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N:\Basic Data\Reports\Water Level Change Reports\Water Level Change Report 2022\Appendix\"/>
    </mc:Choice>
  </mc:AlternateContent>
  <xr:revisionPtr revIDLastSave="0" documentId="8_{A4C5B475-2EF9-4A2F-8FAB-A9DCADCA7A77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Appendix1yearQuery" sheetId="1" r:id="rId1"/>
    <sheet name="CleanPDF" sheetId="2" r:id="rId2"/>
  </sheets>
  <definedNames>
    <definedName name="_xlnm._FilterDatabase" localSheetId="0" hidden="1">Appendix1yearQuery!$A$1:$AJ$1336</definedName>
    <definedName name="Appendix1yearQuery">Appendix1yearQuery!$D$1:$AM$1336</definedName>
    <definedName name="_xlnm.Print_Titles" localSheetId="1">CleanPDF!$2:$2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30" i="1" l="1"/>
  <c r="G931" i="1"/>
  <c r="G926" i="1"/>
  <c r="G79" i="1"/>
  <c r="G923" i="1"/>
  <c r="G1101" i="1"/>
  <c r="G932" i="1"/>
  <c r="G927" i="1"/>
  <c r="G933" i="1"/>
  <c r="G934" i="1"/>
  <c r="G1102" i="1"/>
  <c r="G935" i="1"/>
  <c r="G936" i="1"/>
  <c r="G84" i="1"/>
  <c r="G937" i="1"/>
  <c r="G938" i="1"/>
  <c r="G85" i="1"/>
  <c r="G939" i="1"/>
  <c r="G1103" i="1"/>
  <c r="G86" i="1"/>
  <c r="G1104" i="1"/>
  <c r="G1105" i="1"/>
  <c r="G1106" i="1"/>
  <c r="G940" i="1"/>
  <c r="G941" i="1"/>
  <c r="G942" i="1"/>
  <c r="G943" i="1"/>
  <c r="G944" i="1"/>
  <c r="G924" i="1"/>
  <c r="G945" i="1"/>
  <c r="G946" i="1"/>
  <c r="G947" i="1"/>
  <c r="G87" i="1"/>
  <c r="G1107" i="1"/>
  <c r="G948" i="1"/>
  <c r="G949" i="1"/>
  <c r="G994" i="1"/>
  <c r="G1108" i="1"/>
  <c r="G950" i="1"/>
  <c r="G88" i="1"/>
  <c r="G928" i="1"/>
  <c r="G80" i="1"/>
  <c r="G1109" i="1"/>
  <c r="G951" i="1"/>
  <c r="G952" i="1"/>
  <c r="G50" i="1"/>
  <c r="G89" i="1"/>
  <c r="G1110" i="1"/>
  <c r="G90" i="1"/>
  <c r="G953" i="1"/>
  <c r="G954" i="1"/>
  <c r="G510" i="1"/>
  <c r="G929" i="1"/>
  <c r="G955" i="1"/>
  <c r="G1111" i="1"/>
  <c r="G1112" i="1"/>
  <c r="G995" i="1"/>
  <c r="G956" i="1"/>
  <c r="G957" i="1"/>
  <c r="G958" i="1"/>
  <c r="G91" i="1"/>
  <c r="G1113" i="1"/>
  <c r="G774" i="1"/>
  <c r="G92" i="1"/>
  <c r="G81" i="1"/>
  <c r="G93" i="1"/>
  <c r="G1114" i="1"/>
  <c r="G959" i="1"/>
  <c r="G1115" i="1"/>
  <c r="G960" i="1"/>
  <c r="G996" i="1"/>
  <c r="G997" i="1"/>
  <c r="G51" i="1"/>
  <c r="G1116" i="1"/>
  <c r="G961" i="1"/>
  <c r="G94" i="1"/>
  <c r="G962" i="1"/>
  <c r="G52" i="1"/>
  <c r="G1117" i="1"/>
  <c r="G998" i="1"/>
  <c r="G53" i="1"/>
  <c r="G963" i="1"/>
  <c r="G631" i="1"/>
  <c r="G964" i="1"/>
  <c r="G1118" i="1"/>
  <c r="G965" i="1"/>
  <c r="G966" i="1"/>
  <c r="G54" i="1"/>
  <c r="G95" i="1"/>
  <c r="G967" i="1"/>
  <c r="G1119" i="1"/>
  <c r="G968" i="1"/>
  <c r="G1043" i="1"/>
  <c r="G902" i="1"/>
  <c r="G1120" i="1"/>
  <c r="G1121" i="1"/>
  <c r="G55" i="1"/>
  <c r="G969" i="1"/>
  <c r="G970" i="1"/>
  <c r="G1122" i="1"/>
  <c r="G1123" i="1"/>
  <c r="G999" i="1"/>
  <c r="G56" i="1"/>
  <c r="G57" i="1"/>
  <c r="G58" i="1"/>
  <c r="G1124" i="1"/>
  <c r="G59" i="1"/>
  <c r="G60" i="1"/>
  <c r="G1044" i="1"/>
  <c r="G1000" i="1"/>
  <c r="G1125" i="1"/>
  <c r="G903" i="1"/>
  <c r="G61" i="1"/>
  <c r="G62" i="1"/>
  <c r="G63" i="1"/>
  <c r="G1292" i="1"/>
  <c r="G1001" i="1"/>
  <c r="G1126" i="1"/>
  <c r="G96" i="1"/>
  <c r="G64" i="1"/>
  <c r="G1045" i="1"/>
  <c r="G82" i="1"/>
  <c r="G1293" i="1"/>
  <c r="G1046" i="1"/>
  <c r="G1047" i="1"/>
  <c r="G1294" i="1"/>
  <c r="G1127" i="1"/>
  <c r="G1128" i="1"/>
  <c r="G1291" i="1"/>
  <c r="G1129" i="1"/>
  <c r="G1295" i="1"/>
  <c r="G1296" i="1"/>
  <c r="G904" i="1"/>
  <c r="G1297" i="1"/>
  <c r="G1298" i="1"/>
  <c r="G1299" i="1"/>
  <c r="G1130" i="1"/>
  <c r="G1300" i="1"/>
  <c r="G1301" i="1"/>
  <c r="G65" i="1"/>
  <c r="G1002" i="1"/>
  <c r="G905" i="1"/>
  <c r="G1048" i="1"/>
  <c r="G906" i="1"/>
  <c r="G1302" i="1"/>
  <c r="G1303" i="1"/>
  <c r="G1049" i="1"/>
  <c r="G1131" i="1"/>
  <c r="G1003" i="1"/>
  <c r="G1304" i="1"/>
  <c r="G1305" i="1"/>
  <c r="G1306" i="1"/>
  <c r="G141" i="1"/>
  <c r="G1050" i="1"/>
  <c r="G1307" i="1"/>
  <c r="G1308" i="1"/>
  <c r="G1309" i="1"/>
  <c r="G1310" i="1"/>
  <c r="G830" i="1"/>
  <c r="G1051" i="1"/>
  <c r="G1311" i="1"/>
  <c r="G1052" i="1"/>
  <c r="G1312" i="1"/>
  <c r="G1053" i="1"/>
  <c r="G1054" i="1"/>
  <c r="G883" i="1"/>
  <c r="G1004" i="1"/>
  <c r="G1313" i="1"/>
  <c r="G1005" i="1"/>
  <c r="G277" i="1"/>
  <c r="G1314" i="1"/>
  <c r="G1055" i="1"/>
  <c r="G1056" i="1"/>
  <c r="G1057" i="1"/>
  <c r="G33" i="1"/>
  <c r="G907" i="1"/>
  <c r="G1006" i="1"/>
  <c r="G278" i="1"/>
  <c r="G1058" i="1"/>
  <c r="G1059" i="1"/>
  <c r="G1060" i="1"/>
  <c r="G1061" i="1"/>
  <c r="G1007" i="1"/>
  <c r="G1315" i="1"/>
  <c r="G1316" i="1"/>
  <c r="G1062" i="1"/>
  <c r="G279" i="1"/>
  <c r="G908" i="1"/>
  <c r="G909" i="1"/>
  <c r="G1008" i="1"/>
  <c r="G1009" i="1"/>
  <c r="G1063" i="1"/>
  <c r="G1064" i="1"/>
  <c r="G1065" i="1"/>
  <c r="G1066" i="1"/>
  <c r="G1067" i="1"/>
  <c r="G1068" i="1"/>
  <c r="G910" i="1"/>
  <c r="G1317" i="1"/>
  <c r="G1069" i="1"/>
  <c r="G1070" i="1"/>
  <c r="G1071" i="1"/>
  <c r="G1072" i="1"/>
  <c r="G1073" i="1"/>
  <c r="G327" i="1"/>
  <c r="G1132" i="1"/>
  <c r="G1074" i="1"/>
  <c r="G1075" i="1"/>
  <c r="G911" i="1"/>
  <c r="G1076" i="1"/>
  <c r="G1140" i="1"/>
  <c r="G1077" i="1"/>
  <c r="G1078" i="1"/>
  <c r="G1079" i="1"/>
  <c r="G912" i="1"/>
  <c r="G1080" i="1"/>
  <c r="G1081" i="1"/>
  <c r="G1082" i="1"/>
  <c r="G1083" i="1"/>
  <c r="G1084" i="1"/>
  <c r="G1010" i="1"/>
  <c r="G1011" i="1"/>
  <c r="G913" i="1"/>
  <c r="G831" i="1"/>
  <c r="G914" i="1"/>
  <c r="G1085" i="1"/>
  <c r="G1318" i="1"/>
  <c r="G1086" i="1"/>
  <c r="G915" i="1"/>
  <c r="G1087" i="1"/>
  <c r="G1319" i="1"/>
  <c r="G280" i="1"/>
  <c r="G1320" i="1"/>
  <c r="G1012" i="1"/>
  <c r="G916" i="1"/>
  <c r="G83" i="1"/>
  <c r="G1013" i="1"/>
  <c r="G775" i="1"/>
  <c r="G511" i="1"/>
  <c r="G730" i="1"/>
  <c r="G1141" i="1"/>
  <c r="G917" i="1"/>
  <c r="G918" i="1"/>
  <c r="G1014" i="1"/>
  <c r="G1015" i="1"/>
  <c r="G1016" i="1"/>
  <c r="G281" i="1"/>
  <c r="G1142" i="1"/>
  <c r="G971" i="1"/>
  <c r="G972" i="1"/>
  <c r="G1321" i="1"/>
  <c r="G1088" i="1"/>
  <c r="G1089" i="1"/>
  <c r="G1017" i="1"/>
  <c r="G1018" i="1"/>
  <c r="G1019" i="1"/>
  <c r="G1322" i="1"/>
  <c r="G250" i="1"/>
  <c r="G1020" i="1"/>
  <c r="G1330" i="1"/>
  <c r="G1323" i="1"/>
  <c r="G1090" i="1"/>
  <c r="G632" i="1"/>
  <c r="G1331" i="1"/>
  <c r="G1332" i="1"/>
  <c r="G1091" i="1"/>
  <c r="G1021" i="1"/>
  <c r="G282" i="1"/>
  <c r="G1022" i="1"/>
  <c r="G1023" i="1"/>
  <c r="G633" i="1"/>
  <c r="G1143" i="1"/>
  <c r="G1024" i="1"/>
  <c r="G1324" i="1"/>
  <c r="G634" i="1"/>
  <c r="G1144" i="1"/>
  <c r="G1145" i="1"/>
  <c r="G1092" i="1"/>
  <c r="G1025" i="1"/>
  <c r="G635" i="1"/>
  <c r="G884" i="1"/>
  <c r="G1146" i="1"/>
  <c r="G1147" i="1"/>
  <c r="G1026" i="1"/>
  <c r="G1027" i="1"/>
  <c r="G636" i="1"/>
  <c r="G637" i="1"/>
  <c r="G638" i="1"/>
  <c r="G1028" i="1"/>
  <c r="G1029" i="1"/>
  <c r="G283" i="1"/>
  <c r="G104" i="1"/>
  <c r="G1030" i="1"/>
  <c r="G66" i="1"/>
  <c r="G1325" i="1"/>
  <c r="G639" i="1"/>
  <c r="G640" i="1"/>
  <c r="G1333" i="1"/>
  <c r="G641" i="1"/>
  <c r="G765" i="1"/>
  <c r="G642" i="1"/>
  <c r="G643" i="1"/>
  <c r="G1031" i="1"/>
  <c r="G644" i="1"/>
  <c r="G645" i="1"/>
  <c r="G1032" i="1"/>
  <c r="G1033" i="1"/>
  <c r="G1034" i="1"/>
  <c r="G1035" i="1"/>
  <c r="G646" i="1"/>
  <c r="G251" i="1"/>
  <c r="G1326" i="1"/>
  <c r="G647" i="1"/>
  <c r="G252" i="1"/>
  <c r="G142" i="1"/>
  <c r="G105" i="1"/>
  <c r="G648" i="1"/>
  <c r="G885" i="1"/>
  <c r="G1036" i="1"/>
  <c r="G253" i="1"/>
  <c r="G649" i="1"/>
  <c r="G650" i="1"/>
  <c r="G1037" i="1"/>
  <c r="G284" i="1"/>
  <c r="G651" i="1"/>
  <c r="G766" i="1"/>
  <c r="G335" i="1"/>
  <c r="G1038" i="1"/>
  <c r="G652" i="1"/>
  <c r="G886" i="1"/>
  <c r="G653" i="1"/>
  <c r="G654" i="1"/>
  <c r="G285" i="1"/>
  <c r="G767" i="1"/>
  <c r="G1334" i="1"/>
  <c r="G655" i="1"/>
  <c r="G656" i="1"/>
  <c r="G254" i="1"/>
  <c r="G286" i="1"/>
  <c r="G657" i="1"/>
  <c r="G658" i="1"/>
  <c r="G255" i="1"/>
  <c r="G659" i="1"/>
  <c r="G887" i="1"/>
  <c r="G1335" i="1"/>
  <c r="G99" i="1"/>
  <c r="G100" i="1"/>
  <c r="G768" i="1"/>
  <c r="G660" i="1"/>
  <c r="G661" i="1"/>
  <c r="G662" i="1"/>
  <c r="G663" i="1"/>
  <c r="G1327" i="1"/>
  <c r="G664" i="1"/>
  <c r="G665" i="1"/>
  <c r="G256" i="1"/>
  <c r="G666" i="1"/>
  <c r="G667" i="1"/>
  <c r="G668" i="1"/>
  <c r="G276" i="1"/>
  <c r="G669" i="1"/>
  <c r="G769" i="1"/>
  <c r="G670" i="1"/>
  <c r="G671" i="1"/>
  <c r="G101" i="1"/>
  <c r="G672" i="1"/>
  <c r="G673" i="1"/>
  <c r="G674" i="1"/>
  <c r="G675" i="1"/>
  <c r="G731" i="1"/>
  <c r="G1039" i="1"/>
  <c r="G676" i="1"/>
  <c r="G257" i="1"/>
  <c r="G106" i="1"/>
  <c r="G677" i="1"/>
  <c r="G678" i="1"/>
  <c r="G258" i="1"/>
  <c r="G888" i="1"/>
  <c r="G9" i="1"/>
  <c r="G889" i="1"/>
  <c r="G890" i="1"/>
  <c r="G891" i="1"/>
  <c r="G679" i="1"/>
  <c r="G770" i="1"/>
  <c r="G680" i="1"/>
  <c r="G681" i="1"/>
  <c r="G682" i="1"/>
  <c r="G683" i="1"/>
  <c r="G684" i="1"/>
  <c r="G259" i="1"/>
  <c r="G771" i="1"/>
  <c r="G685" i="1"/>
  <c r="G686" i="1"/>
  <c r="G687" i="1"/>
  <c r="G732" i="1"/>
  <c r="G688" i="1"/>
  <c r="G102" i="1"/>
  <c r="G776" i="1"/>
  <c r="G892" i="1"/>
  <c r="G689" i="1"/>
  <c r="G690" i="1"/>
  <c r="G691" i="1"/>
  <c r="G733" i="1"/>
  <c r="G260" i="1"/>
  <c r="G692" i="1"/>
  <c r="G693" i="1"/>
  <c r="G734" i="1"/>
  <c r="G694" i="1"/>
  <c r="G1148" i="1"/>
  <c r="G261" i="1"/>
  <c r="G735" i="1"/>
  <c r="G262" i="1"/>
  <c r="G893" i="1"/>
  <c r="G107" i="1"/>
  <c r="G736" i="1"/>
  <c r="G772" i="1"/>
  <c r="G263" i="1"/>
  <c r="G264" i="1"/>
  <c r="G737" i="1"/>
  <c r="G695" i="1"/>
  <c r="G108" i="1"/>
  <c r="G894" i="1"/>
  <c r="G696" i="1"/>
  <c r="G697" i="1"/>
  <c r="G738" i="1"/>
  <c r="G773" i="1"/>
  <c r="G739" i="1"/>
  <c r="G265" i="1"/>
  <c r="G698" i="1"/>
  <c r="G740" i="1"/>
  <c r="G699" i="1"/>
  <c r="G109" i="1"/>
  <c r="G700" i="1"/>
  <c r="G701" i="1"/>
  <c r="G702" i="1"/>
  <c r="G287" i="1"/>
  <c r="G741" i="1"/>
  <c r="G742" i="1"/>
  <c r="G703" i="1"/>
  <c r="G743" i="1"/>
  <c r="G704" i="1"/>
  <c r="G705" i="1"/>
  <c r="G706" i="1"/>
  <c r="G744" i="1"/>
  <c r="G745" i="1"/>
  <c r="G103" i="1"/>
  <c r="G777" i="1"/>
  <c r="G707" i="1"/>
  <c r="G746" i="1"/>
  <c r="G266" i="1"/>
  <c r="G708" i="1"/>
  <c r="G747" i="1"/>
  <c r="G709" i="1"/>
  <c r="G710" i="1"/>
  <c r="G895" i="1"/>
  <c r="G748" i="1"/>
  <c r="G749" i="1"/>
  <c r="G711" i="1"/>
  <c r="G712" i="1"/>
  <c r="G110" i="1"/>
  <c r="G896" i="1"/>
  <c r="G288" i="1"/>
  <c r="G750" i="1"/>
  <c r="G897" i="1"/>
  <c r="G111" i="1"/>
  <c r="G112" i="1"/>
  <c r="G751" i="1"/>
  <c r="G713" i="1"/>
  <c r="G714" i="1"/>
  <c r="G752" i="1"/>
  <c r="G753" i="1"/>
  <c r="G715" i="1"/>
  <c r="G754" i="1"/>
  <c r="G755" i="1"/>
  <c r="G716" i="1"/>
  <c r="G492" i="1"/>
  <c r="G267" i="1"/>
  <c r="G898" i="1"/>
  <c r="G899" i="1"/>
  <c r="G268" i="1"/>
  <c r="G717" i="1"/>
  <c r="G113" i="1"/>
  <c r="G756" i="1"/>
  <c r="G718" i="1"/>
  <c r="G757" i="1"/>
  <c r="G493" i="1"/>
  <c r="G758" i="1"/>
  <c r="G269" i="1"/>
  <c r="G494" i="1"/>
  <c r="G719" i="1"/>
  <c r="G720" i="1"/>
  <c r="G759" i="1"/>
  <c r="G760" i="1"/>
  <c r="G721" i="1"/>
  <c r="G495" i="1"/>
  <c r="G761" i="1"/>
  <c r="G762" i="1"/>
  <c r="G496" i="1"/>
  <c r="G336" i="1"/>
  <c r="G337" i="1"/>
  <c r="G338" i="1"/>
  <c r="G270" i="1"/>
  <c r="G97" i="1"/>
  <c r="G339" i="1"/>
  <c r="G497" i="1"/>
  <c r="G98" i="1"/>
  <c r="G340" i="1"/>
  <c r="G498" i="1"/>
  <c r="G271" i="1"/>
  <c r="G722" i="1"/>
  <c r="G499" i="1"/>
  <c r="G723" i="1"/>
  <c r="G1093" i="1"/>
  <c r="G341" i="1"/>
  <c r="G114" i="1"/>
  <c r="G342" i="1"/>
  <c r="G500" i="1"/>
  <c r="G272" i="1"/>
  <c r="G343" i="1"/>
  <c r="G273" i="1"/>
  <c r="G344" i="1"/>
  <c r="G345" i="1"/>
  <c r="G346" i="1"/>
  <c r="G347" i="1"/>
  <c r="G115" i="1"/>
  <c r="G501" i="1"/>
  <c r="G502" i="1"/>
  <c r="G348" i="1"/>
  <c r="G349" i="1"/>
  <c r="G350" i="1"/>
  <c r="G351" i="1"/>
  <c r="G352" i="1"/>
  <c r="G503" i="1"/>
  <c r="G504" i="1"/>
  <c r="G353" i="1"/>
  <c r="G116" i="1"/>
  <c r="G505" i="1"/>
  <c r="G354" i="1"/>
  <c r="G1133" i="1"/>
  <c r="G355" i="1"/>
  <c r="G356" i="1"/>
  <c r="G357" i="1"/>
  <c r="G117" i="1"/>
  <c r="G506" i="1"/>
  <c r="G430" i="1"/>
  <c r="G358" i="1"/>
  <c r="G359" i="1"/>
  <c r="G360" i="1"/>
  <c r="G361" i="1"/>
  <c r="G362" i="1"/>
  <c r="G507" i="1"/>
  <c r="G363" i="1"/>
  <c r="G364" i="1"/>
  <c r="G365" i="1"/>
  <c r="G366" i="1"/>
  <c r="G431" i="1"/>
  <c r="G367" i="1"/>
  <c r="G508" i="1"/>
  <c r="G509" i="1"/>
  <c r="G368" i="1"/>
  <c r="G369" i="1"/>
  <c r="G512" i="1"/>
  <c r="G370" i="1"/>
  <c r="G371" i="1"/>
  <c r="G432" i="1"/>
  <c r="G433" i="1"/>
  <c r="G513" i="1"/>
  <c r="G121" i="1"/>
  <c r="G372" i="1"/>
  <c r="G434" i="1"/>
  <c r="G514" i="1"/>
  <c r="G373" i="1"/>
  <c r="G274" i="1"/>
  <c r="G374" i="1"/>
  <c r="G435" i="1"/>
  <c r="G122" i="1"/>
  <c r="G375" i="1"/>
  <c r="G376" i="1"/>
  <c r="G377" i="1"/>
  <c r="G378" i="1"/>
  <c r="G515" i="1"/>
  <c r="G379" i="1"/>
  <c r="G380" i="1"/>
  <c r="G516" i="1"/>
  <c r="G436" i="1"/>
  <c r="G437" i="1"/>
  <c r="G438" i="1"/>
  <c r="G123" i="1"/>
  <c r="G517" i="1"/>
  <c r="G124" i="1"/>
  <c r="G518" i="1"/>
  <c r="G519" i="1"/>
  <c r="G125" i="1"/>
  <c r="G520" i="1"/>
  <c r="G521" i="1"/>
  <c r="G439" i="1"/>
  <c r="G440" i="1"/>
  <c r="G381" i="1"/>
  <c r="G522" i="1"/>
  <c r="G523" i="1"/>
  <c r="G382" i="1"/>
  <c r="G524" i="1"/>
  <c r="G383" i="1"/>
  <c r="G525" i="1"/>
  <c r="G384" i="1"/>
  <c r="G385" i="1"/>
  <c r="G526" i="1"/>
  <c r="G386" i="1"/>
  <c r="G527" i="1"/>
  <c r="G387" i="1"/>
  <c r="G528" i="1"/>
  <c r="G441" i="1"/>
  <c r="G529" i="1"/>
  <c r="G388" i="1"/>
  <c r="G530" i="1"/>
  <c r="G531" i="1"/>
  <c r="G389" i="1"/>
  <c r="G390" i="1"/>
  <c r="G391" i="1"/>
  <c r="G532" i="1"/>
  <c r="G314" i="1"/>
  <c r="G315" i="1"/>
  <c r="G126" i="1"/>
  <c r="G533" i="1"/>
  <c r="G534" i="1"/>
  <c r="G392" i="1"/>
  <c r="G393" i="1"/>
  <c r="G535" i="1"/>
  <c r="G536" i="1"/>
  <c r="G442" i="1"/>
  <c r="G537" i="1"/>
  <c r="G538" i="1"/>
  <c r="G443" i="1"/>
  <c r="G539" i="1"/>
  <c r="G540" i="1"/>
  <c r="G541" i="1"/>
  <c r="G542" i="1"/>
  <c r="G394" i="1"/>
  <c r="G395" i="1"/>
  <c r="G543" i="1"/>
  <c r="G444" i="1"/>
  <c r="G445" i="1"/>
  <c r="G446" i="1"/>
  <c r="G447" i="1"/>
  <c r="G544" i="1"/>
  <c r="G545" i="1"/>
  <c r="G448" i="1"/>
  <c r="G546" i="1"/>
  <c r="G396" i="1"/>
  <c r="G397" i="1"/>
  <c r="G547" i="1"/>
  <c r="G548" i="1"/>
  <c r="G549" i="1"/>
  <c r="G449" i="1"/>
  <c r="G550" i="1"/>
  <c r="G551" i="1"/>
  <c r="G450" i="1"/>
  <c r="G127" i="1"/>
  <c r="G128" i="1"/>
  <c r="G552" i="1"/>
  <c r="G553" i="1"/>
  <c r="G129" i="1"/>
  <c r="G554" i="1"/>
  <c r="G555" i="1"/>
  <c r="G398" i="1"/>
  <c r="G556" i="1"/>
  <c r="G451" i="1"/>
  <c r="G130" i="1"/>
  <c r="G452" i="1"/>
  <c r="G399" i="1"/>
  <c r="G557" i="1"/>
  <c r="G558" i="1"/>
  <c r="G453" i="1"/>
  <c r="G921" i="1"/>
  <c r="G559" i="1"/>
  <c r="G454" i="1"/>
  <c r="G400" i="1"/>
  <c r="G560" i="1"/>
  <c r="G401" i="1"/>
  <c r="G561" i="1"/>
  <c r="G562" i="1"/>
  <c r="G563" i="1"/>
  <c r="G402" i="1"/>
  <c r="G455" i="1"/>
  <c r="G564" i="1"/>
  <c r="G403" i="1"/>
  <c r="G565" i="1"/>
  <c r="G566" i="1"/>
  <c r="G456" i="1"/>
  <c r="G457" i="1"/>
  <c r="G567" i="1"/>
  <c r="G568" i="1"/>
  <c r="G569" i="1"/>
  <c r="G458" i="1"/>
  <c r="G570" i="1"/>
  <c r="G131" i="1"/>
  <c r="G571" i="1"/>
  <c r="G459" i="1"/>
  <c r="G572" i="1"/>
  <c r="G573" i="1"/>
  <c r="G460" i="1"/>
  <c r="G132" i="1"/>
  <c r="G133" i="1"/>
  <c r="G574" i="1"/>
  <c r="G575" i="1"/>
  <c r="G576" i="1"/>
  <c r="G577" i="1"/>
  <c r="G578" i="1"/>
  <c r="G579" i="1"/>
  <c r="G853" i="1"/>
  <c r="G580" i="1"/>
  <c r="G461" i="1"/>
  <c r="G323" i="1"/>
  <c r="G581" i="1"/>
  <c r="G404" i="1"/>
  <c r="G462" i="1"/>
  <c r="G582" i="1"/>
  <c r="G405" i="1"/>
  <c r="G324" i="1"/>
  <c r="G423" i="1"/>
  <c r="G406" i="1"/>
  <c r="G583" i="1"/>
  <c r="G584" i="1"/>
  <c r="G585" i="1"/>
  <c r="G586" i="1"/>
  <c r="G587" i="1"/>
  <c r="G407" i="1"/>
  <c r="G463" i="1"/>
  <c r="G588" i="1"/>
  <c r="G134" i="1"/>
  <c r="G589" i="1"/>
  <c r="G135" i="1"/>
  <c r="G424" i="1"/>
  <c r="G590" i="1"/>
  <c r="G408" i="1"/>
  <c r="G591" i="1"/>
  <c r="G464" i="1"/>
  <c r="G592" i="1"/>
  <c r="G593" i="1"/>
  <c r="G594" i="1"/>
  <c r="G136" i="1"/>
  <c r="G409" i="1"/>
  <c r="G854" i="1"/>
  <c r="G425" i="1"/>
  <c r="G410" i="1"/>
  <c r="G595" i="1"/>
  <c r="G137" i="1"/>
  <c r="G596" i="1"/>
  <c r="G597" i="1"/>
  <c r="G598" i="1"/>
  <c r="G411" i="1"/>
  <c r="G599" i="1"/>
  <c r="G600" i="1"/>
  <c r="G412" i="1"/>
  <c r="G601" i="1"/>
  <c r="G602" i="1"/>
  <c r="G603" i="1"/>
  <c r="G604" i="1"/>
  <c r="G413" i="1"/>
  <c r="G605" i="1"/>
  <c r="G465" i="1"/>
  <c r="G606" i="1"/>
  <c r="G607" i="1"/>
  <c r="G466" i="1"/>
  <c r="G467" i="1"/>
  <c r="G608" i="1"/>
  <c r="G468" i="1"/>
  <c r="G609" i="1"/>
  <c r="G855" i="1"/>
  <c r="G610" i="1"/>
  <c r="G611" i="1"/>
  <c r="G612" i="1"/>
  <c r="G414" i="1"/>
  <c r="G613" i="1"/>
  <c r="G614" i="1"/>
  <c r="G615" i="1"/>
  <c r="G616" i="1"/>
  <c r="G138" i="1"/>
  <c r="G617" i="1"/>
  <c r="G469" i="1"/>
  <c r="G290" i="1"/>
  <c r="G426" i="1"/>
  <c r="G470" i="1"/>
  <c r="G471" i="1"/>
  <c r="G415" i="1"/>
  <c r="G922" i="1"/>
  <c r="G618" i="1"/>
  <c r="G472" i="1"/>
  <c r="G473" i="1"/>
  <c r="G619" i="1"/>
  <c r="G620" i="1"/>
  <c r="G474" i="1"/>
  <c r="G475" i="1"/>
  <c r="G621" i="1"/>
  <c r="G476" i="1"/>
  <c r="G139" i="1"/>
  <c r="G622" i="1"/>
  <c r="G427" i="1"/>
  <c r="G428" i="1"/>
  <c r="G856" i="1"/>
  <c r="G416" i="1"/>
  <c r="G291" i="1"/>
  <c r="G623" i="1"/>
  <c r="G857" i="1"/>
  <c r="G858" i="1"/>
  <c r="G483" i="1"/>
  <c r="G292" i="1"/>
  <c r="G859" i="1"/>
  <c r="G328" i="1"/>
  <c r="G329" i="1"/>
  <c r="G293" i="1"/>
  <c r="G860" i="1"/>
  <c r="G477" i="1"/>
  <c r="G624" i="1"/>
  <c r="G330" i="1"/>
  <c r="G861" i="1"/>
  <c r="G294" i="1"/>
  <c r="G484" i="1"/>
  <c r="G485" i="1"/>
  <c r="G417" i="1"/>
  <c r="G486" i="1"/>
  <c r="G295" i="1"/>
  <c r="G296" i="1"/>
  <c r="G862" i="1"/>
  <c r="G297" i="1"/>
  <c r="G625" i="1"/>
  <c r="G331" i="1"/>
  <c r="G332" i="1"/>
  <c r="G316" i="1"/>
  <c r="G317" i="1"/>
  <c r="G981" i="1"/>
  <c r="G298" i="1"/>
  <c r="G418" i="1"/>
  <c r="G299" i="1"/>
  <c r="G863" i="1"/>
  <c r="G333" i="1"/>
  <c r="G478" i="1"/>
  <c r="G479" i="1"/>
  <c r="G626" i="1"/>
  <c r="G300" i="1"/>
  <c r="G864" i="1"/>
  <c r="G480" i="1"/>
  <c r="G301" i="1"/>
  <c r="G724" i="1"/>
  <c r="G725" i="1"/>
  <c r="G726" i="1"/>
  <c r="G41" i="1"/>
  <c r="G763" i="1"/>
  <c r="G302" i="1"/>
  <c r="G1100" i="1"/>
  <c r="G42" i="1"/>
  <c r="G303" i="1"/>
  <c r="G304" i="1"/>
  <c r="G305" i="1"/>
  <c r="G487" i="1"/>
  <c r="G306" i="1"/>
  <c r="G865" i="1"/>
  <c r="G488" i="1"/>
  <c r="G307" i="1"/>
  <c r="G308" i="1"/>
  <c r="G43" i="1"/>
  <c r="G309" i="1"/>
  <c r="G44" i="1"/>
  <c r="G45" i="1"/>
  <c r="G982" i="1"/>
  <c r="G170" i="1"/>
  <c r="G171" i="1"/>
  <c r="G172" i="1"/>
  <c r="G46" i="1"/>
  <c r="G310" i="1"/>
  <c r="G173" i="1"/>
  <c r="G47" i="1"/>
  <c r="G48" i="1"/>
  <c r="G174" i="1"/>
  <c r="G983" i="1"/>
  <c r="G49" i="1"/>
  <c r="G2" i="1"/>
  <c r="G984" i="1"/>
  <c r="G1215" i="1"/>
  <c r="G1216" i="1"/>
  <c r="G985" i="1"/>
  <c r="G1217" i="1"/>
  <c r="G1218" i="1"/>
  <c r="G1219" i="1"/>
  <c r="G175" i="1"/>
  <c r="G176" i="1"/>
  <c r="G986" i="1"/>
  <c r="G177" i="1"/>
  <c r="G178" i="1"/>
  <c r="G179" i="1"/>
  <c r="G180" i="1"/>
  <c r="G322" i="1"/>
  <c r="G23" i="1"/>
  <c r="G13" i="1"/>
  <c r="G181" i="1"/>
  <c r="G987" i="1"/>
  <c r="G182" i="1"/>
  <c r="G183" i="1"/>
  <c r="G3" i="1"/>
  <c r="G4" i="1"/>
  <c r="G5" i="1"/>
  <c r="G184" i="1"/>
  <c r="G185" i="1"/>
  <c r="G186" i="1"/>
  <c r="G187" i="1"/>
  <c r="G29" i="1"/>
  <c r="G1220" i="1"/>
  <c r="G6" i="1"/>
  <c r="G988" i="1"/>
  <c r="G27" i="1"/>
  <c r="G1221" i="1"/>
  <c r="G24" i="1"/>
  <c r="G188" i="1"/>
  <c r="G1222" i="1"/>
  <c r="G25" i="1"/>
  <c r="G1223" i="1"/>
  <c r="G28" i="1"/>
  <c r="G30" i="1"/>
  <c r="G189" i="1"/>
  <c r="G190" i="1"/>
  <c r="G1149" i="1"/>
  <c r="G191" i="1"/>
  <c r="G34" i="1"/>
  <c r="G35" i="1"/>
  <c r="G36" i="1"/>
  <c r="G192" i="1"/>
  <c r="G7" i="1"/>
  <c r="G1224" i="1"/>
  <c r="G8" i="1"/>
  <c r="G1225" i="1"/>
  <c r="G1226" i="1"/>
  <c r="G193" i="1"/>
  <c r="G194" i="1"/>
  <c r="G1233" i="1"/>
  <c r="G1234" i="1"/>
  <c r="G778" i="1"/>
  <c r="G37" i="1"/>
  <c r="G38" i="1"/>
  <c r="G867" i="1"/>
  <c r="G31" i="1"/>
  <c r="G195" i="1"/>
  <c r="G32" i="1"/>
  <c r="G26" i="1"/>
  <c r="G1235" i="1"/>
  <c r="G1236" i="1"/>
  <c r="G832" i="1"/>
  <c r="G1237" i="1"/>
  <c r="G196" i="1"/>
  <c r="G833" i="1"/>
  <c r="G197" i="1"/>
  <c r="G834" i="1"/>
  <c r="G835" i="1"/>
  <c r="G836" i="1"/>
  <c r="G198" i="1"/>
  <c r="G837" i="1"/>
  <c r="G838" i="1"/>
  <c r="G199" i="1"/>
  <c r="G1238" i="1"/>
  <c r="G1239" i="1"/>
  <c r="G1240" i="1"/>
  <c r="G839" i="1"/>
  <c r="G840" i="1"/>
  <c r="G841" i="1"/>
  <c r="G842" i="1"/>
  <c r="G843" i="1"/>
  <c r="G844" i="1"/>
  <c r="G1241" i="1"/>
  <c r="G845" i="1"/>
  <c r="G14" i="1"/>
  <c r="G1242" i="1"/>
  <c r="G779" i="1"/>
  <c r="G200" i="1"/>
  <c r="G1243" i="1"/>
  <c r="G1150" i="1"/>
  <c r="G1244" i="1"/>
  <c r="G780" i="1"/>
  <c r="G1245" i="1"/>
  <c r="G1246" i="1"/>
  <c r="G781" i="1"/>
  <c r="G868" i="1"/>
  <c r="G782" i="1"/>
  <c r="G869" i="1"/>
  <c r="G870" i="1"/>
  <c r="G1247" i="1"/>
  <c r="G783" i="1"/>
  <c r="G784" i="1"/>
  <c r="G871" i="1"/>
  <c r="G785" i="1"/>
  <c r="G786" i="1"/>
  <c r="G1248" i="1"/>
  <c r="G15" i="1"/>
  <c r="G787" i="1"/>
  <c r="G1249" i="1"/>
  <c r="G1250" i="1"/>
  <c r="G1251" i="1"/>
  <c r="G1252" i="1"/>
  <c r="G1151" i="1"/>
  <c r="G1253" i="1"/>
  <c r="G788" i="1"/>
  <c r="G789" i="1"/>
  <c r="G16" i="1"/>
  <c r="G790" i="1"/>
  <c r="G791" i="1"/>
  <c r="G872" i="1"/>
  <c r="G1254" i="1"/>
  <c r="G792" i="1"/>
  <c r="G1255" i="1"/>
  <c r="G1152" i="1"/>
  <c r="G1256" i="1"/>
  <c r="G793" i="1"/>
  <c r="G794" i="1"/>
  <c r="G795" i="1"/>
  <c r="G796" i="1"/>
  <c r="G797" i="1"/>
  <c r="G798" i="1"/>
  <c r="G1257" i="1"/>
  <c r="G1153" i="1"/>
  <c r="G1258" i="1"/>
  <c r="G799" i="1"/>
  <c r="G1259" i="1"/>
  <c r="G800" i="1"/>
  <c r="G1154" i="1"/>
  <c r="G1260" i="1"/>
  <c r="G873" i="1"/>
  <c r="G1261" i="1"/>
  <c r="G1262" i="1"/>
  <c r="G167" i="1"/>
  <c r="G201" i="1"/>
  <c r="G1155" i="1"/>
  <c r="G801" i="1"/>
  <c r="G1263" i="1"/>
  <c r="G802" i="1"/>
  <c r="G803" i="1"/>
  <c r="G804" i="1"/>
  <c r="G17" i="1"/>
  <c r="G1156" i="1"/>
  <c r="G18" i="1"/>
  <c r="G1157" i="1"/>
  <c r="G1158" i="1"/>
  <c r="G1159" i="1"/>
  <c r="G874" i="1"/>
  <c r="G1160" i="1"/>
  <c r="G1264" i="1"/>
  <c r="G1161" i="1"/>
  <c r="G1265" i="1"/>
  <c r="G1266" i="1"/>
  <c r="G1267" i="1"/>
  <c r="G1162" i="1"/>
  <c r="G1163" i="1"/>
  <c r="G1164" i="1"/>
  <c r="G1165" i="1"/>
  <c r="G1268" i="1"/>
  <c r="G1166" i="1"/>
  <c r="G202" i="1"/>
  <c r="G1269" i="1"/>
  <c r="G875" i="1"/>
  <c r="G1167" i="1"/>
  <c r="G166" i="1"/>
  <c r="G203" i="1"/>
  <c r="G1168" i="1"/>
  <c r="G204" i="1"/>
  <c r="G205" i="1"/>
  <c r="G1169" i="1"/>
  <c r="G1170" i="1"/>
  <c r="G19" i="1"/>
  <c r="G1171" i="1"/>
  <c r="G1270" i="1"/>
  <c r="G1271" i="1"/>
  <c r="G1172" i="1"/>
  <c r="G1272" i="1"/>
  <c r="G1173" i="1"/>
  <c r="G1174" i="1"/>
  <c r="G1175" i="1"/>
  <c r="G1176" i="1"/>
  <c r="G1273" i="1"/>
  <c r="G1274" i="1"/>
  <c r="G1177" i="1"/>
  <c r="G168" i="1"/>
  <c r="G1275" i="1"/>
  <c r="G206" i="1"/>
  <c r="G876" i="1"/>
  <c r="G1178" i="1"/>
  <c r="G207" i="1"/>
  <c r="G1179" i="1"/>
  <c r="G208" i="1"/>
  <c r="G20" i="1"/>
  <c r="G877" i="1"/>
  <c r="G1276" i="1"/>
  <c r="G209" i="1"/>
  <c r="G1180" i="1"/>
  <c r="G1181" i="1"/>
  <c r="G1182" i="1"/>
  <c r="G210" i="1"/>
  <c r="G1183" i="1"/>
  <c r="G1184" i="1"/>
  <c r="G211" i="1"/>
  <c r="G1185" i="1"/>
  <c r="G212" i="1"/>
  <c r="G213" i="1"/>
  <c r="G1186" i="1"/>
  <c r="G1187" i="1"/>
  <c r="G1188" i="1"/>
  <c r="G1277" i="1"/>
  <c r="G68" i="1"/>
  <c r="G878" i="1"/>
  <c r="G879" i="1"/>
  <c r="G880" i="1"/>
  <c r="G214" i="1"/>
  <c r="G881" i="1"/>
  <c r="G21" i="1"/>
  <c r="G1278" i="1"/>
  <c r="G215" i="1"/>
  <c r="G10" i="1"/>
  <c r="G1189" i="1"/>
  <c r="G216" i="1"/>
  <c r="G217" i="1"/>
  <c r="G11" i="1"/>
  <c r="G12" i="1"/>
  <c r="G143" i="1"/>
  <c r="G1190" i="1"/>
  <c r="G144" i="1"/>
  <c r="G145" i="1"/>
  <c r="G218" i="1"/>
  <c r="G219" i="1"/>
  <c r="G1279" i="1"/>
  <c r="G220" i="1"/>
  <c r="G1191" i="1"/>
  <c r="G146" i="1"/>
  <c r="G221" i="1"/>
  <c r="G1280" i="1"/>
  <c r="G222" i="1"/>
  <c r="G1281" i="1"/>
  <c r="G147" i="1"/>
  <c r="G148" i="1"/>
  <c r="G69" i="1"/>
  <c r="G223" i="1"/>
  <c r="G149" i="1"/>
  <c r="G70" i="1"/>
  <c r="G150" i="1"/>
  <c r="G151" i="1"/>
  <c r="G152" i="1"/>
  <c r="G71" i="1"/>
  <c r="G224" i="1"/>
  <c r="G225" i="1"/>
  <c r="G153" i="1"/>
  <c r="G154" i="1"/>
  <c r="G155" i="1"/>
  <c r="G325" i="1"/>
  <c r="G326" i="1"/>
  <c r="G156" i="1"/>
  <c r="G119" i="1"/>
  <c r="G226" i="1"/>
  <c r="G157" i="1"/>
  <c r="G72" i="1"/>
  <c r="G73" i="1"/>
  <c r="G312" i="1"/>
  <c r="G313" i="1"/>
  <c r="G74" i="1"/>
  <c r="G1286" i="1"/>
  <c r="G1287" i="1"/>
  <c r="G319" i="1"/>
  <c r="G1288" i="1"/>
  <c r="G120" i="1"/>
  <c r="G163" i="1"/>
  <c r="G164" i="1"/>
  <c r="G1289" i="1"/>
  <c r="G1290" i="1"/>
  <c r="G165" i="1"/>
  <c r="G973" i="1"/>
  <c r="G805" i="1"/>
  <c r="G846" i="1"/>
  <c r="G806" i="1"/>
  <c r="G1192" i="1"/>
  <c r="G807" i="1"/>
  <c r="G1193" i="1"/>
  <c r="G1194" i="1"/>
  <c r="G808" i="1"/>
  <c r="G1195" i="1"/>
  <c r="G809" i="1"/>
  <c r="G1196" i="1"/>
  <c r="G627" i="1"/>
  <c r="G320" i="1"/>
  <c r="G974" i="1"/>
  <c r="G975" i="1"/>
  <c r="G419" i="1"/>
  <c r="G420" i="1"/>
  <c r="G311" i="1"/>
  <c r="G1227" i="1"/>
  <c r="G227" i="1"/>
  <c r="G481" i="1"/>
  <c r="G421" i="1"/>
  <c r="G1197" i="1"/>
  <c r="G1198" i="1"/>
  <c r="G810" i="1"/>
  <c r="G1199" i="1"/>
  <c r="G1200" i="1"/>
  <c r="G811" i="1"/>
  <c r="G1201" i="1"/>
  <c r="G1202" i="1"/>
  <c r="G812" i="1"/>
  <c r="G847" i="1"/>
  <c r="G1203" i="1"/>
  <c r="G489" i="1"/>
  <c r="G976" i="1"/>
  <c r="G39" i="1"/>
  <c r="G40" i="1"/>
  <c r="G848" i="1"/>
  <c r="G482" i="1"/>
  <c r="G318" i="1"/>
  <c r="G228" i="1"/>
  <c r="G1134" i="1"/>
  <c r="G67" i="1"/>
  <c r="G1204" i="1"/>
  <c r="G849" i="1"/>
  <c r="G229" i="1"/>
  <c r="G989" i="1"/>
  <c r="G490" i="1"/>
  <c r="G230" i="1"/>
  <c r="G231" i="1"/>
  <c r="G1205" i="1"/>
  <c r="G1206" i="1"/>
  <c r="G232" i="1"/>
  <c r="G1207" i="1"/>
  <c r="G1208" i="1"/>
  <c r="G158" i="1"/>
  <c r="G159" i="1"/>
  <c r="G75" i="1"/>
  <c r="G160" i="1"/>
  <c r="G882" i="1"/>
  <c r="G76" i="1"/>
  <c r="G1282" i="1"/>
  <c r="G900" i="1"/>
  <c r="G1094" i="1"/>
  <c r="G77" i="1"/>
  <c r="G321" i="1"/>
  <c r="G1095" i="1"/>
  <c r="G628" i="1"/>
  <c r="G233" i="1"/>
  <c r="G919" i="1"/>
  <c r="G1096" i="1"/>
  <c r="G1135" i="1"/>
  <c r="G234" i="1"/>
  <c r="G235" i="1"/>
  <c r="G236" i="1"/>
  <c r="G237" i="1"/>
  <c r="G238" i="1"/>
  <c r="G1040" i="1"/>
  <c r="G1041" i="1"/>
  <c r="G1136" i="1"/>
  <c r="G1042" i="1"/>
  <c r="G239" i="1"/>
  <c r="G240" i="1"/>
  <c r="G241" i="1"/>
  <c r="G242" i="1"/>
  <c r="G243" i="1"/>
  <c r="G244" i="1"/>
  <c r="G245" i="1"/>
  <c r="G246" i="1"/>
  <c r="G247" i="1"/>
  <c r="G1137" i="1"/>
  <c r="G990" i="1"/>
  <c r="G118" i="1"/>
  <c r="G991" i="1"/>
  <c r="G1209" i="1"/>
  <c r="G161" i="1"/>
  <c r="G162" i="1"/>
  <c r="G289" i="1"/>
  <c r="G1210" i="1"/>
  <c r="G78" i="1"/>
  <c r="G1211" i="1"/>
  <c r="G813" i="1"/>
  <c r="G814" i="1"/>
  <c r="G815" i="1"/>
  <c r="G1212" i="1"/>
  <c r="G1283" i="1"/>
  <c r="G850" i="1"/>
  <c r="G816" i="1"/>
  <c r="G817" i="1"/>
  <c r="G1213" i="1"/>
  <c r="G977" i="1"/>
  <c r="G1328" i="1"/>
  <c r="G818" i="1"/>
  <c r="G1228" i="1"/>
  <c r="G1229" i="1"/>
  <c r="G429" i="1"/>
  <c r="G22" i="1"/>
  <c r="G248" i="1"/>
  <c r="G920" i="1"/>
  <c r="G1097" i="1"/>
  <c r="G1098" i="1"/>
  <c r="G1230" i="1"/>
  <c r="G1231" i="1"/>
  <c r="G992" i="1"/>
  <c r="G169" i="1"/>
  <c r="G1214" i="1"/>
  <c r="G993" i="1"/>
  <c r="G1232" i="1"/>
  <c r="G978" i="1"/>
  <c r="G1329" i="1"/>
  <c r="G1336" i="1"/>
  <c r="G249" i="1"/>
  <c r="G727" i="1"/>
  <c r="G901" i="1"/>
  <c r="G728" i="1"/>
  <c r="G764" i="1"/>
  <c r="G866" i="1"/>
  <c r="G334" i="1"/>
  <c r="G1284" i="1"/>
  <c r="G851" i="1"/>
  <c r="G819" i="1"/>
  <c r="G852" i="1"/>
  <c r="G820" i="1"/>
  <c r="G629" i="1"/>
  <c r="G140" i="1"/>
  <c r="G275" i="1"/>
  <c r="G491" i="1"/>
  <c r="G630" i="1"/>
  <c r="G821" i="1"/>
  <c r="G422" i="1"/>
  <c r="G822" i="1"/>
  <c r="G823" i="1"/>
  <c r="G824" i="1"/>
  <c r="G825" i="1"/>
  <c r="G979" i="1"/>
  <c r="G729" i="1"/>
  <c r="G826" i="1"/>
  <c r="G827" i="1"/>
  <c r="G828" i="1"/>
  <c r="G1099" i="1"/>
  <c r="G980" i="1"/>
  <c r="G1138" i="1"/>
  <c r="G1139" i="1"/>
  <c r="G1285" i="1"/>
  <c r="G829" i="1"/>
  <c r="G925" i="1"/>
  <c r="F930" i="1"/>
  <c r="F931" i="1"/>
  <c r="F926" i="1"/>
  <c r="F79" i="1"/>
  <c r="F923" i="1"/>
  <c r="F1101" i="1"/>
  <c r="F932" i="1"/>
  <c r="F927" i="1"/>
  <c r="F933" i="1"/>
  <c r="F934" i="1"/>
  <c r="F1102" i="1"/>
  <c r="F935" i="1"/>
  <c r="F936" i="1"/>
  <c r="F84" i="1"/>
  <c r="F937" i="1"/>
  <c r="F938" i="1"/>
  <c r="F85" i="1"/>
  <c r="F939" i="1"/>
  <c r="F1103" i="1"/>
  <c r="F86" i="1"/>
  <c r="F1104" i="1"/>
  <c r="F1105" i="1"/>
  <c r="F1106" i="1"/>
  <c r="F940" i="1"/>
  <c r="F941" i="1"/>
  <c r="F942" i="1"/>
  <c r="F943" i="1"/>
  <c r="F944" i="1"/>
  <c r="F924" i="1"/>
  <c r="F945" i="1"/>
  <c r="F946" i="1"/>
  <c r="F947" i="1"/>
  <c r="F87" i="1"/>
  <c r="F1107" i="1"/>
  <c r="F948" i="1"/>
  <c r="F949" i="1"/>
  <c r="F994" i="1"/>
  <c r="F1108" i="1"/>
  <c r="F950" i="1"/>
  <c r="F88" i="1"/>
  <c r="F928" i="1"/>
  <c r="F80" i="1"/>
  <c r="F1109" i="1"/>
  <c r="F951" i="1"/>
  <c r="F952" i="1"/>
  <c r="F50" i="1"/>
  <c r="F89" i="1"/>
  <c r="F1110" i="1"/>
  <c r="F90" i="1"/>
  <c r="F953" i="1"/>
  <c r="F954" i="1"/>
  <c r="F510" i="1"/>
  <c r="F929" i="1"/>
  <c r="F955" i="1"/>
  <c r="F1111" i="1"/>
  <c r="F1112" i="1"/>
  <c r="F995" i="1"/>
  <c r="F956" i="1"/>
  <c r="F957" i="1"/>
  <c r="F958" i="1"/>
  <c r="F91" i="1"/>
  <c r="F1113" i="1"/>
  <c r="F774" i="1"/>
  <c r="F92" i="1"/>
  <c r="F81" i="1"/>
  <c r="F93" i="1"/>
  <c r="F1114" i="1"/>
  <c r="F959" i="1"/>
  <c r="F1115" i="1"/>
  <c r="F960" i="1"/>
  <c r="F996" i="1"/>
  <c r="F997" i="1"/>
  <c r="F51" i="1"/>
  <c r="F1116" i="1"/>
  <c r="F961" i="1"/>
  <c r="F94" i="1"/>
  <c r="F962" i="1"/>
  <c r="F52" i="1"/>
  <c r="F1117" i="1"/>
  <c r="F998" i="1"/>
  <c r="F53" i="1"/>
  <c r="F963" i="1"/>
  <c r="F631" i="1"/>
  <c r="F964" i="1"/>
  <c r="F1118" i="1"/>
  <c r="F965" i="1"/>
  <c r="F966" i="1"/>
  <c r="F54" i="1"/>
  <c r="F95" i="1"/>
  <c r="F967" i="1"/>
  <c r="F1119" i="1"/>
  <c r="F968" i="1"/>
  <c r="F1043" i="1"/>
  <c r="F902" i="1"/>
  <c r="F1120" i="1"/>
  <c r="F1121" i="1"/>
  <c r="F55" i="1"/>
  <c r="F969" i="1"/>
  <c r="F970" i="1"/>
  <c r="F1122" i="1"/>
  <c r="F1123" i="1"/>
  <c r="F999" i="1"/>
  <c r="F56" i="1"/>
  <c r="F57" i="1"/>
  <c r="F58" i="1"/>
  <c r="F1124" i="1"/>
  <c r="F59" i="1"/>
  <c r="F60" i="1"/>
  <c r="F1044" i="1"/>
  <c r="F1000" i="1"/>
  <c r="F1125" i="1"/>
  <c r="F903" i="1"/>
  <c r="F61" i="1"/>
  <c r="F62" i="1"/>
  <c r="F63" i="1"/>
  <c r="F1292" i="1"/>
  <c r="F1001" i="1"/>
  <c r="F1126" i="1"/>
  <c r="F96" i="1"/>
  <c r="F64" i="1"/>
  <c r="F1045" i="1"/>
  <c r="F82" i="1"/>
  <c r="F1293" i="1"/>
  <c r="F1046" i="1"/>
  <c r="F1047" i="1"/>
  <c r="F1294" i="1"/>
  <c r="F1127" i="1"/>
  <c r="F1128" i="1"/>
  <c r="F1291" i="1"/>
  <c r="F1129" i="1"/>
  <c r="F1295" i="1"/>
  <c r="F1296" i="1"/>
  <c r="F904" i="1"/>
  <c r="F1297" i="1"/>
  <c r="F1298" i="1"/>
  <c r="F1299" i="1"/>
  <c r="F1130" i="1"/>
  <c r="F1300" i="1"/>
  <c r="F1301" i="1"/>
  <c r="F65" i="1"/>
  <c r="F1002" i="1"/>
  <c r="F905" i="1"/>
  <c r="F1048" i="1"/>
  <c r="F906" i="1"/>
  <c r="F1302" i="1"/>
  <c r="F1303" i="1"/>
  <c r="F1049" i="1"/>
  <c r="F1131" i="1"/>
  <c r="F1003" i="1"/>
  <c r="F1304" i="1"/>
  <c r="F1305" i="1"/>
  <c r="F1306" i="1"/>
  <c r="F141" i="1"/>
  <c r="F1050" i="1"/>
  <c r="F1307" i="1"/>
  <c r="F1308" i="1"/>
  <c r="F1309" i="1"/>
  <c r="F1310" i="1"/>
  <c r="F830" i="1"/>
  <c r="F1051" i="1"/>
  <c r="F1311" i="1"/>
  <c r="F1052" i="1"/>
  <c r="F1312" i="1"/>
  <c r="F1053" i="1"/>
  <c r="F1054" i="1"/>
  <c r="F883" i="1"/>
  <c r="F1004" i="1"/>
  <c r="F1313" i="1"/>
  <c r="F1005" i="1"/>
  <c r="F277" i="1"/>
  <c r="F1314" i="1"/>
  <c r="F1055" i="1"/>
  <c r="F1056" i="1"/>
  <c r="F1057" i="1"/>
  <c r="F33" i="1"/>
  <c r="F907" i="1"/>
  <c r="F1006" i="1"/>
  <c r="F278" i="1"/>
  <c r="F1058" i="1"/>
  <c r="F1059" i="1"/>
  <c r="F1060" i="1"/>
  <c r="F1061" i="1"/>
  <c r="F1007" i="1"/>
  <c r="F1315" i="1"/>
  <c r="F1316" i="1"/>
  <c r="F1062" i="1"/>
  <c r="F279" i="1"/>
  <c r="F908" i="1"/>
  <c r="F909" i="1"/>
  <c r="F1008" i="1"/>
  <c r="F1009" i="1"/>
  <c r="F1063" i="1"/>
  <c r="F1064" i="1"/>
  <c r="F1065" i="1"/>
  <c r="F1066" i="1"/>
  <c r="F1067" i="1"/>
  <c r="F1068" i="1"/>
  <c r="F910" i="1"/>
  <c r="F1317" i="1"/>
  <c r="F1069" i="1"/>
  <c r="F1070" i="1"/>
  <c r="F1071" i="1"/>
  <c r="F1072" i="1"/>
  <c r="F1073" i="1"/>
  <c r="F327" i="1"/>
  <c r="F1132" i="1"/>
  <c r="F1074" i="1"/>
  <c r="F1075" i="1"/>
  <c r="F911" i="1"/>
  <c r="F1076" i="1"/>
  <c r="F1140" i="1"/>
  <c r="F1077" i="1"/>
  <c r="F1078" i="1"/>
  <c r="F1079" i="1"/>
  <c r="F912" i="1"/>
  <c r="F1080" i="1"/>
  <c r="F1081" i="1"/>
  <c r="F1082" i="1"/>
  <c r="F1083" i="1"/>
  <c r="F1084" i="1"/>
  <c r="F1010" i="1"/>
  <c r="F1011" i="1"/>
  <c r="F913" i="1"/>
  <c r="F831" i="1"/>
  <c r="F914" i="1"/>
  <c r="F1085" i="1"/>
  <c r="F1318" i="1"/>
  <c r="F1086" i="1"/>
  <c r="F915" i="1"/>
  <c r="F1087" i="1"/>
  <c r="F1319" i="1"/>
  <c r="F280" i="1"/>
  <c r="F1320" i="1"/>
  <c r="F1012" i="1"/>
  <c r="F916" i="1"/>
  <c r="F83" i="1"/>
  <c r="F1013" i="1"/>
  <c r="F775" i="1"/>
  <c r="F511" i="1"/>
  <c r="F730" i="1"/>
  <c r="F1141" i="1"/>
  <c r="F917" i="1"/>
  <c r="F918" i="1"/>
  <c r="F1014" i="1"/>
  <c r="F1015" i="1"/>
  <c r="F1016" i="1"/>
  <c r="F281" i="1"/>
  <c r="F1142" i="1"/>
  <c r="F971" i="1"/>
  <c r="F972" i="1"/>
  <c r="F1321" i="1"/>
  <c r="F1088" i="1"/>
  <c r="F1089" i="1"/>
  <c r="F1017" i="1"/>
  <c r="F1018" i="1"/>
  <c r="F1019" i="1"/>
  <c r="F1322" i="1"/>
  <c r="F250" i="1"/>
  <c r="F1020" i="1"/>
  <c r="F1330" i="1"/>
  <c r="F1323" i="1"/>
  <c r="F1090" i="1"/>
  <c r="F632" i="1"/>
  <c r="F1331" i="1"/>
  <c r="F1332" i="1"/>
  <c r="F1091" i="1"/>
  <c r="F1021" i="1"/>
  <c r="F282" i="1"/>
  <c r="F1022" i="1"/>
  <c r="F1023" i="1"/>
  <c r="F633" i="1"/>
  <c r="F1143" i="1"/>
  <c r="F1024" i="1"/>
  <c r="F1324" i="1"/>
  <c r="F634" i="1"/>
  <c r="F1144" i="1"/>
  <c r="F1145" i="1"/>
  <c r="F1092" i="1"/>
  <c r="F1025" i="1"/>
  <c r="F635" i="1"/>
  <c r="F884" i="1"/>
  <c r="F1146" i="1"/>
  <c r="F1147" i="1"/>
  <c r="F1026" i="1"/>
  <c r="F1027" i="1"/>
  <c r="F636" i="1"/>
  <c r="F637" i="1"/>
  <c r="F638" i="1"/>
  <c r="F1028" i="1"/>
  <c r="F1029" i="1"/>
  <c r="F283" i="1"/>
  <c r="F104" i="1"/>
  <c r="F1030" i="1"/>
  <c r="F66" i="1"/>
  <c r="F1325" i="1"/>
  <c r="F639" i="1"/>
  <c r="F640" i="1"/>
  <c r="F1333" i="1"/>
  <c r="F641" i="1"/>
  <c r="F765" i="1"/>
  <c r="F642" i="1"/>
  <c r="F643" i="1"/>
  <c r="F1031" i="1"/>
  <c r="F644" i="1"/>
  <c r="F645" i="1"/>
  <c r="F1032" i="1"/>
  <c r="F1033" i="1"/>
  <c r="F1034" i="1"/>
  <c r="F1035" i="1"/>
  <c r="F646" i="1"/>
  <c r="F251" i="1"/>
  <c r="F1326" i="1"/>
  <c r="F647" i="1"/>
  <c r="F252" i="1"/>
  <c r="F142" i="1"/>
  <c r="F105" i="1"/>
  <c r="F648" i="1"/>
  <c r="F885" i="1"/>
  <c r="F1036" i="1"/>
  <c r="F253" i="1"/>
  <c r="F649" i="1"/>
  <c r="F650" i="1"/>
  <c r="F1037" i="1"/>
  <c r="F284" i="1"/>
  <c r="F651" i="1"/>
  <c r="F766" i="1"/>
  <c r="F335" i="1"/>
  <c r="F1038" i="1"/>
  <c r="F652" i="1"/>
  <c r="F886" i="1"/>
  <c r="F653" i="1"/>
  <c r="F654" i="1"/>
  <c r="F285" i="1"/>
  <c r="F767" i="1"/>
  <c r="F1334" i="1"/>
  <c r="F655" i="1"/>
  <c r="F656" i="1"/>
  <c r="F254" i="1"/>
  <c r="F286" i="1"/>
  <c r="F657" i="1"/>
  <c r="F658" i="1"/>
  <c r="F255" i="1"/>
  <c r="F659" i="1"/>
  <c r="F887" i="1"/>
  <c r="F1335" i="1"/>
  <c r="F99" i="1"/>
  <c r="F100" i="1"/>
  <c r="F768" i="1"/>
  <c r="F660" i="1"/>
  <c r="F661" i="1"/>
  <c r="F662" i="1"/>
  <c r="F663" i="1"/>
  <c r="F1327" i="1"/>
  <c r="F664" i="1"/>
  <c r="F665" i="1"/>
  <c r="F256" i="1"/>
  <c r="F666" i="1"/>
  <c r="F667" i="1"/>
  <c r="F668" i="1"/>
  <c r="F276" i="1"/>
  <c r="F669" i="1"/>
  <c r="F769" i="1"/>
  <c r="F670" i="1"/>
  <c r="F671" i="1"/>
  <c r="F101" i="1"/>
  <c r="F672" i="1"/>
  <c r="F673" i="1"/>
  <c r="F674" i="1"/>
  <c r="F675" i="1"/>
  <c r="F731" i="1"/>
  <c r="F1039" i="1"/>
  <c r="F676" i="1"/>
  <c r="F257" i="1"/>
  <c r="F106" i="1"/>
  <c r="F677" i="1"/>
  <c r="F678" i="1"/>
  <c r="F258" i="1"/>
  <c r="F888" i="1"/>
  <c r="F9" i="1"/>
  <c r="F889" i="1"/>
  <c r="F890" i="1"/>
  <c r="F891" i="1"/>
  <c r="F679" i="1"/>
  <c r="F770" i="1"/>
  <c r="F680" i="1"/>
  <c r="F681" i="1"/>
  <c r="F682" i="1"/>
  <c r="F683" i="1"/>
  <c r="F684" i="1"/>
  <c r="F259" i="1"/>
  <c r="F771" i="1"/>
  <c r="F685" i="1"/>
  <c r="F686" i="1"/>
  <c r="F687" i="1"/>
  <c r="F732" i="1"/>
  <c r="F688" i="1"/>
  <c r="F102" i="1"/>
  <c r="F776" i="1"/>
  <c r="F892" i="1"/>
  <c r="F689" i="1"/>
  <c r="F690" i="1"/>
  <c r="F691" i="1"/>
  <c r="F733" i="1"/>
  <c r="F260" i="1"/>
  <c r="F692" i="1"/>
  <c r="F693" i="1"/>
  <c r="F734" i="1"/>
  <c r="F694" i="1"/>
  <c r="F1148" i="1"/>
  <c r="F261" i="1"/>
  <c r="F735" i="1"/>
  <c r="F262" i="1"/>
  <c r="F893" i="1"/>
  <c r="F107" i="1"/>
  <c r="F736" i="1"/>
  <c r="F772" i="1"/>
  <c r="F263" i="1"/>
  <c r="F264" i="1"/>
  <c r="F737" i="1"/>
  <c r="F695" i="1"/>
  <c r="F108" i="1"/>
  <c r="F894" i="1"/>
  <c r="F696" i="1"/>
  <c r="F697" i="1"/>
  <c r="F738" i="1"/>
  <c r="F773" i="1"/>
  <c r="F739" i="1"/>
  <c r="F265" i="1"/>
  <c r="F698" i="1"/>
  <c r="F740" i="1"/>
  <c r="F699" i="1"/>
  <c r="F109" i="1"/>
  <c r="F700" i="1"/>
  <c r="F701" i="1"/>
  <c r="F702" i="1"/>
  <c r="F287" i="1"/>
  <c r="F741" i="1"/>
  <c r="F742" i="1"/>
  <c r="F703" i="1"/>
  <c r="F743" i="1"/>
  <c r="F704" i="1"/>
  <c r="F705" i="1"/>
  <c r="F706" i="1"/>
  <c r="F744" i="1"/>
  <c r="F745" i="1"/>
  <c r="F103" i="1"/>
  <c r="F777" i="1"/>
  <c r="F707" i="1"/>
  <c r="F746" i="1"/>
  <c r="F266" i="1"/>
  <c r="F708" i="1"/>
  <c r="F747" i="1"/>
  <c r="F709" i="1"/>
  <c r="F710" i="1"/>
  <c r="F895" i="1"/>
  <c r="F748" i="1"/>
  <c r="F749" i="1"/>
  <c r="F711" i="1"/>
  <c r="F712" i="1"/>
  <c r="F110" i="1"/>
  <c r="F896" i="1"/>
  <c r="F288" i="1"/>
  <c r="F750" i="1"/>
  <c r="F897" i="1"/>
  <c r="F111" i="1"/>
  <c r="F112" i="1"/>
  <c r="F751" i="1"/>
  <c r="F713" i="1"/>
  <c r="F714" i="1"/>
  <c r="F752" i="1"/>
  <c r="F753" i="1"/>
  <c r="F715" i="1"/>
  <c r="F754" i="1"/>
  <c r="F755" i="1"/>
  <c r="F716" i="1"/>
  <c r="F492" i="1"/>
  <c r="F267" i="1"/>
  <c r="F898" i="1"/>
  <c r="F899" i="1"/>
  <c r="F268" i="1"/>
  <c r="F717" i="1"/>
  <c r="F113" i="1"/>
  <c r="F756" i="1"/>
  <c r="F718" i="1"/>
  <c r="F757" i="1"/>
  <c r="F493" i="1"/>
  <c r="F758" i="1"/>
  <c r="F269" i="1"/>
  <c r="F494" i="1"/>
  <c r="F719" i="1"/>
  <c r="F720" i="1"/>
  <c r="F759" i="1"/>
  <c r="F760" i="1"/>
  <c r="F721" i="1"/>
  <c r="F495" i="1"/>
  <c r="F761" i="1"/>
  <c r="F762" i="1"/>
  <c r="F496" i="1"/>
  <c r="F336" i="1"/>
  <c r="F337" i="1"/>
  <c r="F338" i="1"/>
  <c r="F270" i="1"/>
  <c r="F97" i="1"/>
  <c r="F339" i="1"/>
  <c r="F497" i="1"/>
  <c r="F98" i="1"/>
  <c r="F340" i="1"/>
  <c r="F498" i="1"/>
  <c r="F271" i="1"/>
  <c r="F722" i="1"/>
  <c r="F499" i="1"/>
  <c r="F723" i="1"/>
  <c r="F1093" i="1"/>
  <c r="F341" i="1"/>
  <c r="F114" i="1"/>
  <c r="F342" i="1"/>
  <c r="F500" i="1"/>
  <c r="F272" i="1"/>
  <c r="F343" i="1"/>
  <c r="F273" i="1"/>
  <c r="F344" i="1"/>
  <c r="F345" i="1"/>
  <c r="F346" i="1"/>
  <c r="F347" i="1"/>
  <c r="F115" i="1"/>
  <c r="F501" i="1"/>
  <c r="F502" i="1"/>
  <c r="F348" i="1"/>
  <c r="F349" i="1"/>
  <c r="F350" i="1"/>
  <c r="F351" i="1"/>
  <c r="F352" i="1"/>
  <c r="F503" i="1"/>
  <c r="F504" i="1"/>
  <c r="F353" i="1"/>
  <c r="F116" i="1"/>
  <c r="F505" i="1"/>
  <c r="F354" i="1"/>
  <c r="F1133" i="1"/>
  <c r="F355" i="1"/>
  <c r="F356" i="1"/>
  <c r="F357" i="1"/>
  <c r="F117" i="1"/>
  <c r="F506" i="1"/>
  <c r="F430" i="1"/>
  <c r="F358" i="1"/>
  <c r="F359" i="1"/>
  <c r="F360" i="1"/>
  <c r="F361" i="1"/>
  <c r="F362" i="1"/>
  <c r="F507" i="1"/>
  <c r="F363" i="1"/>
  <c r="F364" i="1"/>
  <c r="F365" i="1"/>
  <c r="F366" i="1"/>
  <c r="F431" i="1"/>
  <c r="F367" i="1"/>
  <c r="F508" i="1"/>
  <c r="F509" i="1"/>
  <c r="F368" i="1"/>
  <c r="F369" i="1"/>
  <c r="F512" i="1"/>
  <c r="F370" i="1"/>
  <c r="F371" i="1"/>
  <c r="F432" i="1"/>
  <c r="F433" i="1"/>
  <c r="F513" i="1"/>
  <c r="F121" i="1"/>
  <c r="F372" i="1"/>
  <c r="F434" i="1"/>
  <c r="F514" i="1"/>
  <c r="F373" i="1"/>
  <c r="F274" i="1"/>
  <c r="F374" i="1"/>
  <c r="F435" i="1"/>
  <c r="F122" i="1"/>
  <c r="F375" i="1"/>
  <c r="F376" i="1"/>
  <c r="F377" i="1"/>
  <c r="F378" i="1"/>
  <c r="F515" i="1"/>
  <c r="F379" i="1"/>
  <c r="F380" i="1"/>
  <c r="F516" i="1"/>
  <c r="F436" i="1"/>
  <c r="F437" i="1"/>
  <c r="F438" i="1"/>
  <c r="F123" i="1"/>
  <c r="F517" i="1"/>
  <c r="F124" i="1"/>
  <c r="F518" i="1"/>
  <c r="F519" i="1"/>
  <c r="F125" i="1"/>
  <c r="F520" i="1"/>
  <c r="F521" i="1"/>
  <c r="F439" i="1"/>
  <c r="F440" i="1"/>
  <c r="F381" i="1"/>
  <c r="F522" i="1"/>
  <c r="F523" i="1"/>
  <c r="F382" i="1"/>
  <c r="F524" i="1"/>
  <c r="F383" i="1"/>
  <c r="F525" i="1"/>
  <c r="F384" i="1"/>
  <c r="F385" i="1"/>
  <c r="F526" i="1"/>
  <c r="F386" i="1"/>
  <c r="F527" i="1"/>
  <c r="F387" i="1"/>
  <c r="F528" i="1"/>
  <c r="F441" i="1"/>
  <c r="F529" i="1"/>
  <c r="F388" i="1"/>
  <c r="F530" i="1"/>
  <c r="F531" i="1"/>
  <c r="F389" i="1"/>
  <c r="F390" i="1"/>
  <c r="F391" i="1"/>
  <c r="F532" i="1"/>
  <c r="F314" i="1"/>
  <c r="F315" i="1"/>
  <c r="F126" i="1"/>
  <c r="F533" i="1"/>
  <c r="F534" i="1"/>
  <c r="F392" i="1"/>
  <c r="F393" i="1"/>
  <c r="F535" i="1"/>
  <c r="F536" i="1"/>
  <c r="F442" i="1"/>
  <c r="F537" i="1"/>
  <c r="F538" i="1"/>
  <c r="F443" i="1"/>
  <c r="F539" i="1"/>
  <c r="F540" i="1"/>
  <c r="F541" i="1"/>
  <c r="F542" i="1"/>
  <c r="F394" i="1"/>
  <c r="F395" i="1"/>
  <c r="F543" i="1"/>
  <c r="F444" i="1"/>
  <c r="F445" i="1"/>
  <c r="F446" i="1"/>
  <c r="F447" i="1"/>
  <c r="F544" i="1"/>
  <c r="F545" i="1"/>
  <c r="F448" i="1"/>
  <c r="F546" i="1"/>
  <c r="F396" i="1"/>
  <c r="F397" i="1"/>
  <c r="F547" i="1"/>
  <c r="F548" i="1"/>
  <c r="F549" i="1"/>
  <c r="F449" i="1"/>
  <c r="F550" i="1"/>
  <c r="F551" i="1"/>
  <c r="F450" i="1"/>
  <c r="F127" i="1"/>
  <c r="F128" i="1"/>
  <c r="F552" i="1"/>
  <c r="F553" i="1"/>
  <c r="F129" i="1"/>
  <c r="F554" i="1"/>
  <c r="F555" i="1"/>
  <c r="F398" i="1"/>
  <c r="F556" i="1"/>
  <c r="F451" i="1"/>
  <c r="F130" i="1"/>
  <c r="F452" i="1"/>
  <c r="F399" i="1"/>
  <c r="F557" i="1"/>
  <c r="F558" i="1"/>
  <c r="F453" i="1"/>
  <c r="F921" i="1"/>
  <c r="F559" i="1"/>
  <c r="F454" i="1"/>
  <c r="F400" i="1"/>
  <c r="F560" i="1"/>
  <c r="F401" i="1"/>
  <c r="F561" i="1"/>
  <c r="F562" i="1"/>
  <c r="F563" i="1"/>
  <c r="F402" i="1"/>
  <c r="F455" i="1"/>
  <c r="F564" i="1"/>
  <c r="F403" i="1"/>
  <c r="F565" i="1"/>
  <c r="F566" i="1"/>
  <c r="F456" i="1"/>
  <c r="F457" i="1"/>
  <c r="F567" i="1"/>
  <c r="F568" i="1"/>
  <c r="F569" i="1"/>
  <c r="F458" i="1"/>
  <c r="F570" i="1"/>
  <c r="F131" i="1"/>
  <c r="F571" i="1"/>
  <c r="F459" i="1"/>
  <c r="F572" i="1"/>
  <c r="F573" i="1"/>
  <c r="F460" i="1"/>
  <c r="F132" i="1"/>
  <c r="F133" i="1"/>
  <c r="F574" i="1"/>
  <c r="F575" i="1"/>
  <c r="F576" i="1"/>
  <c r="F577" i="1"/>
  <c r="F578" i="1"/>
  <c r="F579" i="1"/>
  <c r="F853" i="1"/>
  <c r="F580" i="1"/>
  <c r="F461" i="1"/>
  <c r="F323" i="1"/>
  <c r="F581" i="1"/>
  <c r="F404" i="1"/>
  <c r="F462" i="1"/>
  <c r="F582" i="1"/>
  <c r="F405" i="1"/>
  <c r="F324" i="1"/>
  <c r="F423" i="1"/>
  <c r="F406" i="1"/>
  <c r="F583" i="1"/>
  <c r="F584" i="1"/>
  <c r="F585" i="1"/>
  <c r="F586" i="1"/>
  <c r="F587" i="1"/>
  <c r="F407" i="1"/>
  <c r="F463" i="1"/>
  <c r="F588" i="1"/>
  <c r="F134" i="1"/>
  <c r="F589" i="1"/>
  <c r="F135" i="1"/>
  <c r="F424" i="1"/>
  <c r="F590" i="1"/>
  <c r="F408" i="1"/>
  <c r="F591" i="1"/>
  <c r="F464" i="1"/>
  <c r="F592" i="1"/>
  <c r="F593" i="1"/>
  <c r="F594" i="1"/>
  <c r="F136" i="1"/>
  <c r="F409" i="1"/>
  <c r="F854" i="1"/>
  <c r="F425" i="1"/>
  <c r="F410" i="1"/>
  <c r="F595" i="1"/>
  <c r="F137" i="1"/>
  <c r="F596" i="1"/>
  <c r="F597" i="1"/>
  <c r="F598" i="1"/>
  <c r="F411" i="1"/>
  <c r="F599" i="1"/>
  <c r="F600" i="1"/>
  <c r="F412" i="1"/>
  <c r="F601" i="1"/>
  <c r="F602" i="1"/>
  <c r="F603" i="1"/>
  <c r="F604" i="1"/>
  <c r="F413" i="1"/>
  <c r="F605" i="1"/>
  <c r="F465" i="1"/>
  <c r="F606" i="1"/>
  <c r="F607" i="1"/>
  <c r="F466" i="1"/>
  <c r="F467" i="1"/>
  <c r="F608" i="1"/>
  <c r="F468" i="1"/>
  <c r="F609" i="1"/>
  <c r="F855" i="1"/>
  <c r="F610" i="1"/>
  <c r="F611" i="1"/>
  <c r="F612" i="1"/>
  <c r="F414" i="1"/>
  <c r="F613" i="1"/>
  <c r="F614" i="1"/>
  <c r="F615" i="1"/>
  <c r="F616" i="1"/>
  <c r="F138" i="1"/>
  <c r="F617" i="1"/>
  <c r="F469" i="1"/>
  <c r="F290" i="1"/>
  <c r="F426" i="1"/>
  <c r="F470" i="1"/>
  <c r="F471" i="1"/>
  <c r="F415" i="1"/>
  <c r="F922" i="1"/>
  <c r="F618" i="1"/>
  <c r="F472" i="1"/>
  <c r="F473" i="1"/>
  <c r="F619" i="1"/>
  <c r="F620" i="1"/>
  <c r="F474" i="1"/>
  <c r="F475" i="1"/>
  <c r="F621" i="1"/>
  <c r="F476" i="1"/>
  <c r="F139" i="1"/>
  <c r="F622" i="1"/>
  <c r="F427" i="1"/>
  <c r="F428" i="1"/>
  <c r="F856" i="1"/>
  <c r="F416" i="1"/>
  <c r="F291" i="1"/>
  <c r="F623" i="1"/>
  <c r="F857" i="1"/>
  <c r="F858" i="1"/>
  <c r="F483" i="1"/>
  <c r="F292" i="1"/>
  <c r="F859" i="1"/>
  <c r="F328" i="1"/>
  <c r="F329" i="1"/>
  <c r="F293" i="1"/>
  <c r="F860" i="1"/>
  <c r="F477" i="1"/>
  <c r="F624" i="1"/>
  <c r="F330" i="1"/>
  <c r="F861" i="1"/>
  <c r="F294" i="1"/>
  <c r="F484" i="1"/>
  <c r="F485" i="1"/>
  <c r="F417" i="1"/>
  <c r="F486" i="1"/>
  <c r="F295" i="1"/>
  <c r="F296" i="1"/>
  <c r="F862" i="1"/>
  <c r="F297" i="1"/>
  <c r="F625" i="1"/>
  <c r="F331" i="1"/>
  <c r="F332" i="1"/>
  <c r="F316" i="1"/>
  <c r="F317" i="1"/>
  <c r="F981" i="1"/>
  <c r="F298" i="1"/>
  <c r="F418" i="1"/>
  <c r="F299" i="1"/>
  <c r="F863" i="1"/>
  <c r="F333" i="1"/>
  <c r="F478" i="1"/>
  <c r="F479" i="1"/>
  <c r="F626" i="1"/>
  <c r="F300" i="1"/>
  <c r="F864" i="1"/>
  <c r="F480" i="1"/>
  <c r="F301" i="1"/>
  <c r="F724" i="1"/>
  <c r="F725" i="1"/>
  <c r="F726" i="1"/>
  <c r="F41" i="1"/>
  <c r="F763" i="1"/>
  <c r="F302" i="1"/>
  <c r="F1100" i="1"/>
  <c r="F42" i="1"/>
  <c r="F303" i="1"/>
  <c r="F304" i="1"/>
  <c r="F305" i="1"/>
  <c r="F487" i="1"/>
  <c r="F306" i="1"/>
  <c r="F865" i="1"/>
  <c r="F488" i="1"/>
  <c r="F307" i="1"/>
  <c r="F308" i="1"/>
  <c r="F43" i="1"/>
  <c r="F309" i="1"/>
  <c r="F44" i="1"/>
  <c r="F45" i="1"/>
  <c r="F982" i="1"/>
  <c r="F170" i="1"/>
  <c r="F171" i="1"/>
  <c r="F172" i="1"/>
  <c r="F46" i="1"/>
  <c r="F310" i="1"/>
  <c r="F173" i="1"/>
  <c r="F47" i="1"/>
  <c r="F48" i="1"/>
  <c r="F174" i="1"/>
  <c r="F983" i="1"/>
  <c r="F49" i="1"/>
  <c r="F2" i="1"/>
  <c r="F984" i="1"/>
  <c r="F1215" i="1"/>
  <c r="F1216" i="1"/>
  <c r="F985" i="1"/>
  <c r="F1217" i="1"/>
  <c r="F1218" i="1"/>
  <c r="F1219" i="1"/>
  <c r="F175" i="1"/>
  <c r="F176" i="1"/>
  <c r="F986" i="1"/>
  <c r="F177" i="1"/>
  <c r="F178" i="1"/>
  <c r="F179" i="1"/>
  <c r="F180" i="1"/>
  <c r="F322" i="1"/>
  <c r="F23" i="1"/>
  <c r="F13" i="1"/>
  <c r="F181" i="1"/>
  <c r="F987" i="1"/>
  <c r="F182" i="1"/>
  <c r="F183" i="1"/>
  <c r="F3" i="1"/>
  <c r="F4" i="1"/>
  <c r="F5" i="1"/>
  <c r="F184" i="1"/>
  <c r="F185" i="1"/>
  <c r="F186" i="1"/>
  <c r="F187" i="1"/>
  <c r="F29" i="1"/>
  <c r="F1220" i="1"/>
  <c r="F6" i="1"/>
  <c r="F988" i="1"/>
  <c r="F27" i="1"/>
  <c r="F1221" i="1"/>
  <c r="F24" i="1"/>
  <c r="F188" i="1"/>
  <c r="F1222" i="1"/>
  <c r="F25" i="1"/>
  <c r="F1223" i="1"/>
  <c r="F28" i="1"/>
  <c r="F30" i="1"/>
  <c r="F189" i="1"/>
  <c r="F190" i="1"/>
  <c r="F1149" i="1"/>
  <c r="F191" i="1"/>
  <c r="F34" i="1"/>
  <c r="F35" i="1"/>
  <c r="F36" i="1"/>
  <c r="F192" i="1"/>
  <c r="F7" i="1"/>
  <c r="F1224" i="1"/>
  <c r="F8" i="1"/>
  <c r="F1225" i="1"/>
  <c r="F1226" i="1"/>
  <c r="F193" i="1"/>
  <c r="F194" i="1"/>
  <c r="F1233" i="1"/>
  <c r="F1234" i="1"/>
  <c r="F778" i="1"/>
  <c r="F37" i="1"/>
  <c r="F38" i="1"/>
  <c r="F867" i="1"/>
  <c r="F31" i="1"/>
  <c r="F195" i="1"/>
  <c r="F32" i="1"/>
  <c r="F26" i="1"/>
  <c r="F1235" i="1"/>
  <c r="F1236" i="1"/>
  <c r="F832" i="1"/>
  <c r="F1237" i="1"/>
  <c r="F196" i="1"/>
  <c r="F833" i="1"/>
  <c r="F197" i="1"/>
  <c r="F834" i="1"/>
  <c r="F835" i="1"/>
  <c r="F836" i="1"/>
  <c r="F198" i="1"/>
  <c r="F837" i="1"/>
  <c r="F838" i="1"/>
  <c r="F199" i="1"/>
  <c r="F1238" i="1"/>
  <c r="F1239" i="1"/>
  <c r="F1240" i="1"/>
  <c r="F839" i="1"/>
  <c r="F840" i="1"/>
  <c r="F841" i="1"/>
  <c r="F842" i="1"/>
  <c r="F843" i="1"/>
  <c r="F844" i="1"/>
  <c r="F1241" i="1"/>
  <c r="F845" i="1"/>
  <c r="F14" i="1"/>
  <c r="F1242" i="1"/>
  <c r="F779" i="1"/>
  <c r="F200" i="1"/>
  <c r="F1243" i="1"/>
  <c r="F1150" i="1"/>
  <c r="F1244" i="1"/>
  <c r="F780" i="1"/>
  <c r="F1245" i="1"/>
  <c r="F1246" i="1"/>
  <c r="F781" i="1"/>
  <c r="F868" i="1"/>
  <c r="F782" i="1"/>
  <c r="F869" i="1"/>
  <c r="F870" i="1"/>
  <c r="F1247" i="1"/>
  <c r="F783" i="1"/>
  <c r="F784" i="1"/>
  <c r="F871" i="1"/>
  <c r="F785" i="1"/>
  <c r="F786" i="1"/>
  <c r="F1248" i="1"/>
  <c r="F15" i="1"/>
  <c r="F787" i="1"/>
  <c r="F1249" i="1"/>
  <c r="F1250" i="1"/>
  <c r="F1251" i="1"/>
  <c r="F1252" i="1"/>
  <c r="F1151" i="1"/>
  <c r="F1253" i="1"/>
  <c r="F788" i="1"/>
  <c r="F789" i="1"/>
  <c r="F16" i="1"/>
  <c r="F790" i="1"/>
  <c r="F791" i="1"/>
  <c r="F872" i="1"/>
  <c r="F1254" i="1"/>
  <c r="F792" i="1"/>
  <c r="F1255" i="1"/>
  <c r="F1152" i="1"/>
  <c r="F1256" i="1"/>
  <c r="F793" i="1"/>
  <c r="F794" i="1"/>
  <c r="F795" i="1"/>
  <c r="F796" i="1"/>
  <c r="F797" i="1"/>
  <c r="F798" i="1"/>
  <c r="F1257" i="1"/>
  <c r="F1153" i="1"/>
  <c r="F1258" i="1"/>
  <c r="F799" i="1"/>
  <c r="F1259" i="1"/>
  <c r="F800" i="1"/>
  <c r="F1154" i="1"/>
  <c r="F1260" i="1"/>
  <c r="F873" i="1"/>
  <c r="F1261" i="1"/>
  <c r="F1262" i="1"/>
  <c r="F167" i="1"/>
  <c r="F201" i="1"/>
  <c r="F1155" i="1"/>
  <c r="F801" i="1"/>
  <c r="F1263" i="1"/>
  <c r="F802" i="1"/>
  <c r="F803" i="1"/>
  <c r="F804" i="1"/>
  <c r="F17" i="1"/>
  <c r="F1156" i="1"/>
  <c r="F18" i="1"/>
  <c r="F1157" i="1"/>
  <c r="F1158" i="1"/>
  <c r="F1159" i="1"/>
  <c r="F874" i="1"/>
  <c r="F1160" i="1"/>
  <c r="F1264" i="1"/>
  <c r="F1161" i="1"/>
  <c r="F1265" i="1"/>
  <c r="F1266" i="1"/>
  <c r="F1267" i="1"/>
  <c r="F1162" i="1"/>
  <c r="F1163" i="1"/>
  <c r="F1164" i="1"/>
  <c r="F1165" i="1"/>
  <c r="F1268" i="1"/>
  <c r="F1166" i="1"/>
  <c r="F202" i="1"/>
  <c r="F1269" i="1"/>
  <c r="F875" i="1"/>
  <c r="F1167" i="1"/>
  <c r="F166" i="1"/>
  <c r="F203" i="1"/>
  <c r="F1168" i="1"/>
  <c r="F204" i="1"/>
  <c r="F205" i="1"/>
  <c r="F1169" i="1"/>
  <c r="F1170" i="1"/>
  <c r="F19" i="1"/>
  <c r="F1171" i="1"/>
  <c r="F1270" i="1"/>
  <c r="F1271" i="1"/>
  <c r="F1172" i="1"/>
  <c r="F1272" i="1"/>
  <c r="F1173" i="1"/>
  <c r="F1174" i="1"/>
  <c r="F1175" i="1"/>
  <c r="F1176" i="1"/>
  <c r="F1273" i="1"/>
  <c r="F1274" i="1"/>
  <c r="F1177" i="1"/>
  <c r="F168" i="1"/>
  <c r="F1275" i="1"/>
  <c r="F206" i="1"/>
  <c r="F876" i="1"/>
  <c r="F1178" i="1"/>
  <c r="F207" i="1"/>
  <c r="F1179" i="1"/>
  <c r="F208" i="1"/>
  <c r="F20" i="1"/>
  <c r="F877" i="1"/>
  <c r="F1276" i="1"/>
  <c r="F209" i="1"/>
  <c r="F1180" i="1"/>
  <c r="F1181" i="1"/>
  <c r="F1182" i="1"/>
  <c r="F210" i="1"/>
  <c r="F1183" i="1"/>
  <c r="F1184" i="1"/>
  <c r="F211" i="1"/>
  <c r="F1185" i="1"/>
  <c r="F212" i="1"/>
  <c r="F213" i="1"/>
  <c r="F1186" i="1"/>
  <c r="F1187" i="1"/>
  <c r="F1188" i="1"/>
  <c r="F1277" i="1"/>
  <c r="F68" i="1"/>
  <c r="F878" i="1"/>
  <c r="F879" i="1"/>
  <c r="F880" i="1"/>
  <c r="F214" i="1"/>
  <c r="F881" i="1"/>
  <c r="F21" i="1"/>
  <c r="F1278" i="1"/>
  <c r="F215" i="1"/>
  <c r="F10" i="1"/>
  <c r="F1189" i="1"/>
  <c r="F216" i="1"/>
  <c r="F217" i="1"/>
  <c r="F11" i="1"/>
  <c r="F12" i="1"/>
  <c r="F143" i="1"/>
  <c r="F1190" i="1"/>
  <c r="F144" i="1"/>
  <c r="F145" i="1"/>
  <c r="F218" i="1"/>
  <c r="F219" i="1"/>
  <c r="F1279" i="1"/>
  <c r="F220" i="1"/>
  <c r="F1191" i="1"/>
  <c r="F146" i="1"/>
  <c r="F221" i="1"/>
  <c r="F1280" i="1"/>
  <c r="F222" i="1"/>
  <c r="F1281" i="1"/>
  <c r="F147" i="1"/>
  <c r="F148" i="1"/>
  <c r="F69" i="1"/>
  <c r="F223" i="1"/>
  <c r="F149" i="1"/>
  <c r="F70" i="1"/>
  <c r="F150" i="1"/>
  <c r="F151" i="1"/>
  <c r="F152" i="1"/>
  <c r="F71" i="1"/>
  <c r="F224" i="1"/>
  <c r="F225" i="1"/>
  <c r="F153" i="1"/>
  <c r="F154" i="1"/>
  <c r="F155" i="1"/>
  <c r="F325" i="1"/>
  <c r="F326" i="1"/>
  <c r="F156" i="1"/>
  <c r="F119" i="1"/>
  <c r="F226" i="1"/>
  <c r="F157" i="1"/>
  <c r="F72" i="1"/>
  <c r="F73" i="1"/>
  <c r="F312" i="1"/>
  <c r="F313" i="1"/>
  <c r="F74" i="1"/>
  <c r="F1286" i="1"/>
  <c r="F1287" i="1"/>
  <c r="F319" i="1"/>
  <c r="F1288" i="1"/>
  <c r="F120" i="1"/>
  <c r="F163" i="1"/>
  <c r="F164" i="1"/>
  <c r="F1289" i="1"/>
  <c r="F1290" i="1"/>
  <c r="F165" i="1"/>
  <c r="F973" i="1"/>
  <c r="F805" i="1"/>
  <c r="F846" i="1"/>
  <c r="F806" i="1"/>
  <c r="F1192" i="1"/>
  <c r="F807" i="1"/>
  <c r="F1193" i="1"/>
  <c r="F1194" i="1"/>
  <c r="F808" i="1"/>
  <c r="F1195" i="1"/>
  <c r="F809" i="1"/>
  <c r="F1196" i="1"/>
  <c r="F627" i="1"/>
  <c r="F320" i="1"/>
  <c r="F974" i="1"/>
  <c r="F975" i="1"/>
  <c r="F419" i="1"/>
  <c r="F420" i="1"/>
  <c r="F311" i="1"/>
  <c r="F1227" i="1"/>
  <c r="F227" i="1"/>
  <c r="F481" i="1"/>
  <c r="F421" i="1"/>
  <c r="F1197" i="1"/>
  <c r="F1198" i="1"/>
  <c r="F810" i="1"/>
  <c r="F1199" i="1"/>
  <c r="F1200" i="1"/>
  <c r="F811" i="1"/>
  <c r="F1201" i="1"/>
  <c r="F1202" i="1"/>
  <c r="F812" i="1"/>
  <c r="F847" i="1"/>
  <c r="F1203" i="1"/>
  <c r="F489" i="1"/>
  <c r="F976" i="1"/>
  <c r="F39" i="1"/>
  <c r="F40" i="1"/>
  <c r="F848" i="1"/>
  <c r="F482" i="1"/>
  <c r="F318" i="1"/>
  <c r="F228" i="1"/>
  <c r="F1134" i="1"/>
  <c r="F67" i="1"/>
  <c r="F1204" i="1"/>
  <c r="F849" i="1"/>
  <c r="F229" i="1"/>
  <c r="F989" i="1"/>
  <c r="F490" i="1"/>
  <c r="F230" i="1"/>
  <c r="F231" i="1"/>
  <c r="F1205" i="1"/>
  <c r="F1206" i="1"/>
  <c r="F232" i="1"/>
  <c r="F1207" i="1"/>
  <c r="F1208" i="1"/>
  <c r="F158" i="1"/>
  <c r="F159" i="1"/>
  <c r="F75" i="1"/>
  <c r="F160" i="1"/>
  <c r="F882" i="1"/>
  <c r="F76" i="1"/>
  <c r="F1282" i="1"/>
  <c r="F900" i="1"/>
  <c r="F1094" i="1"/>
  <c r="F77" i="1"/>
  <c r="F321" i="1"/>
  <c r="F1095" i="1"/>
  <c r="F628" i="1"/>
  <c r="F233" i="1"/>
  <c r="F919" i="1"/>
  <c r="F1096" i="1"/>
  <c r="F1135" i="1"/>
  <c r="F234" i="1"/>
  <c r="F235" i="1"/>
  <c r="F236" i="1"/>
  <c r="F237" i="1"/>
  <c r="F238" i="1"/>
  <c r="F1040" i="1"/>
  <c r="F1041" i="1"/>
  <c r="F1136" i="1"/>
  <c r="F1042" i="1"/>
  <c r="F239" i="1"/>
  <c r="F240" i="1"/>
  <c r="F241" i="1"/>
  <c r="F242" i="1"/>
  <c r="F243" i="1"/>
  <c r="F244" i="1"/>
  <c r="F245" i="1"/>
  <c r="F246" i="1"/>
  <c r="F247" i="1"/>
  <c r="F1137" i="1"/>
  <c r="F990" i="1"/>
  <c r="F118" i="1"/>
  <c r="F991" i="1"/>
  <c r="F1209" i="1"/>
  <c r="F161" i="1"/>
  <c r="F162" i="1"/>
  <c r="F289" i="1"/>
  <c r="F1210" i="1"/>
  <c r="F78" i="1"/>
  <c r="F1211" i="1"/>
  <c r="F813" i="1"/>
  <c r="F814" i="1"/>
  <c r="F815" i="1"/>
  <c r="F1212" i="1"/>
  <c r="F1283" i="1"/>
  <c r="F850" i="1"/>
  <c r="F816" i="1"/>
  <c r="F817" i="1"/>
  <c r="F1213" i="1"/>
  <c r="F977" i="1"/>
  <c r="F1328" i="1"/>
  <c r="F818" i="1"/>
  <c r="F1228" i="1"/>
  <c r="F1229" i="1"/>
  <c r="F429" i="1"/>
  <c r="F22" i="1"/>
  <c r="F248" i="1"/>
  <c r="F920" i="1"/>
  <c r="F1097" i="1"/>
  <c r="F1098" i="1"/>
  <c r="F1230" i="1"/>
  <c r="F1231" i="1"/>
  <c r="F992" i="1"/>
  <c r="F169" i="1"/>
  <c r="F1214" i="1"/>
  <c r="F993" i="1"/>
  <c r="F1232" i="1"/>
  <c r="F978" i="1"/>
  <c r="F1329" i="1"/>
  <c r="F1336" i="1"/>
  <c r="F249" i="1"/>
  <c r="F727" i="1"/>
  <c r="F901" i="1"/>
  <c r="F728" i="1"/>
  <c r="F764" i="1"/>
  <c r="F866" i="1"/>
  <c r="F334" i="1"/>
  <c r="F1284" i="1"/>
  <c r="F851" i="1"/>
  <c r="F819" i="1"/>
  <c r="F852" i="1"/>
  <c r="F820" i="1"/>
  <c r="F629" i="1"/>
  <c r="F140" i="1"/>
  <c r="F275" i="1"/>
  <c r="F491" i="1"/>
  <c r="F630" i="1"/>
  <c r="F821" i="1"/>
  <c r="F422" i="1"/>
  <c r="F822" i="1"/>
  <c r="F823" i="1"/>
  <c r="F824" i="1"/>
  <c r="F825" i="1"/>
  <c r="F979" i="1"/>
  <c r="F729" i="1"/>
  <c r="F826" i="1"/>
  <c r="F827" i="1"/>
  <c r="F828" i="1"/>
  <c r="F1099" i="1"/>
  <c r="F980" i="1"/>
  <c r="F1138" i="1"/>
  <c r="F1139" i="1"/>
  <c r="F1285" i="1"/>
  <c r="F829" i="1"/>
  <c r="F925" i="1"/>
</calcChain>
</file>

<file path=xl/sharedStrings.xml><?xml version="1.0" encoding="utf-8"?>
<sst xmlns="http://schemas.openxmlformats.org/spreadsheetml/2006/main" count="24122" uniqueCount="6636">
  <si>
    <t>Source2022</t>
  </si>
  <si>
    <t>Source2021</t>
  </si>
  <si>
    <t>SITE_LATIT_DEGREE</t>
  </si>
  <si>
    <t>SITE_LATIT_MIN</t>
  </si>
  <si>
    <t>SITE_LATIT_SEC</t>
  </si>
  <si>
    <t>SITE_LONGIT_DEGREE</t>
  </si>
  <si>
    <t>SITE_LONGIT_MIN</t>
  </si>
  <si>
    <t>SITE_LONGIT_SEC</t>
  </si>
  <si>
    <t>312109110352501</t>
  </si>
  <si>
    <t>D-24-17 14BBA</t>
  </si>
  <si>
    <t>A</t>
  </si>
  <si>
    <t>S</t>
  </si>
  <si>
    <t>SAN RAFAEL BASIN</t>
  </si>
  <si>
    <t>SAN RAFAEL</t>
  </si>
  <si>
    <t>312124110493301</t>
  </si>
  <si>
    <t>D-24-15 08ADC UNSURV</t>
  </si>
  <si>
    <t>510018</t>
  </si>
  <si>
    <t>V</t>
  </si>
  <si>
    <t>SANTA CRUZ AMA</t>
  </si>
  <si>
    <t>312147110482801</t>
  </si>
  <si>
    <t>D-24-15 04DDD1 UNSUR</t>
  </si>
  <si>
    <t>625364</t>
  </si>
  <si>
    <t>312207110400301</t>
  </si>
  <si>
    <t>D-24-16 01CBA UNSURV</t>
  </si>
  <si>
    <t>640950</t>
  </si>
  <si>
    <t>312209109364501</t>
  </si>
  <si>
    <t>D-24-27 04CBC</t>
  </si>
  <si>
    <t>808998</t>
  </si>
  <si>
    <t>DOUGLAS BASIN</t>
  </si>
  <si>
    <t>DOUGLAS</t>
  </si>
  <si>
    <t>312006109180601</t>
  </si>
  <si>
    <t>D-24-30 16CCC</t>
  </si>
  <si>
    <t>616444</t>
  </si>
  <si>
    <t>SAN BERNADINO VALLEY BASIN</t>
  </si>
  <si>
    <t>SAN BERNADINO VALLEY</t>
  </si>
  <si>
    <t>312006110075501</t>
  </si>
  <si>
    <t>D-24-22 20BBA</t>
  </si>
  <si>
    <t>UPPER SAN PEDRO BASIN</t>
  </si>
  <si>
    <t>SIERRA VISTA</t>
  </si>
  <si>
    <t>312017110573001</t>
  </si>
  <si>
    <t>D-24-14 18CBC</t>
  </si>
  <si>
    <t>603434</t>
  </si>
  <si>
    <t>312031110363201</t>
  </si>
  <si>
    <t>D-24-17 15CCA</t>
  </si>
  <si>
    <t>602673</t>
  </si>
  <si>
    <t>312032110555101</t>
  </si>
  <si>
    <t>D-24-14 17ACD</t>
  </si>
  <si>
    <t>603396</t>
  </si>
  <si>
    <t>312048110504901</t>
  </si>
  <si>
    <t>D-24-15 18BAD UNSURV</t>
  </si>
  <si>
    <t>312421110041001</t>
  </si>
  <si>
    <t>D-23-22 25BBC</t>
  </si>
  <si>
    <t>632053</t>
  </si>
  <si>
    <t>312423110574901</t>
  </si>
  <si>
    <t>D-23-13 24DDC</t>
  </si>
  <si>
    <t>500951</t>
  </si>
  <si>
    <t>312426110540201</t>
  </si>
  <si>
    <t>D-23-14 22CDD2</t>
  </si>
  <si>
    <t>312433109344901</t>
  </si>
  <si>
    <t>D-23-27 22DDA2</t>
  </si>
  <si>
    <t>DOUGLAS INA</t>
  </si>
  <si>
    <t>312513110505401</t>
  </si>
  <si>
    <t>D-23-15 19ABB</t>
  </si>
  <si>
    <t>805426</t>
  </si>
  <si>
    <t>312523110542801</t>
  </si>
  <si>
    <t>D-23-14 15CCB1</t>
  </si>
  <si>
    <t>607491</t>
  </si>
  <si>
    <t>312527109395701</t>
  </si>
  <si>
    <t>D-23-26 13CCC1</t>
  </si>
  <si>
    <t>625680</t>
  </si>
  <si>
    <t>312545110552801</t>
  </si>
  <si>
    <t>D-23-14 16BCC</t>
  </si>
  <si>
    <t>619649</t>
  </si>
  <si>
    <t>312244110021601</t>
  </si>
  <si>
    <t>D-24-23 06AAA1</t>
  </si>
  <si>
    <t>632051</t>
  </si>
  <si>
    <t>312248109323801</t>
  </si>
  <si>
    <t>D-23-28 31CCC</t>
  </si>
  <si>
    <t>312248110060301</t>
  </si>
  <si>
    <t>D-23-22 34CCD2</t>
  </si>
  <si>
    <t>509376</t>
  </si>
  <si>
    <t>312249109570701</t>
  </si>
  <si>
    <t>D-23-24 31CCC</t>
  </si>
  <si>
    <t>211345</t>
  </si>
  <si>
    <t>312249110072101</t>
  </si>
  <si>
    <t>D-23-22 32DDD2</t>
  </si>
  <si>
    <t>806643</t>
  </si>
  <si>
    <t>312258110510901</t>
  </si>
  <si>
    <t>D-23-15 31CAC</t>
  </si>
  <si>
    <t>625359</t>
  </si>
  <si>
    <t>312301111024801</t>
  </si>
  <si>
    <t>D-23-13 31DAB</t>
  </si>
  <si>
    <t>634030</t>
  </si>
  <si>
    <t>312308110580601</t>
  </si>
  <si>
    <t>D-23-13 36BDD</t>
  </si>
  <si>
    <t>506340</t>
  </si>
  <si>
    <t>VT</t>
  </si>
  <si>
    <t>TAKEN AT 10:15 WITH BLACK 500</t>
  </si>
  <si>
    <t>312316110522701</t>
  </si>
  <si>
    <t>D-23-14 36BCB1</t>
  </si>
  <si>
    <t>603439</t>
  </si>
  <si>
    <t>312316110574801</t>
  </si>
  <si>
    <t>D-23-13 36ADB</t>
  </si>
  <si>
    <t>603432</t>
  </si>
  <si>
    <t>312340109121601</t>
  </si>
  <si>
    <t>D-23-31 29DDC</t>
  </si>
  <si>
    <t>640715</t>
  </si>
  <si>
    <t>312353110522401</t>
  </si>
  <si>
    <t>D-23-14 25CBB</t>
  </si>
  <si>
    <t>800221</t>
  </si>
  <si>
    <t>312359110524801</t>
  </si>
  <si>
    <t>D-23-14 26ACD</t>
  </si>
  <si>
    <t>801262</t>
  </si>
  <si>
    <t>312756110584801</t>
  </si>
  <si>
    <t>D-22-13 35DDB UNSURV</t>
  </si>
  <si>
    <t>619351</t>
  </si>
  <si>
    <t>312803109444501</t>
  </si>
  <si>
    <t>D-22-26 31CCC</t>
  </si>
  <si>
    <t>624411</t>
  </si>
  <si>
    <t>312803110165801</t>
  </si>
  <si>
    <t>D-22-20 35CDC</t>
  </si>
  <si>
    <t>805793</t>
  </si>
  <si>
    <t>312818110594501</t>
  </si>
  <si>
    <t>D-22-13 34ADD UNSURV</t>
  </si>
  <si>
    <t>619367</t>
  </si>
  <si>
    <t>312823110573501</t>
  </si>
  <si>
    <t>D-22-13 36AD UNSURV</t>
  </si>
  <si>
    <t>619352</t>
  </si>
  <si>
    <t>312827111303301</t>
  </si>
  <si>
    <t>D-22-08 34ABA</t>
  </si>
  <si>
    <t>630270</t>
  </si>
  <si>
    <t>TUCSON AMA</t>
  </si>
  <si>
    <t>AVRA VALLEY</t>
  </si>
  <si>
    <t>312832110114901</t>
  </si>
  <si>
    <t>D-22-21 34ACC</t>
  </si>
  <si>
    <t>087668</t>
  </si>
  <si>
    <t>312633111023301</t>
  </si>
  <si>
    <t>D-23-13 08CB UNSURV</t>
  </si>
  <si>
    <t>312638109355901</t>
  </si>
  <si>
    <t>D-23-27 09DAB</t>
  </si>
  <si>
    <t>617653</t>
  </si>
  <si>
    <t>312647110364101</t>
  </si>
  <si>
    <t>D-23-17 10CBC2</t>
  </si>
  <si>
    <t>624898</t>
  </si>
  <si>
    <t>312656109390901</t>
  </si>
  <si>
    <t>D-23-26 12ABC</t>
  </si>
  <si>
    <t>619562</t>
  </si>
  <si>
    <t>312712110152101</t>
  </si>
  <si>
    <t>D-23-21 06CCC2</t>
  </si>
  <si>
    <t>313137111004301</t>
  </si>
  <si>
    <t>D-22-13 09DA2 UNSURV</t>
  </si>
  <si>
    <t>619348</t>
  </si>
  <si>
    <t>313211111014001</t>
  </si>
  <si>
    <t>D-22-13 05DD2 UNSURV</t>
  </si>
  <si>
    <t>619360</t>
  </si>
  <si>
    <t>313225110453301</t>
  </si>
  <si>
    <t>D-22-15 12AAD2</t>
  </si>
  <si>
    <t>809433</t>
  </si>
  <si>
    <t>CIENEGA CREEK BASIN</t>
  </si>
  <si>
    <t>CIENEGA CREEK</t>
  </si>
  <si>
    <t>313242109415501</t>
  </si>
  <si>
    <t>D-22-26 04DAD</t>
  </si>
  <si>
    <t>809942</t>
  </si>
  <si>
    <t>313247110060501</t>
  </si>
  <si>
    <t>D-22-22 03CBA</t>
  </si>
  <si>
    <t>809378</t>
  </si>
  <si>
    <t>312923109434901</t>
  </si>
  <si>
    <t>D-22-26 29BCC1</t>
  </si>
  <si>
    <t>312929110594201</t>
  </si>
  <si>
    <t>D-22-13 27AAB UNSURV</t>
  </si>
  <si>
    <t>619353</t>
  </si>
  <si>
    <t>313148111011201</t>
  </si>
  <si>
    <t>D-22-13 09BDD4 UNSUR</t>
  </si>
  <si>
    <t>221955</t>
  </si>
  <si>
    <t>P</t>
  </si>
  <si>
    <t>332101112345301</t>
  </si>
  <si>
    <t>C-01-03 08CDD</t>
  </si>
  <si>
    <t>578927</t>
  </si>
  <si>
    <t>BLUE 500 11:45</t>
  </si>
  <si>
    <t>PHOENIX AMA</t>
  </si>
  <si>
    <t>WEST SALT RIVER</t>
  </si>
  <si>
    <t>312941110341601</t>
  </si>
  <si>
    <t>D-22-17 25BDB2</t>
  </si>
  <si>
    <t>630082</t>
  </si>
  <si>
    <t>312946111025301</t>
  </si>
  <si>
    <t>D-22-13 19DCC1 UNSUR</t>
  </si>
  <si>
    <t>524009</t>
  </si>
  <si>
    <t>313009110111101</t>
  </si>
  <si>
    <t>D-22-21 23CBA</t>
  </si>
  <si>
    <t>642816</t>
  </si>
  <si>
    <t>313104110302901</t>
  </si>
  <si>
    <t>D-22-18 15CBD</t>
  </si>
  <si>
    <t>640945</t>
  </si>
  <si>
    <t>322909111073601</t>
  </si>
  <si>
    <t>D-11-12 09CDB1</t>
  </si>
  <si>
    <t>809112</t>
  </si>
  <si>
    <t>313120111005801</t>
  </si>
  <si>
    <t>D-22-13 09DCC UNSURV</t>
  </si>
  <si>
    <t>605206</t>
  </si>
  <si>
    <t>313506111030701</t>
  </si>
  <si>
    <t>D-21-13 19DBC</t>
  </si>
  <si>
    <t>617995</t>
  </si>
  <si>
    <t>313539111033701</t>
  </si>
  <si>
    <t>D-21-12 24AAA</t>
  </si>
  <si>
    <t>509495</t>
  </si>
  <si>
    <t>313550109392001</t>
  </si>
  <si>
    <t>D-21-26 24ABB</t>
  </si>
  <si>
    <t>632767</t>
  </si>
  <si>
    <t>313559110283601</t>
  </si>
  <si>
    <t>D-21-18 24BBB</t>
  </si>
  <si>
    <t>628318</t>
  </si>
  <si>
    <t>344134112223502</t>
  </si>
  <si>
    <t>B-15-01 08DAA1 PZ2</t>
  </si>
  <si>
    <t>587403</t>
  </si>
  <si>
    <t>PRESCOTT AMA</t>
  </si>
  <si>
    <t>LITTLE CHINO VALLEY</t>
  </si>
  <si>
    <t>313310109395501</t>
  </si>
  <si>
    <t>D-22-26 02AAA</t>
  </si>
  <si>
    <t>607540</t>
  </si>
  <si>
    <t>313318109353801</t>
  </si>
  <si>
    <t>D-21-27 34CCC</t>
  </si>
  <si>
    <t>616401</t>
  </si>
  <si>
    <t>313332109430001</t>
  </si>
  <si>
    <t>D-21-26 32DAD</t>
  </si>
  <si>
    <t>602706</t>
  </si>
  <si>
    <t>TAKEN AT 14:20 WITH BLACK 500</t>
  </si>
  <si>
    <t>313341110132101</t>
  </si>
  <si>
    <t>D-21-21 33CBB1</t>
  </si>
  <si>
    <t>616677</t>
  </si>
  <si>
    <t>313406111330201</t>
  </si>
  <si>
    <t>D-21-13 30DCA</t>
  </si>
  <si>
    <t>629110</t>
  </si>
  <si>
    <t>313825110195801</t>
  </si>
  <si>
    <t>D-21-20 SO5ABC</t>
  </si>
  <si>
    <t>603068</t>
  </si>
  <si>
    <t>313845111023101</t>
  </si>
  <si>
    <t>D-20-13 32BCC</t>
  </si>
  <si>
    <t>610533</t>
  </si>
  <si>
    <t>313850111295701</t>
  </si>
  <si>
    <t>D-20-08 35BDB</t>
  </si>
  <si>
    <t>630265</t>
  </si>
  <si>
    <t>313538111181801</t>
  </si>
  <si>
    <t>D-21-10 22ABA</t>
  </si>
  <si>
    <t>510465</t>
  </si>
  <si>
    <t>313933110332801</t>
  </si>
  <si>
    <t>D-20-17 25DDC</t>
  </si>
  <si>
    <t>632894</t>
  </si>
  <si>
    <t>313639110183501</t>
  </si>
  <si>
    <t>D-21-20 16AAC1</t>
  </si>
  <si>
    <t>TAKEN AT 10 WITH BLACK 500 TAPE</t>
  </si>
  <si>
    <t>313735111023701</t>
  </si>
  <si>
    <t>D-21-13 05CCB</t>
  </si>
  <si>
    <t>608125</t>
  </si>
  <si>
    <t>TAKEN AT 12:15 WITH BLACK 500</t>
  </si>
  <si>
    <t>313740109403801</t>
  </si>
  <si>
    <t>D-21-26 02CCD</t>
  </si>
  <si>
    <t>609654</t>
  </si>
  <si>
    <t>313747111023901</t>
  </si>
  <si>
    <t>D-21-13 06DAA</t>
  </si>
  <si>
    <t>608112</t>
  </si>
  <si>
    <t>313748110424501</t>
  </si>
  <si>
    <t>D-21-16 09ABA</t>
  </si>
  <si>
    <t>624881</t>
  </si>
  <si>
    <t>313808110083801</t>
  </si>
  <si>
    <t>D-21-22 06ACD2</t>
  </si>
  <si>
    <t>314135111263101</t>
  </si>
  <si>
    <t>D-20-09 17ABA</t>
  </si>
  <si>
    <t>630266</t>
  </si>
  <si>
    <t>314150110320401</t>
  </si>
  <si>
    <t>D-20-18 17BCB</t>
  </si>
  <si>
    <t>618570</t>
  </si>
  <si>
    <t>314152111111601</t>
  </si>
  <si>
    <t>D-20-11 11DCC2</t>
  </si>
  <si>
    <t>801469</t>
  </si>
  <si>
    <t>322740111304201</t>
  </si>
  <si>
    <t>D-11-08 22ADB</t>
  </si>
  <si>
    <t>804190</t>
  </si>
  <si>
    <t>CHECKED 2X. RECENT RAIN.</t>
  </si>
  <si>
    <t>PINAL AMA</t>
  </si>
  <si>
    <t>ELOY</t>
  </si>
  <si>
    <t>314157111003701</t>
  </si>
  <si>
    <t>D-20-13 09DDD</t>
  </si>
  <si>
    <t>611218</t>
  </si>
  <si>
    <t>314158110253901</t>
  </si>
  <si>
    <t>D-20-19 17BAD</t>
  </si>
  <si>
    <t>631036</t>
  </si>
  <si>
    <t>314214111025601</t>
  </si>
  <si>
    <t>D-20-13 07ACD</t>
  </si>
  <si>
    <t>617275</t>
  </si>
  <si>
    <t>314024111125301</t>
  </si>
  <si>
    <t>D-20-11 21DAA</t>
  </si>
  <si>
    <t>606136</t>
  </si>
  <si>
    <t>314026110334901</t>
  </si>
  <si>
    <t>D-20-17 24CDD</t>
  </si>
  <si>
    <t>650922</t>
  </si>
  <si>
    <t>314358109414801</t>
  </si>
  <si>
    <t>D-19-26 33CDA</t>
  </si>
  <si>
    <t>314401111124501</t>
  </si>
  <si>
    <t>D-19-11 34BCC</t>
  </si>
  <si>
    <t>616247</t>
  </si>
  <si>
    <t>314417109575101</t>
  </si>
  <si>
    <t>D-19-23 35ACD</t>
  </si>
  <si>
    <t>616270</t>
  </si>
  <si>
    <t>314434111025501</t>
  </si>
  <si>
    <t>D-19-13 30DCA2</t>
  </si>
  <si>
    <t>314454111023701</t>
  </si>
  <si>
    <t>D-19-13 29BCC</t>
  </si>
  <si>
    <t>623122</t>
  </si>
  <si>
    <t>TAKEN WITH BLACK 500 AT 17:30</t>
  </si>
  <si>
    <t>UPPER SANTA CRUZ</t>
  </si>
  <si>
    <t>314238109050701</t>
  </si>
  <si>
    <t>D-20-32 09BBB</t>
  </si>
  <si>
    <t>602723</t>
  </si>
  <si>
    <t>SAFFORD BASIN</t>
  </si>
  <si>
    <t>SAN SIMON VALLEY</t>
  </si>
  <si>
    <t>314239110035301</t>
  </si>
  <si>
    <t>D-20-22 11ADB</t>
  </si>
  <si>
    <t>616498</t>
  </si>
  <si>
    <t>314239110204301</t>
  </si>
  <si>
    <t>D-20-20 07BDB</t>
  </si>
  <si>
    <t>314301110350901</t>
  </si>
  <si>
    <t>D-20-17 02CCC</t>
  </si>
  <si>
    <t>608620</t>
  </si>
  <si>
    <t>314303111032801</t>
  </si>
  <si>
    <t>D-20-13 06CBA</t>
  </si>
  <si>
    <t>627932</t>
  </si>
  <si>
    <t>314318111075401</t>
  </si>
  <si>
    <t>D-20-12 05ADB2</t>
  </si>
  <si>
    <t>621510</t>
  </si>
  <si>
    <t>314323110293901</t>
  </si>
  <si>
    <t>D-20-18 03CAA</t>
  </si>
  <si>
    <t>642963</t>
  </si>
  <si>
    <t>314342110291501</t>
  </si>
  <si>
    <t>D-20-18 03AAC</t>
  </si>
  <si>
    <t>647680</t>
  </si>
  <si>
    <t>314830111243101</t>
  </si>
  <si>
    <t>D-19-09 03ACA</t>
  </si>
  <si>
    <t>634260</t>
  </si>
  <si>
    <t>314834110423701</t>
  </si>
  <si>
    <t>D-19-16 04DBA</t>
  </si>
  <si>
    <t>504726</t>
  </si>
  <si>
    <t>314849110353901</t>
  </si>
  <si>
    <t>D-19-17 03ADB</t>
  </si>
  <si>
    <t>608619</t>
  </si>
  <si>
    <t>O</t>
  </si>
  <si>
    <t>F</t>
  </si>
  <si>
    <t>314916110340401</t>
  </si>
  <si>
    <t>D-18-17 36CCB</t>
  </si>
  <si>
    <t>634356</t>
  </si>
  <si>
    <t>314927110010301</t>
  </si>
  <si>
    <t>D-18-23 32DBB</t>
  </si>
  <si>
    <t>314936110355301</t>
  </si>
  <si>
    <t>D-18-17 34BDA</t>
  </si>
  <si>
    <t>634334</t>
  </si>
  <si>
    <t>314937110362301</t>
  </si>
  <si>
    <t>D-18-17 33ADA</t>
  </si>
  <si>
    <t>616221</t>
  </si>
  <si>
    <t>314606111011301</t>
  </si>
  <si>
    <t>D-19-13 21BAA</t>
  </si>
  <si>
    <t>623123</t>
  </si>
  <si>
    <t>TAKEN WITH BLACK 500 AT 17:10</t>
  </si>
  <si>
    <t>314657111271501</t>
  </si>
  <si>
    <t>D-19-09 18AAA</t>
  </si>
  <si>
    <t>607356</t>
  </si>
  <si>
    <t>314738110090601</t>
  </si>
  <si>
    <t>D-19-21 12DBB2</t>
  </si>
  <si>
    <t>616255</t>
  </si>
  <si>
    <t>314750109024501</t>
  </si>
  <si>
    <t>29S 22W  11 243A</t>
  </si>
  <si>
    <t>314756110360601</t>
  </si>
  <si>
    <t>D-19-17 10BCD</t>
  </si>
  <si>
    <t>608606</t>
  </si>
  <si>
    <t>314759110381001</t>
  </si>
  <si>
    <t>D-19-17 08BCB</t>
  </si>
  <si>
    <t>634285</t>
  </si>
  <si>
    <t>314808110363901</t>
  </si>
  <si>
    <t>D-19-17 09ABB</t>
  </si>
  <si>
    <t>608612</t>
  </si>
  <si>
    <t>315228109310301</t>
  </si>
  <si>
    <t>D-18-28 17BAA</t>
  </si>
  <si>
    <t>505333</t>
  </si>
  <si>
    <t>WILLCOX BASIN</t>
  </si>
  <si>
    <t>WILLCOX</t>
  </si>
  <si>
    <t>315257111234501</t>
  </si>
  <si>
    <t>D-18-09 11BAC</t>
  </si>
  <si>
    <t>624829</t>
  </si>
  <si>
    <t>315019110115001</t>
  </si>
  <si>
    <t>D-18-21 28DAA</t>
  </si>
  <si>
    <t>612550</t>
  </si>
  <si>
    <t>315042109414301</t>
  </si>
  <si>
    <t>D-18-26 28AAA2</t>
  </si>
  <si>
    <t>086642</t>
  </si>
  <si>
    <t>315103110414601</t>
  </si>
  <si>
    <t>D-18-16 22CAD</t>
  </si>
  <si>
    <t>315106110583401</t>
  </si>
  <si>
    <t>D-18-13 24BCB2 UNSRV</t>
  </si>
  <si>
    <t>624011</t>
  </si>
  <si>
    <t>315142109414201</t>
  </si>
  <si>
    <t>D-18-26 21AAA</t>
  </si>
  <si>
    <t>513944</t>
  </si>
  <si>
    <t>315421109380401</t>
  </si>
  <si>
    <t>D-17-27 31CDD2</t>
  </si>
  <si>
    <t>618485</t>
  </si>
  <si>
    <t>315313110580801</t>
  </si>
  <si>
    <t>D-18-13 01CDB</t>
  </si>
  <si>
    <t>608591</t>
  </si>
  <si>
    <t>321436110451801</t>
  </si>
  <si>
    <t>D-14-15 01ADD7</t>
  </si>
  <si>
    <t>315318109372101</t>
  </si>
  <si>
    <t>D-18-27 08BAC</t>
  </si>
  <si>
    <t>648836</t>
  </si>
  <si>
    <t>315356110203001</t>
  </si>
  <si>
    <t>D-18-20 06BDD</t>
  </si>
  <si>
    <t>623648</t>
  </si>
  <si>
    <t>315700110164501</t>
  </si>
  <si>
    <t>D-17-20 14CCC</t>
  </si>
  <si>
    <t>808248</t>
  </si>
  <si>
    <t>315702112480401</t>
  </si>
  <si>
    <t>C-17-05 17ABC2UNSURV</t>
  </si>
  <si>
    <t>629090</t>
  </si>
  <si>
    <t>WESTERN MEXICAN DRAINAGE BASIN</t>
  </si>
  <si>
    <t>WESTERN MEXICAN DRAINAGE</t>
  </si>
  <si>
    <t>315508110133401</t>
  </si>
  <si>
    <t>D-17-21 32BBA</t>
  </si>
  <si>
    <t>623646</t>
  </si>
  <si>
    <t>315626109363601</t>
  </si>
  <si>
    <t>D-17-27 20DAA2</t>
  </si>
  <si>
    <t>606029</t>
  </si>
  <si>
    <t>315858109323201</t>
  </si>
  <si>
    <t>D-17-27 01DAD</t>
  </si>
  <si>
    <t>616193</t>
  </si>
  <si>
    <t>315901109062301</t>
  </si>
  <si>
    <t>D-17-32 N06AAB</t>
  </si>
  <si>
    <t>621601</t>
  </si>
  <si>
    <t>315910109414501</t>
  </si>
  <si>
    <t>D-17-26 04ADD1</t>
  </si>
  <si>
    <t>620777</t>
  </si>
  <si>
    <t>315914109320001</t>
  </si>
  <si>
    <t>D-17-28 06BDA</t>
  </si>
  <si>
    <t>609167</t>
  </si>
  <si>
    <t>315920109441601</t>
  </si>
  <si>
    <t>D-17-26 06BAD</t>
  </si>
  <si>
    <t>805118</t>
  </si>
  <si>
    <t>315734110221301</t>
  </si>
  <si>
    <t>D-17-19 14ACA</t>
  </si>
  <si>
    <t>315748109521501</t>
  </si>
  <si>
    <t>D-17-24 11DCC</t>
  </si>
  <si>
    <t>617434</t>
  </si>
  <si>
    <t>315816109494501</t>
  </si>
  <si>
    <t>D-17-25 08BCC2</t>
  </si>
  <si>
    <t>K</t>
  </si>
  <si>
    <t>315816110310601</t>
  </si>
  <si>
    <t>D-17-18 09BCC</t>
  </si>
  <si>
    <t>601585</t>
  </si>
  <si>
    <t>315825111230601</t>
  </si>
  <si>
    <t>D-17-09 02DDA</t>
  </si>
  <si>
    <t>612492</t>
  </si>
  <si>
    <t>315836109011501</t>
  </si>
  <si>
    <t>27S 21W  07 232A</t>
  </si>
  <si>
    <t>315840110463701</t>
  </si>
  <si>
    <t>D-17-15 02DCD</t>
  </si>
  <si>
    <t>315846109011601</t>
  </si>
  <si>
    <t>27S 21W S06 443</t>
  </si>
  <si>
    <t>320105109382001</t>
  </si>
  <si>
    <t>D-16-27 30BAC</t>
  </si>
  <si>
    <t>608128</t>
  </si>
  <si>
    <t>TAKEN AT 15:47 WITH BLACK 500</t>
  </si>
  <si>
    <t>320144109303801</t>
  </si>
  <si>
    <t>D-16-28 20ADC2</t>
  </si>
  <si>
    <t>643341</t>
  </si>
  <si>
    <t>315958110595201</t>
  </si>
  <si>
    <t>D-16-13 34AAB2</t>
  </si>
  <si>
    <t>607785</t>
  </si>
  <si>
    <t>320005110170901</t>
  </si>
  <si>
    <t>D-16-20 34ACB</t>
  </si>
  <si>
    <t>611018</t>
  </si>
  <si>
    <t>320007111183601</t>
  </si>
  <si>
    <t>D-16-10 34BAA</t>
  </si>
  <si>
    <t>621997</t>
  </si>
  <si>
    <t>320022109424601</t>
  </si>
  <si>
    <t>D-16-26 32AAA</t>
  </si>
  <si>
    <t>810110</t>
  </si>
  <si>
    <t>320029109221601</t>
  </si>
  <si>
    <t>D-16-29 26CCC2</t>
  </si>
  <si>
    <t>629083</t>
  </si>
  <si>
    <t>TAKEN WITH BLACK 500 AT 12:30</t>
  </si>
  <si>
    <t>320330109475101</t>
  </si>
  <si>
    <t>D-16-25 09ADD</t>
  </si>
  <si>
    <t>574801</t>
  </si>
  <si>
    <t>353549114064801</t>
  </si>
  <si>
    <t>B-26-17 33CBB</t>
  </si>
  <si>
    <t>223728</t>
  </si>
  <si>
    <t>HUALAPAI VALLEY BASIN</t>
  </si>
  <si>
    <t>HUALAPAI VALLEY</t>
  </si>
  <si>
    <t>320335110572701</t>
  </si>
  <si>
    <t>D-16-14 S06CCD</t>
  </si>
  <si>
    <t>632691</t>
  </si>
  <si>
    <t>320356109422701</t>
  </si>
  <si>
    <t>D-16-26 04CDC</t>
  </si>
  <si>
    <t>609969</t>
  </si>
  <si>
    <t>320213109451601</t>
  </si>
  <si>
    <t>D-16-25 13CDD</t>
  </si>
  <si>
    <t>609188</t>
  </si>
  <si>
    <t>320232109394201</t>
  </si>
  <si>
    <t>D-16-26 14DAA</t>
  </si>
  <si>
    <t>809034</t>
  </si>
  <si>
    <t>320236109393901</t>
  </si>
  <si>
    <t>D-16-26 14ADD</t>
  </si>
  <si>
    <t>805933</t>
  </si>
  <si>
    <t>344122112131701</t>
  </si>
  <si>
    <t>A-15-01 11DDB</t>
  </si>
  <si>
    <t>565691</t>
  </si>
  <si>
    <t>UPPER AGUA FRIA</t>
  </si>
  <si>
    <t>320253110423701</t>
  </si>
  <si>
    <t>D-16-16 09DCD2</t>
  </si>
  <si>
    <t>504558</t>
  </si>
  <si>
    <t>320303109414201</t>
  </si>
  <si>
    <t>D-16-26 09DDD</t>
  </si>
  <si>
    <t>801769</t>
  </si>
  <si>
    <t>320533110454901</t>
  </si>
  <si>
    <t>D-15-15 25DBC2</t>
  </si>
  <si>
    <t>615639</t>
  </si>
  <si>
    <t>320614109442401</t>
  </si>
  <si>
    <t>D-15-25 25AAD</t>
  </si>
  <si>
    <t>604416</t>
  </si>
  <si>
    <t>CHECKED 3X</t>
  </si>
  <si>
    <t>320402110502802</t>
  </si>
  <si>
    <t>D-16-15 05CBC    PZ2</t>
  </si>
  <si>
    <t>320402110502803</t>
  </si>
  <si>
    <t>D-16-15 05CBC    PZ3</t>
  </si>
  <si>
    <t>324511109420901</t>
  </si>
  <si>
    <t>D-08-26 08ADC</t>
  </si>
  <si>
    <t>628219</t>
  </si>
  <si>
    <t>GILA VALLEY</t>
  </si>
  <si>
    <t>320434111200701</t>
  </si>
  <si>
    <t>D-15-10 33CBC2</t>
  </si>
  <si>
    <t>603530</t>
  </si>
  <si>
    <t>320441109453901</t>
  </si>
  <si>
    <t>D-16-25 01BBB</t>
  </si>
  <si>
    <t>607558</t>
  </si>
  <si>
    <t>TAKEN AT 16:50 WITH BLACK 500</t>
  </si>
  <si>
    <t>320511111171201</t>
  </si>
  <si>
    <t>D-15-10 35AAA</t>
  </si>
  <si>
    <t>612020</t>
  </si>
  <si>
    <t>320836110172301</t>
  </si>
  <si>
    <t>D-15-20 10CAB2</t>
  </si>
  <si>
    <t>808718</t>
  </si>
  <si>
    <t>LOWER SAN PEDRO BASIN</t>
  </si>
  <si>
    <t>MAMMOTH</t>
  </si>
  <si>
    <t>320633109393901</t>
  </si>
  <si>
    <t>D-15-26 23DCC2</t>
  </si>
  <si>
    <t>611586</t>
  </si>
  <si>
    <t>320732110492201</t>
  </si>
  <si>
    <t>D-15-15 16CBB    PZ1</t>
  </si>
  <si>
    <t>320732110492202</t>
  </si>
  <si>
    <t>D-15-15 16CBB    PZ2</t>
  </si>
  <si>
    <t>320732110492203</t>
  </si>
  <si>
    <t>D-15-15 16CBB    PZ3</t>
  </si>
  <si>
    <t>342444112444001</t>
  </si>
  <si>
    <t>B-12-04 06ABB1</t>
  </si>
  <si>
    <t>631578</t>
  </si>
  <si>
    <t>BILL WILLIAMS BASIN</t>
  </si>
  <si>
    <t>SKULL VALLEY</t>
  </si>
  <si>
    <t>321053109071801</t>
  </si>
  <si>
    <t>D-14-32 30CCB</t>
  </si>
  <si>
    <t>613339</t>
  </si>
  <si>
    <t>320850111145901</t>
  </si>
  <si>
    <t>D-15-11 05CCC</t>
  </si>
  <si>
    <t>610699</t>
  </si>
  <si>
    <t>320901110175301</t>
  </si>
  <si>
    <t>D-15-20 09AAB2</t>
  </si>
  <si>
    <t>607752</t>
  </si>
  <si>
    <t>TAKEN AT 8:55 WITH BLACK 500</t>
  </si>
  <si>
    <t>320904110570401</t>
  </si>
  <si>
    <t>D-15-14 06DCB2</t>
  </si>
  <si>
    <t>616565</t>
  </si>
  <si>
    <t>320910110533001</t>
  </si>
  <si>
    <t>D-15-14 03DAD</t>
  </si>
  <si>
    <t>611361</t>
  </si>
  <si>
    <t>320916110570701</t>
  </si>
  <si>
    <t>D-15-14 06CAA</t>
  </si>
  <si>
    <t>616564</t>
  </si>
  <si>
    <t>320941110512201</t>
  </si>
  <si>
    <t>D-15-15 06BBB1</t>
  </si>
  <si>
    <t>621584</t>
  </si>
  <si>
    <t>321256111162901</t>
  </si>
  <si>
    <t>D-14-10 12BAC</t>
  </si>
  <si>
    <t>633627</t>
  </si>
  <si>
    <t>321303109435201</t>
  </si>
  <si>
    <t>D-14-26 18CAA1</t>
  </si>
  <si>
    <t>SE MP</t>
  </si>
  <si>
    <t>321336110032801</t>
  </si>
  <si>
    <t>D-14-22 12CDC</t>
  </si>
  <si>
    <t>615961</t>
  </si>
  <si>
    <t>321140110451501</t>
  </si>
  <si>
    <t>D-14-16 19CBC</t>
  </si>
  <si>
    <t>808558</t>
  </si>
  <si>
    <t>321157110143001</t>
  </si>
  <si>
    <t>D-14-21 19CAC</t>
  </si>
  <si>
    <t>615955</t>
  </si>
  <si>
    <t>321200109094501</t>
  </si>
  <si>
    <t>D-14-31 22ADC</t>
  </si>
  <si>
    <t>612633</t>
  </si>
  <si>
    <t>321210109132001</t>
  </si>
  <si>
    <t>D-14-31 19BAC</t>
  </si>
  <si>
    <t>615982</t>
  </si>
  <si>
    <t>321220111111201</t>
  </si>
  <si>
    <t>D-14-11 14DDB    PZ1</t>
  </si>
  <si>
    <t>509590</t>
  </si>
  <si>
    <t>321220111111202</t>
  </si>
  <si>
    <t>D-14-11 14DDB    PZ2</t>
  </si>
  <si>
    <t>321229110553201</t>
  </si>
  <si>
    <t>D-14-14 16CCC    PZ1</t>
  </si>
  <si>
    <t>321229110553202</t>
  </si>
  <si>
    <t>D-14-14 16CCC    PZ2</t>
  </si>
  <si>
    <t>321229110553203</t>
  </si>
  <si>
    <t>D-14-14 16CCC    PZ3</t>
  </si>
  <si>
    <t>321229110553204</t>
  </si>
  <si>
    <t>D-14-14 16CCC    PZ4</t>
  </si>
  <si>
    <t>321245110475601</t>
  </si>
  <si>
    <t>D-14-15 15CAA</t>
  </si>
  <si>
    <t>321635110544601</t>
  </si>
  <si>
    <t>D-13-14 28AAC</t>
  </si>
  <si>
    <t>321355109120501</t>
  </si>
  <si>
    <t>D-14-31 08ABC1</t>
  </si>
  <si>
    <t>810297</t>
  </si>
  <si>
    <t>321414109573001</t>
  </si>
  <si>
    <t>D-14-23 12BBB2</t>
  </si>
  <si>
    <t>608286</t>
  </si>
  <si>
    <t>CHECKED 2X</t>
  </si>
  <si>
    <t>321545110530401</t>
  </si>
  <si>
    <t>D-13-14 35BAD</t>
  </si>
  <si>
    <t>636082</t>
  </si>
  <si>
    <t>321546110533701</t>
  </si>
  <si>
    <t>D-13-14 34AAD</t>
  </si>
  <si>
    <t>806473</t>
  </si>
  <si>
    <t>321559110573401</t>
  </si>
  <si>
    <t>D-13-14 30CCC2</t>
  </si>
  <si>
    <t>620282</t>
  </si>
  <si>
    <t>321507111024001</t>
  </si>
  <si>
    <t>D-13-13 32CCC</t>
  </si>
  <si>
    <t>635619</t>
  </si>
  <si>
    <t>321514110531701</t>
  </si>
  <si>
    <t>D-13-14 35CCA</t>
  </si>
  <si>
    <t>620140</t>
  </si>
  <si>
    <t>335144111561201</t>
  </si>
  <si>
    <t>A-06-04 15CAC</t>
  </si>
  <si>
    <t>223752</t>
  </si>
  <si>
    <t>CAREFREE</t>
  </si>
  <si>
    <t>320119110175301</t>
  </si>
  <si>
    <t>D-16-20 21DDD</t>
  </si>
  <si>
    <t>213251</t>
  </si>
  <si>
    <t>321647110532201</t>
  </si>
  <si>
    <t>D-13-14 26BBB</t>
  </si>
  <si>
    <t>620156</t>
  </si>
  <si>
    <t>321647110563301</t>
  </si>
  <si>
    <t>D-13-14 20CCC</t>
  </si>
  <si>
    <t>618705</t>
  </si>
  <si>
    <t>TAKEN AT 14:45 WITH BLACK 500</t>
  </si>
  <si>
    <t>321648109202001</t>
  </si>
  <si>
    <t>D-13-29 24DCC2</t>
  </si>
  <si>
    <t>621310</t>
  </si>
  <si>
    <t>321649110564001</t>
  </si>
  <si>
    <t>D-13-14 19DDD</t>
  </si>
  <si>
    <t>618684</t>
  </si>
  <si>
    <t>345153112273201</t>
  </si>
  <si>
    <t>B-17-02 15BAA</t>
  </si>
  <si>
    <t>526611</t>
  </si>
  <si>
    <t>VT07</t>
  </si>
  <si>
    <t>VERDE RIVER BASIN</t>
  </si>
  <si>
    <t>BIG CHINO</t>
  </si>
  <si>
    <t>321653110564801</t>
  </si>
  <si>
    <t>D-13-14 19DDB2</t>
  </si>
  <si>
    <t>618686</t>
  </si>
  <si>
    <t>321654110564101</t>
  </si>
  <si>
    <t>D-13-14 19DDA2</t>
  </si>
  <si>
    <t>618723</t>
  </si>
  <si>
    <t>321604110525601</t>
  </si>
  <si>
    <t>D-13-14 26DCC</t>
  </si>
  <si>
    <t>519317</t>
  </si>
  <si>
    <t>321607109114101</t>
  </si>
  <si>
    <t>D-13-31 29DDA</t>
  </si>
  <si>
    <t>805565</t>
  </si>
  <si>
    <t>321614110533001</t>
  </si>
  <si>
    <t>D-13-14 26CBB2</t>
  </si>
  <si>
    <t>519320</t>
  </si>
  <si>
    <t>321616110571001</t>
  </si>
  <si>
    <t>D-13-14 30CAA1</t>
  </si>
  <si>
    <t>620292</t>
  </si>
  <si>
    <t>321635110572602</t>
  </si>
  <si>
    <t>D-13-14 30BBD</t>
  </si>
  <si>
    <t>620294</t>
  </si>
  <si>
    <t>321639110560401</t>
  </si>
  <si>
    <t>D-13-14 29ABB</t>
  </si>
  <si>
    <t>610524</t>
  </si>
  <si>
    <t>321806111021501</t>
  </si>
  <si>
    <t>D-13-13 17BDD2</t>
  </si>
  <si>
    <t>510904</t>
  </si>
  <si>
    <t>321806111150401</t>
  </si>
  <si>
    <t>D-13-11 17BCB    PZ1</t>
  </si>
  <si>
    <t>508422</t>
  </si>
  <si>
    <t>321806111150402</t>
  </si>
  <si>
    <t>D-13-11 17BCB    PZ2</t>
  </si>
  <si>
    <t>321812109264401</t>
  </si>
  <si>
    <t>D-13-28 13BCD</t>
  </si>
  <si>
    <t>610898</t>
  </si>
  <si>
    <t>TAKEN WITH BLACK 500 AT 11:25</t>
  </si>
  <si>
    <t>343047112131301</t>
  </si>
  <si>
    <t>A-13-01 13BBB</t>
  </si>
  <si>
    <t>575377</t>
  </si>
  <si>
    <t>321830109165001</t>
  </si>
  <si>
    <t>D-13-30 15BBB</t>
  </si>
  <si>
    <t>622807</t>
  </si>
  <si>
    <t>321830110583201</t>
  </si>
  <si>
    <t>D-13-13 13BBA</t>
  </si>
  <si>
    <t>631710</t>
  </si>
  <si>
    <t>321834109543001</t>
  </si>
  <si>
    <t>D-13-24 16BBB</t>
  </si>
  <si>
    <t>805474</t>
  </si>
  <si>
    <t>321703110575401</t>
  </si>
  <si>
    <t>D-13-13 24DBD2</t>
  </si>
  <si>
    <t>620322</t>
  </si>
  <si>
    <t>321721109286001</t>
  </si>
  <si>
    <t>D-13-28 22BCC</t>
  </si>
  <si>
    <t>618342</t>
  </si>
  <si>
    <t>321735110573301</t>
  </si>
  <si>
    <t>D-13-14 19BBB1</t>
  </si>
  <si>
    <t>808475</t>
  </si>
  <si>
    <t>321736109473801</t>
  </si>
  <si>
    <t>D-13-25 21AAC</t>
  </si>
  <si>
    <t>611245</t>
  </si>
  <si>
    <t>322003110283701</t>
  </si>
  <si>
    <t>D-13-18 02BDD</t>
  </si>
  <si>
    <t>322008109523401</t>
  </si>
  <si>
    <t>D-13-24 03ADA</t>
  </si>
  <si>
    <t>616780</t>
  </si>
  <si>
    <t>321851111112601</t>
  </si>
  <si>
    <t>D-13-11 11ACC2</t>
  </si>
  <si>
    <t>804090</t>
  </si>
  <si>
    <t>321857109170101</t>
  </si>
  <si>
    <t>D-13-30 09ACD2</t>
  </si>
  <si>
    <t>313717109492201</t>
  </si>
  <si>
    <t>D-21-25 08ACD</t>
  </si>
  <si>
    <t>221707</t>
  </si>
  <si>
    <t>322245111140401</t>
  </si>
  <si>
    <t>D-12-11 20AAA</t>
  </si>
  <si>
    <t>504485</t>
  </si>
  <si>
    <t>344912112264101</t>
  </si>
  <si>
    <t>B-17-02 26CCD3</t>
  </si>
  <si>
    <t>592129</t>
  </si>
  <si>
    <t>334030112260601</t>
  </si>
  <si>
    <t>B-04-02 23CAA</t>
  </si>
  <si>
    <t>526446</t>
  </si>
  <si>
    <t>BLUE 500 11:15</t>
  </si>
  <si>
    <t>325503111493301</t>
  </si>
  <si>
    <t>D-06-05 09ADD2</t>
  </si>
  <si>
    <t>916442</t>
  </si>
  <si>
    <t>MARICOPA - STANFIELD</t>
  </si>
  <si>
    <t>345502112325501</t>
  </si>
  <si>
    <t>B-18-03 26ACC</t>
  </si>
  <si>
    <t>921236</t>
  </si>
  <si>
    <t>322110109362701</t>
  </si>
  <si>
    <t>D-12-27 32AAB1</t>
  </si>
  <si>
    <t>809568</t>
  </si>
  <si>
    <t>322152109274701</t>
  </si>
  <si>
    <t>D-12-28 26BCA2</t>
  </si>
  <si>
    <t>322444111095401</t>
  </si>
  <si>
    <t>D-12-11 01DDA    PZ1</t>
  </si>
  <si>
    <t>508652</t>
  </si>
  <si>
    <t>322444111095402</t>
  </si>
  <si>
    <t>D-12-11 01DDA    PZ2</t>
  </si>
  <si>
    <t>322554111115801</t>
  </si>
  <si>
    <t>D-11-11 34ADD2</t>
  </si>
  <si>
    <t>604805</t>
  </si>
  <si>
    <t>322253110270001</t>
  </si>
  <si>
    <t>D-12-19 19BBC</t>
  </si>
  <si>
    <t>613528</t>
  </si>
  <si>
    <t>345845112380301</t>
  </si>
  <si>
    <t>B-18-04 01ABD</t>
  </si>
  <si>
    <t>921256</t>
  </si>
  <si>
    <t>311958110562701</t>
  </si>
  <si>
    <t>D-24-14 20BBB2</t>
  </si>
  <si>
    <t>537957</t>
  </si>
  <si>
    <t>311958110562801</t>
  </si>
  <si>
    <t>D-24-14 20BBB1</t>
  </si>
  <si>
    <t>537956</t>
  </si>
  <si>
    <t>322418109573501</t>
  </si>
  <si>
    <t>D-12-23 12CBB</t>
  </si>
  <si>
    <t>608319</t>
  </si>
  <si>
    <t>322422110565901</t>
  </si>
  <si>
    <t>D-12-14 07ABC</t>
  </si>
  <si>
    <t>509165</t>
  </si>
  <si>
    <t>322434110562501</t>
  </si>
  <si>
    <t>D-12-14 05CCD</t>
  </si>
  <si>
    <t>322805111133101</t>
  </si>
  <si>
    <t>D-11-11 16CDD2</t>
  </si>
  <si>
    <t>604802</t>
  </si>
  <si>
    <t>322825111202001</t>
  </si>
  <si>
    <t>D-11-10 17ADD</t>
  </si>
  <si>
    <t>615763</t>
  </si>
  <si>
    <t>322636111181401</t>
  </si>
  <si>
    <t>D-11-10 27DAA</t>
  </si>
  <si>
    <t>566419</t>
  </si>
  <si>
    <t>322718109554101</t>
  </si>
  <si>
    <t>D-11-24 30AAA</t>
  </si>
  <si>
    <t>604191</t>
  </si>
  <si>
    <t>322726112502001</t>
  </si>
  <si>
    <t>C-11-06 24BDA1</t>
  </si>
  <si>
    <t>600485</t>
  </si>
  <si>
    <t>LOWER GILA BASIN</t>
  </si>
  <si>
    <t>CHILDS VALLEY</t>
  </si>
  <si>
    <t>322732111181701</t>
  </si>
  <si>
    <t>D-11-10 22ADD1</t>
  </si>
  <si>
    <t>626687</t>
  </si>
  <si>
    <t>322737114415301</t>
  </si>
  <si>
    <t>C-11-24 23BCB</t>
  </si>
  <si>
    <t>YUMA BASIN</t>
  </si>
  <si>
    <t>YUMA</t>
  </si>
  <si>
    <t>322741109550801</t>
  </si>
  <si>
    <t>D-11-24 17CAA</t>
  </si>
  <si>
    <t>621281</t>
  </si>
  <si>
    <t>323029110553401</t>
  </si>
  <si>
    <t>D-11-14 04BBC2</t>
  </si>
  <si>
    <t>807195</t>
  </si>
  <si>
    <t>323120111292601</t>
  </si>
  <si>
    <t>D-10-08 26DDC</t>
  </si>
  <si>
    <t>622064</t>
  </si>
  <si>
    <t>323124114395601</t>
  </si>
  <si>
    <t>C-10-23 31BBB2</t>
  </si>
  <si>
    <t>323133114475501</t>
  </si>
  <si>
    <t>C-10-25 26CDB1</t>
  </si>
  <si>
    <t>323139110550801</t>
  </si>
  <si>
    <t>D-10-14 29DCD</t>
  </si>
  <si>
    <t>615723</t>
  </si>
  <si>
    <t>322923111112101</t>
  </si>
  <si>
    <t>D-11-11 11DDB</t>
  </si>
  <si>
    <t>600235</t>
  </si>
  <si>
    <t>322924110294501</t>
  </si>
  <si>
    <t>D-11-18 10CAC</t>
  </si>
  <si>
    <t>613762</t>
  </si>
  <si>
    <t>322924111131801</t>
  </si>
  <si>
    <t>D-11-11 09ACD    PZ1</t>
  </si>
  <si>
    <t>504996</t>
  </si>
  <si>
    <t>322924111131802</t>
  </si>
  <si>
    <t>D-11-11 09ACD    PZ2</t>
  </si>
  <si>
    <t>322936111334001</t>
  </si>
  <si>
    <t>D-11-08E07BBC</t>
  </si>
  <si>
    <t>632956</t>
  </si>
  <si>
    <t>345330112243401</t>
  </si>
  <si>
    <t>B-18-01 31CCD</t>
  </si>
  <si>
    <t>228262</t>
  </si>
  <si>
    <t>323338111141501</t>
  </si>
  <si>
    <t>D-10-11 17CAB2</t>
  </si>
  <si>
    <t>638306</t>
  </si>
  <si>
    <t>322933109555701</t>
  </si>
  <si>
    <t>D-11-24 07DBA</t>
  </si>
  <si>
    <t>323354111422501</t>
  </si>
  <si>
    <t>D-10-06 11DDD2</t>
  </si>
  <si>
    <t>620687</t>
  </si>
  <si>
    <t>345542112235101</t>
  </si>
  <si>
    <t>B-18-01 19ADC</t>
  </si>
  <si>
    <t>228265</t>
  </si>
  <si>
    <t>345450112222301</t>
  </si>
  <si>
    <t>B-18-01 28BCD</t>
  </si>
  <si>
    <t>228266</t>
  </si>
  <si>
    <t>323418110565401</t>
  </si>
  <si>
    <t>D-10-13 12DDA</t>
  </si>
  <si>
    <t>615717</t>
  </si>
  <si>
    <t>323152111200401</t>
  </si>
  <si>
    <t>D-10-10 20DCC</t>
  </si>
  <si>
    <t>618728</t>
  </si>
  <si>
    <t>323233111245601</t>
  </si>
  <si>
    <t>D-10-09 21AAD</t>
  </si>
  <si>
    <t>622057</t>
  </si>
  <si>
    <t>323240109384601</t>
  </si>
  <si>
    <t>D-10-26 25CBA</t>
  </si>
  <si>
    <t>644135</t>
  </si>
  <si>
    <t>345230112261101</t>
  </si>
  <si>
    <t>B-17-02 11ABA</t>
  </si>
  <si>
    <t>228472</t>
  </si>
  <si>
    <t>345203112253901</t>
  </si>
  <si>
    <t>B-17-02 12CBD</t>
  </si>
  <si>
    <t>228263</t>
  </si>
  <si>
    <t>323307111151901</t>
  </si>
  <si>
    <t>D-10-11 19BDB    PZ1</t>
  </si>
  <si>
    <t>504994</t>
  </si>
  <si>
    <t>323307111151902</t>
  </si>
  <si>
    <t>D-10-11 19BDB    PZ2</t>
  </si>
  <si>
    <t>323321111271001</t>
  </si>
  <si>
    <t>D-10-09 18AAC2</t>
  </si>
  <si>
    <t>622069</t>
  </si>
  <si>
    <t>323611111340901</t>
  </si>
  <si>
    <t>D-09-07 25DDA2</t>
  </si>
  <si>
    <t>618267</t>
  </si>
  <si>
    <t>MEAS 2X</t>
  </si>
  <si>
    <t>323611111343401</t>
  </si>
  <si>
    <t>D-09-07 25CDD</t>
  </si>
  <si>
    <t>618276</t>
  </si>
  <si>
    <t>323623111201201</t>
  </si>
  <si>
    <t>D-09-10 29CDA    PZ1</t>
  </si>
  <si>
    <t>504993</t>
  </si>
  <si>
    <t>323623111201202</t>
  </si>
  <si>
    <t>D-09-10 29CDA    PZ2</t>
  </si>
  <si>
    <t>323644110461201</t>
  </si>
  <si>
    <t>D-09-15 35AAD</t>
  </si>
  <si>
    <t>649302</t>
  </si>
  <si>
    <t>323438108514601</t>
  </si>
  <si>
    <t>20S 20W  12 144</t>
  </si>
  <si>
    <t>DUNCAN VALLEY BASIN</t>
  </si>
  <si>
    <t>VIRDEN VALLEY, NEW MEXICO ( DUNCAN - NEW MEXICO)</t>
  </si>
  <si>
    <t>323438111194501</t>
  </si>
  <si>
    <t>D-10-10 05DAD</t>
  </si>
  <si>
    <t>624751</t>
  </si>
  <si>
    <t>314621110385801</t>
  </si>
  <si>
    <t>D-19-17 19BAC</t>
  </si>
  <si>
    <t>608607</t>
  </si>
  <si>
    <t>323511109591401</t>
  </si>
  <si>
    <t>D-10-23 10BBA</t>
  </si>
  <si>
    <t>627747</t>
  </si>
  <si>
    <t>323511111311901</t>
  </si>
  <si>
    <t>D-09-08 33DCD</t>
  </si>
  <si>
    <t>615610</t>
  </si>
  <si>
    <t>323541111330501</t>
  </si>
  <si>
    <t>D-09-08 31DAA</t>
  </si>
  <si>
    <t>615607</t>
  </si>
  <si>
    <t>323602114480401</t>
  </si>
  <si>
    <t>C-09-25 35CBD</t>
  </si>
  <si>
    <t>323859111361301</t>
  </si>
  <si>
    <t>D-09-07 10DAA</t>
  </si>
  <si>
    <t>801286</t>
  </si>
  <si>
    <t>323900112130201</t>
  </si>
  <si>
    <t>D-09-01 13BBD</t>
  </si>
  <si>
    <t>VEKOL VALLEY</t>
  </si>
  <si>
    <t>323706111311701</t>
  </si>
  <si>
    <t>D-09-08 21DCD2</t>
  </si>
  <si>
    <t>323707111351001</t>
  </si>
  <si>
    <t>D-09-07 23DDD1</t>
  </si>
  <si>
    <t>323730111204501</t>
  </si>
  <si>
    <t>D-09-10 19ADD</t>
  </si>
  <si>
    <t>615627</t>
  </si>
  <si>
    <t>323730111320001</t>
  </si>
  <si>
    <t>D-09-08 20ADD2</t>
  </si>
  <si>
    <t>323731111320201</t>
  </si>
  <si>
    <t>D-09-08 20ADD1</t>
  </si>
  <si>
    <t>323753111204601</t>
  </si>
  <si>
    <t>D-09-10 19AAA</t>
  </si>
  <si>
    <t>804195</t>
  </si>
  <si>
    <t>323759111011501</t>
  </si>
  <si>
    <t>D-09-13 20DBD</t>
  </si>
  <si>
    <t>615648</t>
  </si>
  <si>
    <t>323759111201201</t>
  </si>
  <si>
    <t>D-09-10 17CDD    PZ1</t>
  </si>
  <si>
    <t>504992</t>
  </si>
  <si>
    <t>323759111201202</t>
  </si>
  <si>
    <t>D-09-10 17CDD    PZ2</t>
  </si>
  <si>
    <t>323801111310201</t>
  </si>
  <si>
    <t>D-09-07 16DDD1</t>
  </si>
  <si>
    <t>612240</t>
  </si>
  <si>
    <t>324014114123601</t>
  </si>
  <si>
    <t>C-09-19 04DAA</t>
  </si>
  <si>
    <t>609429</t>
  </si>
  <si>
    <t>WELLTON - MOHAWK</t>
  </si>
  <si>
    <t>324018110005401</t>
  </si>
  <si>
    <t>D-09-23 08BAA</t>
  </si>
  <si>
    <t>805360</t>
  </si>
  <si>
    <t>CHECKED 2X!</t>
  </si>
  <si>
    <t>324035111412301</t>
  </si>
  <si>
    <t>D-08-06 35DDD2</t>
  </si>
  <si>
    <t>324037113570401</t>
  </si>
  <si>
    <t>C-09-16 06BBC</t>
  </si>
  <si>
    <t>516372</t>
  </si>
  <si>
    <t>352816113583301</t>
  </si>
  <si>
    <t>B-24-16 16AAA</t>
  </si>
  <si>
    <t>908213</t>
  </si>
  <si>
    <t>323938108541901</t>
  </si>
  <si>
    <t>19S 20W  16 222</t>
  </si>
  <si>
    <t>323943111330801</t>
  </si>
  <si>
    <t>D-09-08 06DDD</t>
  </si>
  <si>
    <t>604061</t>
  </si>
  <si>
    <t>324002109344501</t>
  </si>
  <si>
    <t>D-09-27 09ADD</t>
  </si>
  <si>
    <t>807397</t>
  </si>
  <si>
    <t>324007111224501</t>
  </si>
  <si>
    <t>D-09-09 01BCC    PZ1</t>
  </si>
  <si>
    <t>504989</t>
  </si>
  <si>
    <t>324135114011701</t>
  </si>
  <si>
    <t>C-08-17 33BBB</t>
  </si>
  <si>
    <t>324154111325601</t>
  </si>
  <si>
    <t>D-08-08 29BCC</t>
  </si>
  <si>
    <t>618528</t>
  </si>
  <si>
    <t>324155111325501</t>
  </si>
  <si>
    <t>D-08-08 29BCD</t>
  </si>
  <si>
    <t>618535</t>
  </si>
  <si>
    <t>324157111153101</t>
  </si>
  <si>
    <t>D-08-11 31BBB</t>
  </si>
  <si>
    <t>607144</t>
  </si>
  <si>
    <t>324058110361201</t>
  </si>
  <si>
    <t>D-09-17 04ADC1</t>
  </si>
  <si>
    <t>607867</t>
  </si>
  <si>
    <t>324102111452801</t>
  </si>
  <si>
    <t>D-08-06 31ADD</t>
  </si>
  <si>
    <t>615508</t>
  </si>
  <si>
    <t>324131112130401</t>
  </si>
  <si>
    <t>D-08-01 35ABD</t>
  </si>
  <si>
    <t>332126111520101</t>
  </si>
  <si>
    <t>D-01-05 08ACC2</t>
  </si>
  <si>
    <t>226259</t>
  </si>
  <si>
    <t>EAST SALT RIVER</t>
  </si>
  <si>
    <t>324304111082101</t>
  </si>
  <si>
    <t>D-08-12 19DDA</t>
  </si>
  <si>
    <t>804174</t>
  </si>
  <si>
    <t>324312111333001</t>
  </si>
  <si>
    <t>D-08-08 18CDD1</t>
  </si>
  <si>
    <t>606865</t>
  </si>
  <si>
    <t>324313109422201</t>
  </si>
  <si>
    <t>D-08-26 20DBC</t>
  </si>
  <si>
    <t>616545</t>
  </si>
  <si>
    <t>324313111333601</t>
  </si>
  <si>
    <t>D-08-08 18CDD2</t>
  </si>
  <si>
    <t>626503</t>
  </si>
  <si>
    <t>324314111285501</t>
  </si>
  <si>
    <t>D-08-08 14DDD</t>
  </si>
  <si>
    <t>622438</t>
  </si>
  <si>
    <t>324208110393301</t>
  </si>
  <si>
    <t>D-08-16 25DCD</t>
  </si>
  <si>
    <t>324208112172401</t>
  </si>
  <si>
    <t>D-08-01 30DAA</t>
  </si>
  <si>
    <t>324212114274801</t>
  </si>
  <si>
    <t>C-08-22 25DAC3</t>
  </si>
  <si>
    <t>324217111411901</t>
  </si>
  <si>
    <t>D-08-06 23DDD2</t>
  </si>
  <si>
    <t>606218</t>
  </si>
  <si>
    <t>MEAS 3X</t>
  </si>
  <si>
    <t>CASCADING APPROX @ 250'</t>
  </si>
  <si>
    <t>324218111391601</t>
  </si>
  <si>
    <t>D-08-07 19DDD</t>
  </si>
  <si>
    <t>622408</t>
  </si>
  <si>
    <t>324243114010702</t>
  </si>
  <si>
    <t>C-08-17 21CBD2</t>
  </si>
  <si>
    <t>324418110350001</t>
  </si>
  <si>
    <t>D-08-17 15DAA1</t>
  </si>
  <si>
    <t>324430111371501</t>
  </si>
  <si>
    <t>D-08-07 09ADD1</t>
  </si>
  <si>
    <t>324432111265201</t>
  </si>
  <si>
    <t>D-08-09 07ADD</t>
  </si>
  <si>
    <t>622278</t>
  </si>
  <si>
    <t>324440113475501</t>
  </si>
  <si>
    <t>C-08-15 09DAA</t>
  </si>
  <si>
    <t>616560</t>
  </si>
  <si>
    <t>324320111350801</t>
  </si>
  <si>
    <t>D-08-07 14DDA</t>
  </si>
  <si>
    <t>324322109215601</t>
  </si>
  <si>
    <t>D-08-29 22CAA</t>
  </si>
  <si>
    <t>803573</t>
  </si>
  <si>
    <t>324330114252601</t>
  </si>
  <si>
    <t>C-08-21 21BCA</t>
  </si>
  <si>
    <t>612897</t>
  </si>
  <si>
    <t>324348109064601</t>
  </si>
  <si>
    <t>D-08-32 18CCD</t>
  </si>
  <si>
    <t>628601</t>
  </si>
  <si>
    <t>DUNCAN VALLEY</t>
  </si>
  <si>
    <t>324355109051801</t>
  </si>
  <si>
    <t>D-08-32 20ABB</t>
  </si>
  <si>
    <t>509106</t>
  </si>
  <si>
    <t>324401112133801</t>
  </si>
  <si>
    <t>D-08-01 11CCB</t>
  </si>
  <si>
    <t>324405111330101</t>
  </si>
  <si>
    <t>D-08-08 07DDD1</t>
  </si>
  <si>
    <t>324548111305601</t>
  </si>
  <si>
    <t>D-07-08 33DDD</t>
  </si>
  <si>
    <t>324548111363901</t>
  </si>
  <si>
    <t>D-07-07 34CDD2</t>
  </si>
  <si>
    <t>324558111391301</t>
  </si>
  <si>
    <t>D-07-07 31DDA</t>
  </si>
  <si>
    <t>608916</t>
  </si>
  <si>
    <t>320024109451801</t>
  </si>
  <si>
    <t>D-16-25 36BAA</t>
  </si>
  <si>
    <t>224353</t>
  </si>
  <si>
    <t>324616111414301</t>
  </si>
  <si>
    <t>D-07-06 35ACC</t>
  </si>
  <si>
    <t>604510</t>
  </si>
  <si>
    <t>324626111425001</t>
  </si>
  <si>
    <t>D-07-06 34BAD</t>
  </si>
  <si>
    <t>604516</t>
  </si>
  <si>
    <t>324628113145301</t>
  </si>
  <si>
    <t>C-07-10 36BCC</t>
  </si>
  <si>
    <t>615112</t>
  </si>
  <si>
    <t>324458111275001</t>
  </si>
  <si>
    <t>D-08-08 01DDD</t>
  </si>
  <si>
    <t>615519</t>
  </si>
  <si>
    <t>324523111260701</t>
  </si>
  <si>
    <t>D-08-09 05ACD    PZ1</t>
  </si>
  <si>
    <t>324523111260702</t>
  </si>
  <si>
    <t>D-08-09 05ACD    PZ2</t>
  </si>
  <si>
    <t>324525110534701</t>
  </si>
  <si>
    <t>D-08-14 09AAD</t>
  </si>
  <si>
    <t>615540</t>
  </si>
  <si>
    <t>CAMP GRANT WASH</t>
  </si>
  <si>
    <t>324537111331101</t>
  </si>
  <si>
    <t>D-08-08 06AAC</t>
  </si>
  <si>
    <t>324754112151201</t>
  </si>
  <si>
    <t>D-07-01 22CCC2</t>
  </si>
  <si>
    <t>324757111350501</t>
  </si>
  <si>
    <t>D-07-07 23ADD</t>
  </si>
  <si>
    <t>324641111333101</t>
  </si>
  <si>
    <t>D-07-08 30CDD</t>
  </si>
  <si>
    <t>604265</t>
  </si>
  <si>
    <t>324707109093901</t>
  </si>
  <si>
    <t>D-07-31 34BAC</t>
  </si>
  <si>
    <t>607832</t>
  </si>
  <si>
    <t>324707111241901</t>
  </si>
  <si>
    <t>D-07-09 27BDA    PZ1</t>
  </si>
  <si>
    <t>324707111241902</t>
  </si>
  <si>
    <t>D-07-09 27BDA    PZ2</t>
  </si>
  <si>
    <t>324917111254701</t>
  </si>
  <si>
    <t>D-07-09 08DDD    PZ1</t>
  </si>
  <si>
    <t>505967</t>
  </si>
  <si>
    <t>324917111353601</t>
  </si>
  <si>
    <t>D-07-07 11CDD</t>
  </si>
  <si>
    <t>324917111513801</t>
  </si>
  <si>
    <t>D-07-05 07DDD</t>
  </si>
  <si>
    <t>613932</t>
  </si>
  <si>
    <t>324919110585701</t>
  </si>
  <si>
    <t>D-07-13 15CAC1</t>
  </si>
  <si>
    <t>324920111305701</t>
  </si>
  <si>
    <t>D-07-08 09DDD</t>
  </si>
  <si>
    <t>621868</t>
  </si>
  <si>
    <t>324929113475501</t>
  </si>
  <si>
    <t>C-07-15 16AAA</t>
  </si>
  <si>
    <t>324934112535301</t>
  </si>
  <si>
    <t>C-07-06 08CDD2</t>
  </si>
  <si>
    <t>611787</t>
  </si>
  <si>
    <t>GILA BEND BASIN</t>
  </si>
  <si>
    <t>GILA BEND</t>
  </si>
  <si>
    <t>324825111442301</t>
  </si>
  <si>
    <t>D-07-06 17DDD2</t>
  </si>
  <si>
    <t>324827111323001</t>
  </si>
  <si>
    <t>D-07-08 17CDD</t>
  </si>
  <si>
    <t>621861</t>
  </si>
  <si>
    <t>324839113353201</t>
  </si>
  <si>
    <t>C-07-13 21AAA</t>
  </si>
  <si>
    <t>803848</t>
  </si>
  <si>
    <t>324855109403301</t>
  </si>
  <si>
    <t>D-07-26 22BAB</t>
  </si>
  <si>
    <t>622921</t>
  </si>
  <si>
    <t>324902110184901</t>
  </si>
  <si>
    <t>D-07-20 21BDB</t>
  </si>
  <si>
    <t>613297</t>
  </si>
  <si>
    <t>ARAVAIPA CANYON BASIN</t>
  </si>
  <si>
    <t>ARAVAIPA CANYON</t>
  </si>
  <si>
    <t>324908109433001</t>
  </si>
  <si>
    <t>D-07-26 18CDA1</t>
  </si>
  <si>
    <t>611966</t>
  </si>
  <si>
    <t>325033109460101</t>
  </si>
  <si>
    <t>D-07-25 10AAD</t>
  </si>
  <si>
    <t>533141</t>
  </si>
  <si>
    <t>325045109384101</t>
  </si>
  <si>
    <t>D-07-26 01CCD</t>
  </si>
  <si>
    <t>325047111462501</t>
  </si>
  <si>
    <t>D-07-05 01ADA</t>
  </si>
  <si>
    <t>608209</t>
  </si>
  <si>
    <t>324953112151401</t>
  </si>
  <si>
    <t>D-07-01 10CBC2</t>
  </si>
  <si>
    <t>325005111384201</t>
  </si>
  <si>
    <t>D-07-07 08BAA</t>
  </si>
  <si>
    <t>624107</t>
  </si>
  <si>
    <t>325007111244801</t>
  </si>
  <si>
    <t>D-07-09 10BBB    PZ1</t>
  </si>
  <si>
    <t>325007111244802</t>
  </si>
  <si>
    <t>D-07-09 10BBB    PZ2</t>
  </si>
  <si>
    <t>325011111322501</t>
  </si>
  <si>
    <t>D-07-08 05DCC</t>
  </si>
  <si>
    <t>800830</t>
  </si>
  <si>
    <t>325012111434801</t>
  </si>
  <si>
    <t>D-07-06 04DCC</t>
  </si>
  <si>
    <t>325117113471701</t>
  </si>
  <si>
    <t>C-06-15 34DCC</t>
  </si>
  <si>
    <t>325120112154501</t>
  </si>
  <si>
    <t>D-06-01 33DCC</t>
  </si>
  <si>
    <t>325130111490701</t>
  </si>
  <si>
    <t>D-06-05 34BDD2</t>
  </si>
  <si>
    <t>325142111370501</t>
  </si>
  <si>
    <t>D-06-07 34BBC</t>
  </si>
  <si>
    <t>604669</t>
  </si>
  <si>
    <t>325102111332901</t>
  </si>
  <si>
    <t>D-06-08 31CDD</t>
  </si>
  <si>
    <t>612214</t>
  </si>
  <si>
    <t>325102111523901</t>
  </si>
  <si>
    <t>D-06-04 36DDD</t>
  </si>
  <si>
    <t>629477</t>
  </si>
  <si>
    <t>325112111401701</t>
  </si>
  <si>
    <t>D-06-06 36DDA</t>
  </si>
  <si>
    <t>605666</t>
  </si>
  <si>
    <t>325114109105801</t>
  </si>
  <si>
    <t>D-07-31 04BCC</t>
  </si>
  <si>
    <t>600582</t>
  </si>
  <si>
    <t>344511112255901</t>
  </si>
  <si>
    <t>B-16-02 23ADC</t>
  </si>
  <si>
    <t>613770</t>
  </si>
  <si>
    <t>325228109442401</t>
  </si>
  <si>
    <t>D-06-25 25CDD</t>
  </si>
  <si>
    <t>613376</t>
  </si>
  <si>
    <t>325242111120001</t>
  </si>
  <si>
    <t>D-06-11 27CAD</t>
  </si>
  <si>
    <t>804201</t>
  </si>
  <si>
    <t>325243111264001</t>
  </si>
  <si>
    <t>D-06-09 29BBA4</t>
  </si>
  <si>
    <t>325245111472601</t>
  </si>
  <si>
    <t>D-06-05 25BBB</t>
  </si>
  <si>
    <t>801146</t>
  </si>
  <si>
    <t>325156112015101</t>
  </si>
  <si>
    <t>D-06-03 27CCC</t>
  </si>
  <si>
    <t>615407</t>
  </si>
  <si>
    <t>BLACK 1500 10:45</t>
  </si>
  <si>
    <t>325157114200700</t>
  </si>
  <si>
    <t>C-06-20 32ACA2UNSURV</t>
  </si>
  <si>
    <t>808688</t>
  </si>
  <si>
    <t>325201111430301</t>
  </si>
  <si>
    <t>D-06-06 22CDC</t>
  </si>
  <si>
    <t>503113</t>
  </si>
  <si>
    <t>PUMP OFF ONE HOUR</t>
  </si>
  <si>
    <t>325339111333001</t>
  </si>
  <si>
    <t>D-06-08 18CDD2</t>
  </si>
  <si>
    <t>605546</t>
  </si>
  <si>
    <t>BEE SUIT</t>
  </si>
  <si>
    <t>325339111544201</t>
  </si>
  <si>
    <t>D-06-04 15DDD1</t>
  </si>
  <si>
    <t>605517</t>
  </si>
  <si>
    <t>325340111411801</t>
  </si>
  <si>
    <t>D-06-06 14DDD2</t>
  </si>
  <si>
    <t>621201</t>
  </si>
  <si>
    <t>345353112331301</t>
  </si>
  <si>
    <t>B-18-03 35CCA</t>
  </si>
  <si>
    <t>622503</t>
  </si>
  <si>
    <t>325353113321101</t>
  </si>
  <si>
    <t>C-06-12 19BBA</t>
  </si>
  <si>
    <t>325356111493202</t>
  </si>
  <si>
    <t>D-06-05 16DAD</t>
  </si>
  <si>
    <t>622028</t>
  </si>
  <si>
    <t>325356113214201</t>
  </si>
  <si>
    <t>C-06-11 14CDD</t>
  </si>
  <si>
    <t>325253109495501</t>
  </si>
  <si>
    <t>D-06-25 30CBA</t>
  </si>
  <si>
    <t>611078</t>
  </si>
  <si>
    <t>325253112434801</t>
  </si>
  <si>
    <t>C-06-05 25BBA</t>
  </si>
  <si>
    <t>609892</t>
  </si>
  <si>
    <t>325256111514001</t>
  </si>
  <si>
    <t>D-06-05 19DDA    PZ1</t>
  </si>
  <si>
    <t>635943</t>
  </si>
  <si>
    <t>325257112152601</t>
  </si>
  <si>
    <t>D-06-01 21DAB</t>
  </si>
  <si>
    <t>512922</t>
  </si>
  <si>
    <t>325300113423201</t>
  </si>
  <si>
    <t>C-06-14 28BAB</t>
  </si>
  <si>
    <t>627175</t>
  </si>
  <si>
    <t>325300113455201</t>
  </si>
  <si>
    <t>C-06-15 26AAA</t>
  </si>
  <si>
    <t>325314111551401</t>
  </si>
  <si>
    <t>D-06-04 22BDD</t>
  </si>
  <si>
    <t>605056</t>
  </si>
  <si>
    <t>325316111412701</t>
  </si>
  <si>
    <t>D-06-06 23ADC</t>
  </si>
  <si>
    <t>621197</t>
  </si>
  <si>
    <t>325450112371501</t>
  </si>
  <si>
    <t>C-06-04 12CDD</t>
  </si>
  <si>
    <t>650671</t>
  </si>
  <si>
    <t>325458109511201</t>
  </si>
  <si>
    <t>D-06-24 14AAD</t>
  </si>
  <si>
    <t>607880</t>
  </si>
  <si>
    <t>325503111284801</t>
  </si>
  <si>
    <t>D-06-08 11ADA1</t>
  </si>
  <si>
    <t>617559</t>
  </si>
  <si>
    <t>325503111375701</t>
  </si>
  <si>
    <t>D-06-07 08ADD</t>
  </si>
  <si>
    <t>325357111493301</t>
  </si>
  <si>
    <t>D-06-05 16DDA</t>
  </si>
  <si>
    <t>622029</t>
  </si>
  <si>
    <t>325358112153501</t>
  </si>
  <si>
    <t>D-06-01 16DCD2</t>
  </si>
  <si>
    <t>804042</t>
  </si>
  <si>
    <t>325406112014201</t>
  </si>
  <si>
    <t>D-06-03 15BDC</t>
  </si>
  <si>
    <t>625533</t>
  </si>
  <si>
    <t>325422113060801</t>
  </si>
  <si>
    <t>C-06-08 17BDD</t>
  </si>
  <si>
    <t>804050</t>
  </si>
  <si>
    <t>325432111350401</t>
  </si>
  <si>
    <t>D-06-07 11DDD2</t>
  </si>
  <si>
    <t>325433112002001</t>
  </si>
  <si>
    <t>D-06-03 11CDD1</t>
  </si>
  <si>
    <t>325554111305201</t>
  </si>
  <si>
    <t>D-06-08 S04ADD1</t>
  </si>
  <si>
    <t>605731</t>
  </si>
  <si>
    <t>325605112315001</t>
  </si>
  <si>
    <t>C-06-03 02ADD</t>
  </si>
  <si>
    <t>807428</t>
  </si>
  <si>
    <t>325617111244801</t>
  </si>
  <si>
    <t>D-06-09 N04DDD</t>
  </si>
  <si>
    <t>620899</t>
  </si>
  <si>
    <t>325618111370501</t>
  </si>
  <si>
    <t>D-05-07 34DDD</t>
  </si>
  <si>
    <t>604184</t>
  </si>
  <si>
    <t>325618111380801</t>
  </si>
  <si>
    <t>D-05-07 33DDD</t>
  </si>
  <si>
    <t>609618</t>
  </si>
  <si>
    <t>325513110441001</t>
  </si>
  <si>
    <t>D-06-16 08CBB1</t>
  </si>
  <si>
    <t>325525111541401</t>
  </si>
  <si>
    <t>D-06-04 S02CDD</t>
  </si>
  <si>
    <t>609664</t>
  </si>
  <si>
    <t>325526111595401</t>
  </si>
  <si>
    <t>D-06-03 S02DDD2</t>
  </si>
  <si>
    <t>620591</t>
  </si>
  <si>
    <t>325532111285201</t>
  </si>
  <si>
    <t>D-06-08 S02DAA</t>
  </si>
  <si>
    <t>617565</t>
  </si>
  <si>
    <t>325542112053301</t>
  </si>
  <si>
    <t>D-06-02 E01CDD2</t>
  </si>
  <si>
    <t>325711111363801</t>
  </si>
  <si>
    <t>D-05-07 26CDD</t>
  </si>
  <si>
    <t>622466</t>
  </si>
  <si>
    <t>325712111383001</t>
  </si>
  <si>
    <t>D-05-07 28DCC2</t>
  </si>
  <si>
    <t>809300</t>
  </si>
  <si>
    <t>325728111444901</t>
  </si>
  <si>
    <t>D-05-06 28CAA</t>
  </si>
  <si>
    <t>608103</t>
  </si>
  <si>
    <t>325622111544201</t>
  </si>
  <si>
    <t>D-05-04 35DDD</t>
  </si>
  <si>
    <t>606188</t>
  </si>
  <si>
    <t>325639111522101</t>
  </si>
  <si>
    <t>D-05-05 32BDD</t>
  </si>
  <si>
    <t>806657</t>
  </si>
  <si>
    <t>325655109135001</t>
  </si>
  <si>
    <t>D-06-30 01BAA</t>
  </si>
  <si>
    <t>637316</t>
  </si>
  <si>
    <t>344524112262501</t>
  </si>
  <si>
    <t>B-16-02 23BAC</t>
  </si>
  <si>
    <t>552320</t>
  </si>
  <si>
    <t>325707111271801</t>
  </si>
  <si>
    <t>D-05-09 31ADD</t>
  </si>
  <si>
    <t>621904</t>
  </si>
  <si>
    <t>325840111551501</t>
  </si>
  <si>
    <t>D-05-04 23BDD2</t>
  </si>
  <si>
    <t>623811</t>
  </si>
  <si>
    <t>325841114155401</t>
  </si>
  <si>
    <t>C-05-19 19BCB UNSURV</t>
  </si>
  <si>
    <t>325848111251101</t>
  </si>
  <si>
    <t>D-05-09 22CBA</t>
  </si>
  <si>
    <t>621911</t>
  </si>
  <si>
    <t>325901112100401</t>
  </si>
  <si>
    <t>D-05-02 21BBB</t>
  </si>
  <si>
    <t>605935</t>
  </si>
  <si>
    <t>325906111190601</t>
  </si>
  <si>
    <t>D-05-10 22BBC1</t>
  </si>
  <si>
    <t>532446</t>
  </si>
  <si>
    <t>325908111355701</t>
  </si>
  <si>
    <t>D-05-07 W13CAD</t>
  </si>
  <si>
    <t>325742109560901</t>
  </si>
  <si>
    <t>D-05-23 25DCD</t>
  </si>
  <si>
    <t>803164</t>
  </si>
  <si>
    <t>325746111595201</t>
  </si>
  <si>
    <t>D-05-03 25ADD</t>
  </si>
  <si>
    <t>325748112045101</t>
  </si>
  <si>
    <t>D-05-03 29BCC1</t>
  </si>
  <si>
    <t>325635111264801</t>
  </si>
  <si>
    <t>D-06-09 N06AAA2</t>
  </si>
  <si>
    <t>222563</t>
  </si>
  <si>
    <t>325807111261601</t>
  </si>
  <si>
    <t>D-05-09 29ADA</t>
  </si>
  <si>
    <t>635611</t>
  </si>
  <si>
    <t>325813112345301</t>
  </si>
  <si>
    <t>C-05-03 29AAA</t>
  </si>
  <si>
    <t>325822109503601</t>
  </si>
  <si>
    <t>D-05-24 25BBC</t>
  </si>
  <si>
    <t>637301</t>
  </si>
  <si>
    <t>325823110463301</t>
  </si>
  <si>
    <t>D-05-15 26AAD</t>
  </si>
  <si>
    <t>612035</t>
  </si>
  <si>
    <t>325833112080401</t>
  </si>
  <si>
    <t>D-05-02 22DAD</t>
  </si>
  <si>
    <t>605938</t>
  </si>
  <si>
    <t>330018109545301</t>
  </si>
  <si>
    <t>D-05-24 18AAA</t>
  </si>
  <si>
    <t>620674</t>
  </si>
  <si>
    <t>330047112361401</t>
  </si>
  <si>
    <t>C-05-03 07ABB2</t>
  </si>
  <si>
    <t>615044</t>
  </si>
  <si>
    <t>325920112533201</t>
  </si>
  <si>
    <t>C-05-06 17DAD</t>
  </si>
  <si>
    <t>325928111554401</t>
  </si>
  <si>
    <t>D-05-04 15ADD</t>
  </si>
  <si>
    <t>601127</t>
  </si>
  <si>
    <t>325944111275001</t>
  </si>
  <si>
    <t>D-05-09 18BDD2</t>
  </si>
  <si>
    <t>601789</t>
  </si>
  <si>
    <t>325945111275101</t>
  </si>
  <si>
    <t>D-05-09 18BDD1</t>
  </si>
  <si>
    <t>601792</t>
  </si>
  <si>
    <t>330001112002001</t>
  </si>
  <si>
    <t>D-05-03 12CDD1</t>
  </si>
  <si>
    <t>612530</t>
  </si>
  <si>
    <t>330001112070101</t>
  </si>
  <si>
    <t>D-05-02 11DDD2</t>
  </si>
  <si>
    <t>623847</t>
  </si>
  <si>
    <t>330008111332601</t>
  </si>
  <si>
    <t>D-05-08 17BBB2</t>
  </si>
  <si>
    <t>621935</t>
  </si>
  <si>
    <t>330008111584501</t>
  </si>
  <si>
    <t>D-05-04 07DDA</t>
  </si>
  <si>
    <t>623829</t>
  </si>
  <si>
    <t>330220112021101</t>
  </si>
  <si>
    <t>D-04-03 34BDD</t>
  </si>
  <si>
    <t>622130</t>
  </si>
  <si>
    <t>330235111252101</t>
  </si>
  <si>
    <t>D-04-09 33AAD</t>
  </si>
  <si>
    <t>627609</t>
  </si>
  <si>
    <t>330239112155201</t>
  </si>
  <si>
    <t>D-04-01 28CDD</t>
  </si>
  <si>
    <t>600522</t>
  </si>
  <si>
    <t>RAINBOW VALLEY</t>
  </si>
  <si>
    <t>330239113232801</t>
  </si>
  <si>
    <t>C-04-11 34BBB</t>
  </si>
  <si>
    <t>615043</t>
  </si>
  <si>
    <t>330240110031101</t>
  </si>
  <si>
    <t>D-04-22 35ADA</t>
  </si>
  <si>
    <t>611941</t>
  </si>
  <si>
    <t>330135109583801</t>
  </si>
  <si>
    <t>D-05-23 03CAB1</t>
  </si>
  <si>
    <t>624721</t>
  </si>
  <si>
    <t>330140113140901</t>
  </si>
  <si>
    <t>C-05-09 06BBB</t>
  </si>
  <si>
    <t>633678</t>
  </si>
  <si>
    <t>330143111233201</t>
  </si>
  <si>
    <t>D-05-09 02AAC</t>
  </si>
  <si>
    <t>627616</t>
  </si>
  <si>
    <t>330143112582201</t>
  </si>
  <si>
    <t>C-04-07 34CDC</t>
  </si>
  <si>
    <t>628201</t>
  </si>
  <si>
    <t>330145111591401</t>
  </si>
  <si>
    <t>D-04-04 31CDD</t>
  </si>
  <si>
    <t>605233</t>
  </si>
  <si>
    <t>330146111292301</t>
  </si>
  <si>
    <t>D-05-08 02AAA</t>
  </si>
  <si>
    <t>621952</t>
  </si>
  <si>
    <t>330147112005001</t>
  </si>
  <si>
    <t>D-04-03 35DDD</t>
  </si>
  <si>
    <t>612706</t>
  </si>
  <si>
    <t>330147112230201</t>
  </si>
  <si>
    <t>C-04-01 32CDD</t>
  </si>
  <si>
    <t>513868</t>
  </si>
  <si>
    <t>330148111572101</t>
  </si>
  <si>
    <t>D-04-04 33CDD</t>
  </si>
  <si>
    <t>610515</t>
  </si>
  <si>
    <t>330422113164301</t>
  </si>
  <si>
    <t>C-04-10 22ABB</t>
  </si>
  <si>
    <t>619482</t>
  </si>
  <si>
    <t>330423112134401</t>
  </si>
  <si>
    <t>D-04-01 14CDD</t>
  </si>
  <si>
    <t>804031</t>
  </si>
  <si>
    <t>330435111212601</t>
  </si>
  <si>
    <t>D-04-10 18DCD  PZ1</t>
  </si>
  <si>
    <t>330435111212602</t>
  </si>
  <si>
    <t>D-04-10 18DCD  PZ2</t>
  </si>
  <si>
    <t>330435112085801</t>
  </si>
  <si>
    <t>D-04-02 15CBC</t>
  </si>
  <si>
    <t>612602</t>
  </si>
  <si>
    <t>330444112035501</t>
  </si>
  <si>
    <t>D-04-03 17ADD</t>
  </si>
  <si>
    <t>330311111214201</t>
  </si>
  <si>
    <t>D-04-10 30BDD</t>
  </si>
  <si>
    <t>605530</t>
  </si>
  <si>
    <t>330324112140901</t>
  </si>
  <si>
    <t>D-04-01 26BBB</t>
  </si>
  <si>
    <t>616754</t>
  </si>
  <si>
    <t>330330111581201</t>
  </si>
  <si>
    <t>D-04-04 20CDD</t>
  </si>
  <si>
    <t>605948</t>
  </si>
  <si>
    <t>330332112041401</t>
  </si>
  <si>
    <t>D-04-03 20DCD</t>
  </si>
  <si>
    <t>330338112200201</t>
  </si>
  <si>
    <t>C-04-01 23CDB</t>
  </si>
  <si>
    <t>639910</t>
  </si>
  <si>
    <t>330753111241901</t>
  </si>
  <si>
    <t>D-03-09 34AAA</t>
  </si>
  <si>
    <t>619399</t>
  </si>
  <si>
    <t>330757111263401</t>
  </si>
  <si>
    <t>D-03-09 32ABA</t>
  </si>
  <si>
    <t>330757111300001</t>
  </si>
  <si>
    <t>D-03-08 35BAA</t>
  </si>
  <si>
    <t>615302</t>
  </si>
  <si>
    <t>330822113192101</t>
  </si>
  <si>
    <t>C-03-10 29BCC</t>
  </si>
  <si>
    <t>614970</t>
  </si>
  <si>
    <t>330845110501701</t>
  </si>
  <si>
    <t>D-03-15 29BDB</t>
  </si>
  <si>
    <t>607669</t>
  </si>
  <si>
    <t>DRIPPING SPRING WASH BASIN</t>
  </si>
  <si>
    <t>DRIPPING SPRING WASH</t>
  </si>
  <si>
    <t>330846111302801</t>
  </si>
  <si>
    <t>D-03-08 26AAA</t>
  </si>
  <si>
    <t>615294</t>
  </si>
  <si>
    <t>330846112235501</t>
  </si>
  <si>
    <t>C-03-01 19DCC</t>
  </si>
  <si>
    <t>629000</t>
  </si>
  <si>
    <t>330858110495101</t>
  </si>
  <si>
    <t>D-03-15 29AAB</t>
  </si>
  <si>
    <t>624276</t>
  </si>
  <si>
    <t>330916111262001</t>
  </si>
  <si>
    <t>D-03-09 20DAA</t>
  </si>
  <si>
    <t>610703</t>
  </si>
  <si>
    <t>330934112171801</t>
  </si>
  <si>
    <t>D-03-01 19AAA</t>
  </si>
  <si>
    <t>611915</t>
  </si>
  <si>
    <t>330514113231001</t>
  </si>
  <si>
    <t>C-04-11 15BBA</t>
  </si>
  <si>
    <t>618118</t>
  </si>
  <si>
    <t>330515111245601</t>
  </si>
  <si>
    <t>D-04-09 15BCA2  PZ1</t>
  </si>
  <si>
    <t>330515112144101</t>
  </si>
  <si>
    <t>D-04-01 10DCC</t>
  </si>
  <si>
    <t>330522111160601</t>
  </si>
  <si>
    <t>D-04-10 12DDD</t>
  </si>
  <si>
    <t>621947</t>
  </si>
  <si>
    <t>323456110514001</t>
  </si>
  <si>
    <t>D-10-14 12BBC</t>
  </si>
  <si>
    <t>202396</t>
  </si>
  <si>
    <t>330547111274701</t>
  </si>
  <si>
    <t>D-04-09 07DBB</t>
  </si>
  <si>
    <t>623858</t>
  </si>
  <si>
    <t>330604112403101</t>
  </si>
  <si>
    <t>C-04-04 09BAA1</t>
  </si>
  <si>
    <t>NEARBY PUMPING @ 09BAA3</t>
  </si>
  <si>
    <t>330617111302201</t>
  </si>
  <si>
    <t>D-04-08 02CCC</t>
  </si>
  <si>
    <t>610414</t>
  </si>
  <si>
    <t>330700112181801</t>
  </si>
  <si>
    <t>D-03-01 31CCC</t>
  </si>
  <si>
    <t>330700113154701</t>
  </si>
  <si>
    <t>C-04-10 02BAA</t>
  </si>
  <si>
    <t>614990</t>
  </si>
  <si>
    <t>330704111262601</t>
  </si>
  <si>
    <t>D-04-09 05AAB2</t>
  </si>
  <si>
    <t>612176</t>
  </si>
  <si>
    <t>330725113260201</t>
  </si>
  <si>
    <t>C-03-11 31DBB</t>
  </si>
  <si>
    <t>804053</t>
  </si>
  <si>
    <t>TAKEN WITH BLACK 500 AT 13:30</t>
  </si>
  <si>
    <t>331313111350301</t>
  </si>
  <si>
    <t>D-02-07 25DDD3</t>
  </si>
  <si>
    <t>612290</t>
  </si>
  <si>
    <t>331324111370001</t>
  </si>
  <si>
    <t>D-02-07 27DAD</t>
  </si>
  <si>
    <t>331329111301202</t>
  </si>
  <si>
    <t>D-02-08 26CAD1 PZ2</t>
  </si>
  <si>
    <t>331329111301203</t>
  </si>
  <si>
    <t>D-02-08 26CAD1 PZ3</t>
  </si>
  <si>
    <t>331337112383401</t>
  </si>
  <si>
    <t>C-02-04 26BDA</t>
  </si>
  <si>
    <t>331354112233301</t>
  </si>
  <si>
    <t>C-02-01 30AAA</t>
  </si>
  <si>
    <t>610920</t>
  </si>
  <si>
    <t>331423112233501</t>
  </si>
  <si>
    <t>C-02-01 19DAA</t>
  </si>
  <si>
    <t>331001111315801</t>
  </si>
  <si>
    <t>D-03-08 16DBD</t>
  </si>
  <si>
    <t>615283</t>
  </si>
  <si>
    <t>331033111282901</t>
  </si>
  <si>
    <t>D-03-08 13AAA2</t>
  </si>
  <si>
    <t>603383</t>
  </si>
  <si>
    <t>331037111324201</t>
  </si>
  <si>
    <t>D-03-08 08DDD</t>
  </si>
  <si>
    <t>615279</t>
  </si>
  <si>
    <t>331042111254301</t>
  </si>
  <si>
    <t>D-03-09 09DCD    PZ1</t>
  </si>
  <si>
    <t>331042111254302</t>
  </si>
  <si>
    <t>D-03-09 09DCD    PZ2</t>
  </si>
  <si>
    <t>331057112235801</t>
  </si>
  <si>
    <t>C-03-01 07ACC</t>
  </si>
  <si>
    <t>331114112181701</t>
  </si>
  <si>
    <t>D-03-01 07BBB2</t>
  </si>
  <si>
    <t>615271</t>
  </si>
  <si>
    <t>331127111310201</t>
  </si>
  <si>
    <t>D-03-08 10ABB</t>
  </si>
  <si>
    <t>603378</t>
  </si>
  <si>
    <t>331143112450801</t>
  </si>
  <si>
    <t>C-03-05 02CBB</t>
  </si>
  <si>
    <t>331214112215501</t>
  </si>
  <si>
    <t>C-02-01 33CDD</t>
  </si>
  <si>
    <t>625645</t>
  </si>
  <si>
    <t>331219111322901</t>
  </si>
  <si>
    <t>D-03-08 04BBA</t>
  </si>
  <si>
    <t>615275</t>
  </si>
  <si>
    <t>312405110103101</t>
  </si>
  <si>
    <t>D-23-21 26ADC</t>
  </si>
  <si>
    <t>553330</t>
  </si>
  <si>
    <t>331224111403701</t>
  </si>
  <si>
    <t>D-02-07 31CDA2</t>
  </si>
  <si>
    <t>608807</t>
  </si>
  <si>
    <t>331236111223901</t>
  </si>
  <si>
    <t>D-02-09 36DBD</t>
  </si>
  <si>
    <t>615235</t>
  </si>
  <si>
    <t>331245111314201</t>
  </si>
  <si>
    <t>D-02-08 33DAA</t>
  </si>
  <si>
    <t>608535</t>
  </si>
  <si>
    <t>331246112410801</t>
  </si>
  <si>
    <t>C-02-04 32ADA</t>
  </si>
  <si>
    <t>605994</t>
  </si>
  <si>
    <t>331300112213201</t>
  </si>
  <si>
    <t>C-02-01 33AAA</t>
  </si>
  <si>
    <t>605576</t>
  </si>
  <si>
    <t>331637112470901</t>
  </si>
  <si>
    <t>C-02-05 08ABA</t>
  </si>
  <si>
    <t>604278</t>
  </si>
  <si>
    <t>HASSAYAMPA</t>
  </si>
  <si>
    <t>331640111090801</t>
  </si>
  <si>
    <t>D-02-12 07ABA</t>
  </si>
  <si>
    <t>624605</t>
  </si>
  <si>
    <t>331703111303401</t>
  </si>
  <si>
    <t>D-02-08 02CBB PZ1</t>
  </si>
  <si>
    <t>331703111303402</t>
  </si>
  <si>
    <t>D-02-08 02CBB PZ2</t>
  </si>
  <si>
    <t>331703111303403</t>
  </si>
  <si>
    <t>D-02-08 02CBB PZ3</t>
  </si>
  <si>
    <t>331713111462001</t>
  </si>
  <si>
    <t>D-02-06 06ADA</t>
  </si>
  <si>
    <t>620524</t>
  </si>
  <si>
    <t>331435112230201</t>
  </si>
  <si>
    <t>C-02-01 20BAD</t>
  </si>
  <si>
    <t>331440111192401</t>
  </si>
  <si>
    <t>D-02-10 21ADB</t>
  </si>
  <si>
    <t>615236</t>
  </si>
  <si>
    <t>331446111380001</t>
  </si>
  <si>
    <t>D-02-07 22BBC</t>
  </si>
  <si>
    <t>609473</t>
  </si>
  <si>
    <t>331456111390501</t>
  </si>
  <si>
    <t>D-02-07 17DDD</t>
  </si>
  <si>
    <t>801577</t>
  </si>
  <si>
    <t>331517111465501</t>
  </si>
  <si>
    <t>D-02-06 18CAA2</t>
  </si>
  <si>
    <t>620535</t>
  </si>
  <si>
    <t>331518112454801</t>
  </si>
  <si>
    <t>C-02-05 16DAA</t>
  </si>
  <si>
    <t>805914</t>
  </si>
  <si>
    <t>331532111200901</t>
  </si>
  <si>
    <t>D-02-10 16BCB</t>
  </si>
  <si>
    <t>610435</t>
  </si>
  <si>
    <t>331543112283801</t>
  </si>
  <si>
    <t>C-02-02 09CCC</t>
  </si>
  <si>
    <t>624775</t>
  </si>
  <si>
    <t>SURROUNDING WELLS ARE PUMPING</t>
  </si>
  <si>
    <t>331545112273201</t>
  </si>
  <si>
    <t>C-02-02 10CCC</t>
  </si>
  <si>
    <t>601928</t>
  </si>
  <si>
    <t>331548111373201</t>
  </si>
  <si>
    <t>D-02-07 10CDD2</t>
  </si>
  <si>
    <t>607839</t>
  </si>
  <si>
    <t>331550111334801</t>
  </si>
  <si>
    <t>D-02-08 E07DDD</t>
  </si>
  <si>
    <t>619742</t>
  </si>
  <si>
    <t>331937112292701</t>
  </si>
  <si>
    <t>C-01-02 19ACD1</t>
  </si>
  <si>
    <t>611625</t>
  </si>
  <si>
    <t>331953111315001</t>
  </si>
  <si>
    <t>D-01-08 21ADB  PZ1</t>
  </si>
  <si>
    <t>331953111315002</t>
  </si>
  <si>
    <t>D-01-08 21ADB  PZ2</t>
  </si>
  <si>
    <t>331955112553301</t>
  </si>
  <si>
    <t>C-01-07 24ABA</t>
  </si>
  <si>
    <t>628648</t>
  </si>
  <si>
    <t>332000112543801</t>
  </si>
  <si>
    <t>C-01-06 19ABB</t>
  </si>
  <si>
    <t>629644</t>
  </si>
  <si>
    <t>332002112093601</t>
  </si>
  <si>
    <t>D-01-02 16CDD</t>
  </si>
  <si>
    <t>626598</t>
  </si>
  <si>
    <t>332005113022801</t>
  </si>
  <si>
    <t>C-01-08 14DDD</t>
  </si>
  <si>
    <t>HARQUAHALA BASIN</t>
  </si>
  <si>
    <t>HARQUAHALA INA</t>
  </si>
  <si>
    <t>332008111495801</t>
  </si>
  <si>
    <t>D-01-05 15CDD2</t>
  </si>
  <si>
    <t>617083</t>
  </si>
  <si>
    <t>TAKEN AT 15:46 WITH BLUE 500</t>
  </si>
  <si>
    <t>332015112465001</t>
  </si>
  <si>
    <t>C-01-05 17DDA</t>
  </si>
  <si>
    <t>802217</t>
  </si>
  <si>
    <t>332016112311601</t>
  </si>
  <si>
    <t>C-01-03 14DAD</t>
  </si>
  <si>
    <t>618942</t>
  </si>
  <si>
    <t>332019111513101</t>
  </si>
  <si>
    <t>D-01-05 17DDA</t>
  </si>
  <si>
    <t>625830</t>
  </si>
  <si>
    <t>332022113285601</t>
  </si>
  <si>
    <t>C-01-12 15CAC UNSURV</t>
  </si>
  <si>
    <t>513721</t>
  </si>
  <si>
    <t>331734111434501</t>
  </si>
  <si>
    <t>D-01-06 34CDD</t>
  </si>
  <si>
    <t>620522</t>
  </si>
  <si>
    <t>331749112445701</t>
  </si>
  <si>
    <t>C-01-05 34DAB</t>
  </si>
  <si>
    <t>513045</t>
  </si>
  <si>
    <t>331753113041001</t>
  </si>
  <si>
    <t>C-01-08 34BCD</t>
  </si>
  <si>
    <t>634099</t>
  </si>
  <si>
    <t>331800111483501</t>
  </si>
  <si>
    <t>D-01-05 35ADC</t>
  </si>
  <si>
    <t>618622</t>
  </si>
  <si>
    <t>331803111172901</t>
  </si>
  <si>
    <t>D-01-10 35DBA</t>
  </si>
  <si>
    <t>628140</t>
  </si>
  <si>
    <t>331810111134501</t>
  </si>
  <si>
    <t>D-01-11 34BCB UNSURV</t>
  </si>
  <si>
    <t>600936</t>
  </si>
  <si>
    <t>331844111581501</t>
  </si>
  <si>
    <t>D-01-04 29DBB</t>
  </si>
  <si>
    <t>626841</t>
  </si>
  <si>
    <t>331846112391501</t>
  </si>
  <si>
    <t>C-01-04 27BDC</t>
  </si>
  <si>
    <t>628188</t>
  </si>
  <si>
    <t>TAKEN AT 10:45 WITH BLACK 500</t>
  </si>
  <si>
    <t>331848111334901</t>
  </si>
  <si>
    <t>D-01-08 30DAA  PZ1</t>
  </si>
  <si>
    <t>615222</t>
  </si>
  <si>
    <t>331848111334902</t>
  </si>
  <si>
    <t>D-01-08 30DAA  PZ2</t>
  </si>
  <si>
    <t>331906112380001</t>
  </si>
  <si>
    <t>C-01-04 26ABB</t>
  </si>
  <si>
    <t>628186</t>
  </si>
  <si>
    <t>331907112455901</t>
  </si>
  <si>
    <t>C-01-05 28AAB</t>
  </si>
  <si>
    <t>605129</t>
  </si>
  <si>
    <t>331908112533201</t>
  </si>
  <si>
    <t>C-01-06 29ABB</t>
  </si>
  <si>
    <t>620365</t>
  </si>
  <si>
    <t>331908112540601</t>
  </si>
  <si>
    <t>C-01-06 30AAA</t>
  </si>
  <si>
    <t>629647</t>
  </si>
  <si>
    <t>332148113073401</t>
  </si>
  <si>
    <t>C-01-08 06CCC2</t>
  </si>
  <si>
    <t>606835</t>
  </si>
  <si>
    <t>XD HOLE MP=0.0 FT</t>
  </si>
  <si>
    <t>TAKEN AT 12:45 WITH BLACK 500</t>
  </si>
  <si>
    <t>332203112311801</t>
  </si>
  <si>
    <t>C-01-03 02DAD</t>
  </si>
  <si>
    <t>619811</t>
  </si>
  <si>
    <t>332216113050501</t>
  </si>
  <si>
    <t>C-01-08 04BDA1</t>
  </si>
  <si>
    <t>332218112291001</t>
  </si>
  <si>
    <t>C-01-02 06ADD</t>
  </si>
  <si>
    <t>619807</t>
  </si>
  <si>
    <t>332223112362201</t>
  </si>
  <si>
    <t>C-01-03 06BCB</t>
  </si>
  <si>
    <t>619815</t>
  </si>
  <si>
    <t>332040113131401</t>
  </si>
  <si>
    <t>C-01-09 18ACB</t>
  </si>
  <si>
    <t>625970</t>
  </si>
  <si>
    <t>332047112281501</t>
  </si>
  <si>
    <t>C-01-02 17AAD2</t>
  </si>
  <si>
    <t>804376</t>
  </si>
  <si>
    <t>332051112414001</t>
  </si>
  <si>
    <t>C-01-04 18AAA</t>
  </si>
  <si>
    <t>619827</t>
  </si>
  <si>
    <t>332053112570801</t>
  </si>
  <si>
    <t>C-01-07 14BBB</t>
  </si>
  <si>
    <t>604464</t>
  </si>
  <si>
    <t>332054112494901</t>
  </si>
  <si>
    <t>C-01-06 14AAA</t>
  </si>
  <si>
    <t>608004</t>
  </si>
  <si>
    <t>332058111483901</t>
  </si>
  <si>
    <t>D-01-05 14AAB</t>
  </si>
  <si>
    <t>634676</t>
  </si>
  <si>
    <t>332113112351301</t>
  </si>
  <si>
    <t>C-01-03 08CBD</t>
  </si>
  <si>
    <t>332121112110901</t>
  </si>
  <si>
    <t>D-01-02 07ADD</t>
  </si>
  <si>
    <t>626355</t>
  </si>
  <si>
    <t>332123111581401</t>
  </si>
  <si>
    <t>D-01-04 08ACC1</t>
  </si>
  <si>
    <t>517597</t>
  </si>
  <si>
    <t>332125112420301</t>
  </si>
  <si>
    <t>C-01-04 07BDD</t>
  </si>
  <si>
    <t>619803</t>
  </si>
  <si>
    <t>332127111492801</t>
  </si>
  <si>
    <t>D-01-05 10ADD</t>
  </si>
  <si>
    <t>624351</t>
  </si>
  <si>
    <t>332147112073001</t>
  </si>
  <si>
    <t>D-01-02 02DCC1</t>
  </si>
  <si>
    <t>638505</t>
  </si>
  <si>
    <t>332332111333401</t>
  </si>
  <si>
    <t>A-01-08 32BBA</t>
  </si>
  <si>
    <t>800843</t>
  </si>
  <si>
    <t>332337111481801</t>
  </si>
  <si>
    <t>A-01-05 26DDD</t>
  </si>
  <si>
    <t>607699</t>
  </si>
  <si>
    <t>332342112223201</t>
  </si>
  <si>
    <t>B-01-01 29DDA2</t>
  </si>
  <si>
    <t>619782</t>
  </si>
  <si>
    <t>332346111512801</t>
  </si>
  <si>
    <t>A-01-05 29DDA</t>
  </si>
  <si>
    <t>701744</t>
  </si>
  <si>
    <t>TAKEN AT 12:48 WITH BLUE 500</t>
  </si>
  <si>
    <t>332348112283201</t>
  </si>
  <si>
    <t>B-01-02 28CBD</t>
  </si>
  <si>
    <t>619794</t>
  </si>
  <si>
    <t>332359111525701</t>
  </si>
  <si>
    <t>A-01-05 30BDD</t>
  </si>
  <si>
    <t>607741</t>
  </si>
  <si>
    <t>332236112422901</t>
  </si>
  <si>
    <t>C-01-04 06BBA</t>
  </si>
  <si>
    <t>607189</t>
  </si>
  <si>
    <t>BLUE 500 13:45</t>
  </si>
  <si>
    <t>332236112452001</t>
  </si>
  <si>
    <t>C-01-05 03BAA1</t>
  </si>
  <si>
    <t>332238112385901</t>
  </si>
  <si>
    <t>C-01-04 03ABB</t>
  </si>
  <si>
    <t>332240111564201</t>
  </si>
  <si>
    <t>D-01-04 03BBB2</t>
  </si>
  <si>
    <t>617852</t>
  </si>
  <si>
    <t>332243112065801</t>
  </si>
  <si>
    <t>A-01-02 35DDD</t>
  </si>
  <si>
    <t>604323</t>
  </si>
  <si>
    <t>332302112423001</t>
  </si>
  <si>
    <t>B-01-04 31BCD</t>
  </si>
  <si>
    <t>607190</t>
  </si>
  <si>
    <t>332308111345001</t>
  </si>
  <si>
    <t>A-01-07 36DAA2  PZ1</t>
  </si>
  <si>
    <t>332308111345002</t>
  </si>
  <si>
    <t>A-01-07 36DAA2  PZ2</t>
  </si>
  <si>
    <t>332308111345003</t>
  </si>
  <si>
    <t>A-01-07 36DAA2  PZ3</t>
  </si>
  <si>
    <t>332316112025201</t>
  </si>
  <si>
    <t>A-01-03 33ADB</t>
  </si>
  <si>
    <t>626563</t>
  </si>
  <si>
    <t>334954109084501</t>
  </si>
  <si>
    <t>A-05-30 14ABD</t>
  </si>
  <si>
    <t>508886</t>
  </si>
  <si>
    <t>MORENCI BASIN</t>
  </si>
  <si>
    <t>MORENCI</t>
  </si>
  <si>
    <t>335145109082901</t>
  </si>
  <si>
    <t>A-05-30 01BBB3</t>
  </si>
  <si>
    <t>598440</t>
  </si>
  <si>
    <t>332450113073501</t>
  </si>
  <si>
    <t>B-01-08 19BCC</t>
  </si>
  <si>
    <t>600200</t>
  </si>
  <si>
    <t>332452112335001</t>
  </si>
  <si>
    <t>B-01-03 21DBB</t>
  </si>
  <si>
    <t>605474</t>
  </si>
  <si>
    <t>TAKEN WITH BLUE 500 AT 13:16</t>
  </si>
  <si>
    <t>332455112031801</t>
  </si>
  <si>
    <t>A-01-03 21ACC</t>
  </si>
  <si>
    <t>626523</t>
  </si>
  <si>
    <t>332506111321101</t>
  </si>
  <si>
    <t>A-01-08 21ACB</t>
  </si>
  <si>
    <t>332507111361001</t>
  </si>
  <si>
    <t>A-01-07 23ACA</t>
  </si>
  <si>
    <t>613969</t>
  </si>
  <si>
    <t>332516112121901</t>
  </si>
  <si>
    <t>A-01-01 24AAA</t>
  </si>
  <si>
    <t>608368</t>
  </si>
  <si>
    <t>332416112390101</t>
  </si>
  <si>
    <t>B-01-04 27ABB</t>
  </si>
  <si>
    <t>604631</t>
  </si>
  <si>
    <t>332416112454301</t>
  </si>
  <si>
    <t>B-01-05 27BBC</t>
  </si>
  <si>
    <t>639586</t>
  </si>
  <si>
    <t>332422112025001</t>
  </si>
  <si>
    <t>A-01-03 28ABD</t>
  </si>
  <si>
    <t>626567</t>
  </si>
  <si>
    <t>332423112301201</t>
  </si>
  <si>
    <t>B-01-02 30ABB</t>
  </si>
  <si>
    <t>625903</t>
  </si>
  <si>
    <t>332427112501301</t>
  </si>
  <si>
    <t>B-01-06 23DCD</t>
  </si>
  <si>
    <t>808647</t>
  </si>
  <si>
    <t>332436112151801</t>
  </si>
  <si>
    <t>A-01-01 21DDA5</t>
  </si>
  <si>
    <t>607464</t>
  </si>
  <si>
    <t>332442112131601</t>
  </si>
  <si>
    <t>A-01-01 23DDA</t>
  </si>
  <si>
    <t>608371</t>
  </si>
  <si>
    <t>332445112362501</t>
  </si>
  <si>
    <t>B-01-03 19CBB</t>
  </si>
  <si>
    <t>607153</t>
  </si>
  <si>
    <t>332613112151401</t>
  </si>
  <si>
    <t>A-01-01 10CCC2</t>
  </si>
  <si>
    <t>608436</t>
  </si>
  <si>
    <t>332614111311101</t>
  </si>
  <si>
    <t>A-01-08 10DCC1</t>
  </si>
  <si>
    <t>614002</t>
  </si>
  <si>
    <t>332614111503901</t>
  </si>
  <si>
    <t>A-01-05 16ABA</t>
  </si>
  <si>
    <t>607702</t>
  </si>
  <si>
    <t>332633112240801</t>
  </si>
  <si>
    <t>B-01-01 07CAA2</t>
  </si>
  <si>
    <t>607164</t>
  </si>
  <si>
    <t>332634112470001</t>
  </si>
  <si>
    <t>B-01-05 08DAB</t>
  </si>
  <si>
    <t>800303</t>
  </si>
  <si>
    <t>332648112454301</t>
  </si>
  <si>
    <t>B-01-05 10BBC</t>
  </si>
  <si>
    <t>614389</t>
  </si>
  <si>
    <t>BLUE 500 14:20</t>
  </si>
  <si>
    <t>332648112504401</t>
  </si>
  <si>
    <t>B-01-06 11BCA</t>
  </si>
  <si>
    <t>629598</t>
  </si>
  <si>
    <t>332654112403801</t>
  </si>
  <si>
    <t>B-01-04 08AAA</t>
  </si>
  <si>
    <t>802331</t>
  </si>
  <si>
    <t>332521112014401</t>
  </si>
  <si>
    <t>A-01-03 14CCC</t>
  </si>
  <si>
    <t>522890</t>
  </si>
  <si>
    <t>332532111584001</t>
  </si>
  <si>
    <t>A-01-04 18DAD</t>
  </si>
  <si>
    <t>700244</t>
  </si>
  <si>
    <t>332541112454501</t>
  </si>
  <si>
    <t>B-01-05 15CBC2</t>
  </si>
  <si>
    <t>636568</t>
  </si>
  <si>
    <t>332542112314201</t>
  </si>
  <si>
    <t>B-01-03 14DBB</t>
  </si>
  <si>
    <t>618447</t>
  </si>
  <si>
    <t>332547111402701</t>
  </si>
  <si>
    <t>A-01-07 18ACC</t>
  </si>
  <si>
    <t>500714</t>
  </si>
  <si>
    <t>332549111432601</t>
  </si>
  <si>
    <t>A-01-06 15ACD1</t>
  </si>
  <si>
    <t>500994</t>
  </si>
  <si>
    <t>TAKEN AT 15:02 WITH BLUE 500</t>
  </si>
  <si>
    <t>332600112054801</t>
  </si>
  <si>
    <t>A-01-03 18BBC</t>
  </si>
  <si>
    <t>607207</t>
  </si>
  <si>
    <t>332607112284001</t>
  </si>
  <si>
    <t>B-01-02 16BBB</t>
  </si>
  <si>
    <t>625579</t>
  </si>
  <si>
    <t>332609112181501</t>
  </si>
  <si>
    <t>A-01-01 07CCD</t>
  </si>
  <si>
    <t>600101</t>
  </si>
  <si>
    <t>332752112492301</t>
  </si>
  <si>
    <t>B-01-06 01ABB</t>
  </si>
  <si>
    <t>803547</t>
  </si>
  <si>
    <t>332816112121401</t>
  </si>
  <si>
    <t>A-02-01 36DAD</t>
  </si>
  <si>
    <t>608384</t>
  </si>
  <si>
    <t>332816112172301</t>
  </si>
  <si>
    <t>A-02-01 31DAA</t>
  </si>
  <si>
    <t>619314</t>
  </si>
  <si>
    <t>332817112523401</t>
  </si>
  <si>
    <t>B-02-06 33CAA</t>
  </si>
  <si>
    <t>617446</t>
  </si>
  <si>
    <t>332819113094101</t>
  </si>
  <si>
    <t>B-02-09 35CBB</t>
  </si>
  <si>
    <t>803520</t>
  </si>
  <si>
    <t>332820113101201</t>
  </si>
  <si>
    <t>B-02-09 34DBB</t>
  </si>
  <si>
    <t>332656112184501</t>
  </si>
  <si>
    <t>B-01-01 12BAA2</t>
  </si>
  <si>
    <t>607580</t>
  </si>
  <si>
    <t>332658112202701</t>
  </si>
  <si>
    <t>B-01-01 10AAA2</t>
  </si>
  <si>
    <t>607158</t>
  </si>
  <si>
    <t>332658113104001</t>
  </si>
  <si>
    <t>B-01-09 10BBB</t>
  </si>
  <si>
    <t>800152</t>
  </si>
  <si>
    <t>332702112091601</t>
  </si>
  <si>
    <t>A-01-02 09AAB2</t>
  </si>
  <si>
    <t>607201</t>
  </si>
  <si>
    <t>332703112131001</t>
  </si>
  <si>
    <t>A-01-01 12BBB</t>
  </si>
  <si>
    <t>607206</t>
  </si>
  <si>
    <t>332711111482601</t>
  </si>
  <si>
    <t>A-01-05 02DDC1</t>
  </si>
  <si>
    <t>607670</t>
  </si>
  <si>
    <t>TAKEN AT 13:15 WITH BLUE 500</t>
  </si>
  <si>
    <t>332725112294301</t>
  </si>
  <si>
    <t>B-01-02 05CBB</t>
  </si>
  <si>
    <t>804205</t>
  </si>
  <si>
    <t>332740112515801</t>
  </si>
  <si>
    <t>B-01-06 03BBC</t>
  </si>
  <si>
    <t>800798</t>
  </si>
  <si>
    <t>332743113121801</t>
  </si>
  <si>
    <t>B-01-09 05ABC</t>
  </si>
  <si>
    <t>805455</t>
  </si>
  <si>
    <t>332745112404501</t>
  </si>
  <si>
    <t>B-01-04 05AAA</t>
  </si>
  <si>
    <t>802329</t>
  </si>
  <si>
    <t>BLUE 500 15:00</t>
  </si>
  <si>
    <t>332746111430601</t>
  </si>
  <si>
    <t>A-01-06 03ADA</t>
  </si>
  <si>
    <t>629610</t>
  </si>
  <si>
    <t>332938112093401</t>
  </si>
  <si>
    <t>A-02-02 28ABB2</t>
  </si>
  <si>
    <t>626576</t>
  </si>
  <si>
    <t>332938112162001</t>
  </si>
  <si>
    <t>A-02-01 20DDD2</t>
  </si>
  <si>
    <t>617100</t>
  </si>
  <si>
    <t>332939112594901</t>
  </si>
  <si>
    <t>B-02-07 20CDD</t>
  </si>
  <si>
    <t>600209</t>
  </si>
  <si>
    <t>332241110461201</t>
  </si>
  <si>
    <t>D-01-15 01BBA</t>
  </si>
  <si>
    <t>703145</t>
  </si>
  <si>
    <t>TAKEN AT 8:15 WITH BLACK 500</t>
  </si>
  <si>
    <t>SALT RIVER BASIN</t>
  </si>
  <si>
    <t>SALT RIVER LAKES</t>
  </si>
  <si>
    <t>333006112232601</t>
  </si>
  <si>
    <t>B-02-01 20BCC</t>
  </si>
  <si>
    <t>611717</t>
  </si>
  <si>
    <t>333006112492701</t>
  </si>
  <si>
    <t>B-02-06 24BDD</t>
  </si>
  <si>
    <t>639855</t>
  </si>
  <si>
    <t>333009111560401</t>
  </si>
  <si>
    <t>A-02-04 22BDD</t>
  </si>
  <si>
    <t>332836112111001</t>
  </si>
  <si>
    <t>A-02-02 31AAD</t>
  </si>
  <si>
    <t>607727</t>
  </si>
  <si>
    <t>332837111445901</t>
  </si>
  <si>
    <t>A-02-06 33BAB1</t>
  </si>
  <si>
    <t>620482</t>
  </si>
  <si>
    <t>332840112014301</t>
  </si>
  <si>
    <t>A-02-03 35BBC</t>
  </si>
  <si>
    <t>607726</t>
  </si>
  <si>
    <t>332843112191601</t>
  </si>
  <si>
    <t>B-02-01 36BBA3</t>
  </si>
  <si>
    <t>608792</t>
  </si>
  <si>
    <t>332846112273601</t>
  </si>
  <si>
    <t>B-02-02 27CCC</t>
  </si>
  <si>
    <t>613016</t>
  </si>
  <si>
    <t>332855111535901</t>
  </si>
  <si>
    <t>A-02-04 25CDD</t>
  </si>
  <si>
    <t>626540</t>
  </si>
  <si>
    <t>COS E-TAPE</t>
  </si>
  <si>
    <t>COS E-TAPE USED; TAKEN AT 0756</t>
  </si>
  <si>
    <t>332858112470701</t>
  </si>
  <si>
    <t>B-02-05 29DAC</t>
  </si>
  <si>
    <t>804481</t>
  </si>
  <si>
    <t>332902112083101</t>
  </si>
  <si>
    <t>A-02-02 27DCB1</t>
  </si>
  <si>
    <t>626552</t>
  </si>
  <si>
    <t>BLUE 500 09:15</t>
  </si>
  <si>
    <t>332903111441901</t>
  </si>
  <si>
    <t>A-02-06 28DDB</t>
  </si>
  <si>
    <t>607739</t>
  </si>
  <si>
    <t>332913111575301</t>
  </si>
  <si>
    <t>A-02-04 29DAB</t>
  </si>
  <si>
    <t>633954</t>
  </si>
  <si>
    <t>332919112073901</t>
  </si>
  <si>
    <t>A-02-02 26BDC</t>
  </si>
  <si>
    <t>608377</t>
  </si>
  <si>
    <t>332924112433301</t>
  </si>
  <si>
    <t>B-02-05 25BAB</t>
  </si>
  <si>
    <t>588466</t>
  </si>
  <si>
    <t>332934112572801</t>
  </si>
  <si>
    <t>B-02-07 27AAB</t>
  </si>
  <si>
    <t>600199</t>
  </si>
  <si>
    <t>332936112152101</t>
  </si>
  <si>
    <t>A-02-01 28AAA1</t>
  </si>
  <si>
    <t>608358</t>
  </si>
  <si>
    <t>333135112032501</t>
  </si>
  <si>
    <t>A-02-03 09CDA</t>
  </si>
  <si>
    <t>BLUE 500 11:00  MP TRANSDUCER HOLE. MP=1.66FT</t>
  </si>
  <si>
    <t>333135112240201</t>
  </si>
  <si>
    <t>B-02-01 07CAD</t>
  </si>
  <si>
    <t>BLUE 500 09:45</t>
  </si>
  <si>
    <t>333146112560801</t>
  </si>
  <si>
    <t>B-02-07 12CBB</t>
  </si>
  <si>
    <t>802455</t>
  </si>
  <si>
    <t>333158111581201</t>
  </si>
  <si>
    <t>A-02-04 08BDD</t>
  </si>
  <si>
    <t>638750</t>
  </si>
  <si>
    <t>333212113131801</t>
  </si>
  <si>
    <t>B-02-09 07ABB</t>
  </si>
  <si>
    <t>627169</t>
  </si>
  <si>
    <t>333213112192001</t>
  </si>
  <si>
    <t>B-02-01 01CCC2</t>
  </si>
  <si>
    <t>609883</t>
  </si>
  <si>
    <t>333216112475201</t>
  </si>
  <si>
    <t>B-02-05 06DDD</t>
  </si>
  <si>
    <t>524267</t>
  </si>
  <si>
    <t>333223112280901</t>
  </si>
  <si>
    <t>B-02-02 04DCB</t>
  </si>
  <si>
    <t>612958</t>
  </si>
  <si>
    <t>333238112161601</t>
  </si>
  <si>
    <t>A-02-01 04CBB2</t>
  </si>
  <si>
    <t>607248</t>
  </si>
  <si>
    <t>333027112581201</t>
  </si>
  <si>
    <t>B-02-07 22BBB</t>
  </si>
  <si>
    <t>802146</t>
  </si>
  <si>
    <t>333027113091001</t>
  </si>
  <si>
    <t>B-02-09 23ABB</t>
  </si>
  <si>
    <t>611131</t>
  </si>
  <si>
    <t>333035113181701</t>
  </si>
  <si>
    <t>B-02-10 17DCA</t>
  </si>
  <si>
    <t>621523</t>
  </si>
  <si>
    <t>333036112010401</t>
  </si>
  <si>
    <t>A-02-03 14DCD</t>
  </si>
  <si>
    <t>643681</t>
  </si>
  <si>
    <t>333036112111001</t>
  </si>
  <si>
    <t>A-02-02 18DDD</t>
  </si>
  <si>
    <t>607674</t>
  </si>
  <si>
    <t>333038112330101</t>
  </si>
  <si>
    <t>B-05-03 22ADD</t>
  </si>
  <si>
    <t>087570</t>
  </si>
  <si>
    <t>333048112075901</t>
  </si>
  <si>
    <t>A-02-02 14CBC2</t>
  </si>
  <si>
    <t>608376</t>
  </si>
  <si>
    <t>333052112202401</t>
  </si>
  <si>
    <t>B-02-01 14CBB</t>
  </si>
  <si>
    <t>333056112263601</t>
  </si>
  <si>
    <t>B-02-02 14BCC</t>
  </si>
  <si>
    <t>601872</t>
  </si>
  <si>
    <t>333121113413001</t>
  </si>
  <si>
    <t>B-02-14 10CDC</t>
  </si>
  <si>
    <t>600171</t>
  </si>
  <si>
    <t>RANEGRAS PLAIN BASIN</t>
  </si>
  <si>
    <t>RANEGRAS PLAIN</t>
  </si>
  <si>
    <t>333122112140901</t>
  </si>
  <si>
    <t>A-02-01 14BBA</t>
  </si>
  <si>
    <t>617098</t>
  </si>
  <si>
    <t>333122112424101</t>
  </si>
  <si>
    <t>B-02-04 07CCC2</t>
  </si>
  <si>
    <t>517029</t>
  </si>
  <si>
    <t>333125114065901</t>
  </si>
  <si>
    <t>B-02-18 09DDC</t>
  </si>
  <si>
    <t>PARKER BASIN</t>
  </si>
  <si>
    <t>LA POSA PLAINS</t>
  </si>
  <si>
    <t>333126112162201</t>
  </si>
  <si>
    <t>A-02-01 08DDD</t>
  </si>
  <si>
    <t>608411</t>
  </si>
  <si>
    <t>333127111544601</t>
  </si>
  <si>
    <t>A-02-04 11DCC2</t>
  </si>
  <si>
    <t>617843</t>
  </si>
  <si>
    <t>333430112435001</t>
  </si>
  <si>
    <t>B-03-05 26ADD</t>
  </si>
  <si>
    <t>638915</t>
  </si>
  <si>
    <t>333434112063201</t>
  </si>
  <si>
    <t>A-03-02 25BDA</t>
  </si>
  <si>
    <t>626600</t>
  </si>
  <si>
    <t>TAKEN AT 10:19 WITH BLUE 500</t>
  </si>
  <si>
    <t>333442111502101</t>
  </si>
  <si>
    <t>A-03-05 28ADA</t>
  </si>
  <si>
    <t>629249</t>
  </si>
  <si>
    <t>333445114144601</t>
  </si>
  <si>
    <t>B-03-19 29BAB</t>
  </si>
  <si>
    <t>607066</t>
  </si>
  <si>
    <t>333447111402901</t>
  </si>
  <si>
    <t>A-03-07 30BAD</t>
  </si>
  <si>
    <t>FOUNTAIN HILLS</t>
  </si>
  <si>
    <t>333448111542801</t>
  </si>
  <si>
    <t>A-03-04 25BBB</t>
  </si>
  <si>
    <t>626825</t>
  </si>
  <si>
    <t>TAKEN AT 12:03 WITH BLUE 500</t>
  </si>
  <si>
    <t>333505112065401</t>
  </si>
  <si>
    <t>A-03-02 24CCB</t>
  </si>
  <si>
    <t>624791</t>
  </si>
  <si>
    <t>333517112130701</t>
  </si>
  <si>
    <t>A-03-01 24CBB</t>
  </si>
  <si>
    <t>608413</t>
  </si>
  <si>
    <t>333539112172001</t>
  </si>
  <si>
    <t>A-03-01 20BBB</t>
  </si>
  <si>
    <t>606537</t>
  </si>
  <si>
    <t>TAKEN WITH BLUE 500 AT 1115</t>
  </si>
  <si>
    <t>333539112192301</t>
  </si>
  <si>
    <t>B-03-01 24BBB3</t>
  </si>
  <si>
    <t>603822</t>
  </si>
  <si>
    <t>PUMP OFF 72 HOURS</t>
  </si>
  <si>
    <t>333540112202701</t>
  </si>
  <si>
    <t>B-03-01 23BBB1</t>
  </si>
  <si>
    <t>333248111535801</t>
  </si>
  <si>
    <t>A-02-04 01ACC</t>
  </si>
  <si>
    <t>626816</t>
  </si>
  <si>
    <t>TAKEN WITH BLUE 500 AT 0824</t>
  </si>
  <si>
    <t>333252113013801</t>
  </si>
  <si>
    <t>B-02-08 01AAC</t>
  </si>
  <si>
    <t>501700</t>
  </si>
  <si>
    <t>333258112080201</t>
  </si>
  <si>
    <t>A-02-02 03AAD</t>
  </si>
  <si>
    <t>608419</t>
  </si>
  <si>
    <t>333301113182601</t>
  </si>
  <si>
    <t>B-02-10 05ABB</t>
  </si>
  <si>
    <t>648614</t>
  </si>
  <si>
    <t>TAKEN AT 9:00 WITH BLACK 500</t>
  </si>
  <si>
    <t>333304112240401</t>
  </si>
  <si>
    <t>B-02-01 06ABB2</t>
  </si>
  <si>
    <t>620810</t>
  </si>
  <si>
    <t>BLUE 500 10:15</t>
  </si>
  <si>
    <t>333305113104301</t>
  </si>
  <si>
    <t>B-02-09 03BBB</t>
  </si>
  <si>
    <t>808833</t>
  </si>
  <si>
    <t>333309111362501</t>
  </si>
  <si>
    <t>A-02-07 02BAA</t>
  </si>
  <si>
    <t>600880</t>
  </si>
  <si>
    <t>333330112205801</t>
  </si>
  <si>
    <t>B-03-01 34DBB1</t>
  </si>
  <si>
    <t>333338111544301</t>
  </si>
  <si>
    <t>A-03-04 35ADB</t>
  </si>
  <si>
    <t>612420</t>
  </si>
  <si>
    <t>333347112080401</t>
  </si>
  <si>
    <t>A-03-02 34ADA</t>
  </si>
  <si>
    <t>626566</t>
  </si>
  <si>
    <t>BLUE 500 10:00</t>
  </si>
  <si>
    <t>333353112500201</t>
  </si>
  <si>
    <t>B-03-06 35AAA</t>
  </si>
  <si>
    <t>524266</t>
  </si>
  <si>
    <t>333357112230401</t>
  </si>
  <si>
    <t>B-03-01 32BAA</t>
  </si>
  <si>
    <t>610105</t>
  </si>
  <si>
    <t>333358112134201</t>
  </si>
  <si>
    <t>A-03-01 35ABB</t>
  </si>
  <si>
    <t>607737</t>
  </si>
  <si>
    <t>333415112100701</t>
  </si>
  <si>
    <t>A-03-02 29DDA2</t>
  </si>
  <si>
    <t>608402</t>
  </si>
  <si>
    <t>333425113454901</t>
  </si>
  <si>
    <t>B-03-13 28ADC</t>
  </si>
  <si>
    <t>603145</t>
  </si>
  <si>
    <t>333427111475701</t>
  </si>
  <si>
    <t>A-03-05 25CAB</t>
  </si>
  <si>
    <t>600650</t>
  </si>
  <si>
    <t>333737113460801</t>
  </si>
  <si>
    <t>B-03-15 02DAC</t>
  </si>
  <si>
    <t>601120</t>
  </si>
  <si>
    <t>333746111403101</t>
  </si>
  <si>
    <t>A-03-07 06CDA</t>
  </si>
  <si>
    <t>333755111542601</t>
  </si>
  <si>
    <t>A-03-04 02DAA</t>
  </si>
  <si>
    <t>626829</t>
  </si>
  <si>
    <t>333756112110201</t>
  </si>
  <si>
    <t>A-03-02 06DAA</t>
  </si>
  <si>
    <t>604120</t>
  </si>
  <si>
    <t>BLUE 500 11:00</t>
  </si>
  <si>
    <t>333802113210301</t>
  </si>
  <si>
    <t>B-03-11 01BCC</t>
  </si>
  <si>
    <t>520474</t>
  </si>
  <si>
    <t>333818112230401</t>
  </si>
  <si>
    <t>B-03-01 05ABB</t>
  </si>
  <si>
    <t>623681</t>
  </si>
  <si>
    <t>333844112144501</t>
  </si>
  <si>
    <t>A-04-01 34BDD2</t>
  </si>
  <si>
    <t>622789</t>
  </si>
  <si>
    <t>333541112280101</t>
  </si>
  <si>
    <t>B-03-02 21ABA</t>
  </si>
  <si>
    <t>612994</t>
  </si>
  <si>
    <t>333546111511201</t>
  </si>
  <si>
    <t>A-03-05 21BBA</t>
  </si>
  <si>
    <t>800809</t>
  </si>
  <si>
    <t>333546112064001</t>
  </si>
  <si>
    <t>A-03-02 24BAB2</t>
  </si>
  <si>
    <t>626585</t>
  </si>
  <si>
    <t>TAKEN AT 10:36 WITH BLUE 500</t>
  </si>
  <si>
    <t>333546112083201</t>
  </si>
  <si>
    <t>A-03-02 22BAA</t>
  </si>
  <si>
    <t>617992</t>
  </si>
  <si>
    <t>331735111293601</t>
  </si>
  <si>
    <t>D-01-08 36CCC</t>
  </si>
  <si>
    <t>226297</t>
  </si>
  <si>
    <t>333556112103501</t>
  </si>
  <si>
    <t>A-03-02 17DCB</t>
  </si>
  <si>
    <t>607743</t>
  </si>
  <si>
    <t>333611112294501</t>
  </si>
  <si>
    <t>B-03-02 18ADD</t>
  </si>
  <si>
    <t>503408</t>
  </si>
  <si>
    <t>333633112263801</t>
  </si>
  <si>
    <t>B-03-02 15AAA</t>
  </si>
  <si>
    <t>612992</t>
  </si>
  <si>
    <t>333703112091801</t>
  </si>
  <si>
    <t>A-03-02 09DBB</t>
  </si>
  <si>
    <t>626611</t>
  </si>
  <si>
    <t>BLUE 500 10:40</t>
  </si>
  <si>
    <t>333705111552201</t>
  </si>
  <si>
    <t>A-03-04 11CBA</t>
  </si>
  <si>
    <t>626838</t>
  </si>
  <si>
    <t>TAKEN AT 12:28 WITH BLUE 500</t>
  </si>
  <si>
    <t>333723112192501</t>
  </si>
  <si>
    <t>B-03-01 12BBB2</t>
  </si>
  <si>
    <t>608647</t>
  </si>
  <si>
    <t>333724112423601</t>
  </si>
  <si>
    <t>B-03-04 07BBB</t>
  </si>
  <si>
    <t>517028</t>
  </si>
  <si>
    <t>333730112110201</t>
  </si>
  <si>
    <t>A-03-02 08BBA2</t>
  </si>
  <si>
    <t>618731</t>
  </si>
  <si>
    <t>PUMP OFF 48 HOURS</t>
  </si>
  <si>
    <t>334052112141401</t>
  </si>
  <si>
    <t>A-04-01 22AAA</t>
  </si>
  <si>
    <t>804522</t>
  </si>
  <si>
    <t>334052112421901</t>
  </si>
  <si>
    <t>B-04-04 19BAC</t>
  </si>
  <si>
    <t>800517</t>
  </si>
  <si>
    <t>334056112445001</t>
  </si>
  <si>
    <t>B-04-05 22AAA</t>
  </si>
  <si>
    <t>516565</t>
  </si>
  <si>
    <t>334109112131201</t>
  </si>
  <si>
    <t>A-04-01 14DAD</t>
  </si>
  <si>
    <t>616944</t>
  </si>
  <si>
    <t>PUMP OFF ~ 1 YEAR</t>
  </si>
  <si>
    <t>334112112371601</t>
  </si>
  <si>
    <t>B-04-04 13CBD</t>
  </si>
  <si>
    <t>334119112140901</t>
  </si>
  <si>
    <t>A-04-01 14CBB</t>
  </si>
  <si>
    <t>617657</t>
  </si>
  <si>
    <t>BLUE 500 12:20</t>
  </si>
  <si>
    <t>334122113510901</t>
  </si>
  <si>
    <t>B-04-15 18BCC</t>
  </si>
  <si>
    <t>620833</t>
  </si>
  <si>
    <t>334136112273901</t>
  </si>
  <si>
    <t>B-04-02 16AAD</t>
  </si>
  <si>
    <t>614444</t>
  </si>
  <si>
    <t>334147112294401</t>
  </si>
  <si>
    <t>B-04-02 07DDD</t>
  </si>
  <si>
    <t>511308</t>
  </si>
  <si>
    <t>334147112320301</t>
  </si>
  <si>
    <t>B-04-03 14ABA</t>
  </si>
  <si>
    <t>505327</t>
  </si>
  <si>
    <t>334150111533901</t>
  </si>
  <si>
    <t>A-04-04 13AAB1</t>
  </si>
  <si>
    <t>626834</t>
  </si>
  <si>
    <t>BLACK 1500 13:30</t>
  </si>
  <si>
    <t>334205112163801</t>
  </si>
  <si>
    <t>A-04-01 08DBD</t>
  </si>
  <si>
    <t>629296</t>
  </si>
  <si>
    <t>333912112335301</t>
  </si>
  <si>
    <t>B-04-03 28DDD</t>
  </si>
  <si>
    <t>614445</t>
  </si>
  <si>
    <t>333915112104001</t>
  </si>
  <si>
    <t>A-04-02 32BAA2</t>
  </si>
  <si>
    <t>604123</t>
  </si>
  <si>
    <t>333943112075101</t>
  </si>
  <si>
    <t>A-04-02 26CBA</t>
  </si>
  <si>
    <t>626639</t>
  </si>
  <si>
    <t>334000113130301</t>
  </si>
  <si>
    <t>B-04-09 30AAC</t>
  </si>
  <si>
    <t>612687</t>
  </si>
  <si>
    <t>334028112361401</t>
  </si>
  <si>
    <t>B-04-03 19CDD</t>
  </si>
  <si>
    <t>621513</t>
  </si>
  <si>
    <t>334452112502801</t>
  </si>
  <si>
    <t>B-05-06 25BDC</t>
  </si>
  <si>
    <t>609851</t>
  </si>
  <si>
    <t>334452113370401</t>
  </si>
  <si>
    <t>B-05-13 28ACC</t>
  </si>
  <si>
    <t>607056</t>
  </si>
  <si>
    <t>MCMULLEN VALLEY BASIN</t>
  </si>
  <si>
    <t>MCMULLEN VALLEY</t>
  </si>
  <si>
    <t>334500111430501</t>
  </si>
  <si>
    <t>A-05-06 27ADD</t>
  </si>
  <si>
    <t>508186</t>
  </si>
  <si>
    <t>334513112380501</t>
  </si>
  <si>
    <t>B-05-04 24CCC</t>
  </si>
  <si>
    <t>801046</t>
  </si>
  <si>
    <t>334514112422001</t>
  </si>
  <si>
    <t>B-05-04 20CCC</t>
  </si>
  <si>
    <t>504783</t>
  </si>
  <si>
    <t>334646111583301</t>
  </si>
  <si>
    <t>A-05-04 17BCD1</t>
  </si>
  <si>
    <t>600030</t>
  </si>
  <si>
    <t>334653111154101</t>
  </si>
  <si>
    <t>A-05-11 18AAA</t>
  </si>
  <si>
    <t>600998</t>
  </si>
  <si>
    <t>334654112330401</t>
  </si>
  <si>
    <t>B-05-03 15AAA</t>
  </si>
  <si>
    <t>640010</t>
  </si>
  <si>
    <t>334654112433001</t>
  </si>
  <si>
    <t>B-05-05 13AAA</t>
  </si>
  <si>
    <t>510003</t>
  </si>
  <si>
    <t>334212112485101</t>
  </si>
  <si>
    <t>B-04-05 07CBB</t>
  </si>
  <si>
    <t>516564</t>
  </si>
  <si>
    <t>334218112222701</t>
  </si>
  <si>
    <t>B-04-01 09BCD</t>
  </si>
  <si>
    <t>612953</t>
  </si>
  <si>
    <t>334230112070901</t>
  </si>
  <si>
    <t>A-04-02 11ADB</t>
  </si>
  <si>
    <t>614010</t>
  </si>
  <si>
    <t>PUMP OFF 1 HOUR</t>
  </si>
  <si>
    <t>334259112522001</t>
  </si>
  <si>
    <t>B-04-06 04DBA</t>
  </si>
  <si>
    <t>505244</t>
  </si>
  <si>
    <t>334306112433801</t>
  </si>
  <si>
    <t>B-04-05 01CBA</t>
  </si>
  <si>
    <t>516563</t>
  </si>
  <si>
    <t>RED 500 12:30</t>
  </si>
  <si>
    <t>334314112343701</t>
  </si>
  <si>
    <t>B-04-03 04BDB</t>
  </si>
  <si>
    <t>804655</t>
  </si>
  <si>
    <t>334325112472001</t>
  </si>
  <si>
    <t>B-04-05 05ABB</t>
  </si>
  <si>
    <t>802175</t>
  </si>
  <si>
    <t>334326113303401</t>
  </si>
  <si>
    <t>B-04-12 04BBD</t>
  </si>
  <si>
    <t>334328112175201</t>
  </si>
  <si>
    <t>A-04-01 06ABB1</t>
  </si>
  <si>
    <t>507620</t>
  </si>
  <si>
    <t>334341111461201</t>
  </si>
  <si>
    <t>A-05-06 32CCC</t>
  </si>
  <si>
    <t>808587</t>
  </si>
  <si>
    <t>334355111395101</t>
  </si>
  <si>
    <t>A-05-07 32CBC1</t>
  </si>
  <si>
    <t>510880</t>
  </si>
  <si>
    <t>334357113473201</t>
  </si>
  <si>
    <t>B-05-15 35BDD2</t>
  </si>
  <si>
    <t>801955</t>
  </si>
  <si>
    <t>334359111563401</t>
  </si>
  <si>
    <t>A-05-04 33DAA</t>
  </si>
  <si>
    <t>600117</t>
  </si>
  <si>
    <t>BLACK 1500 15:00</t>
  </si>
  <si>
    <t>334408113313401</t>
  </si>
  <si>
    <t>B-05-12 32ADB</t>
  </si>
  <si>
    <t>334418112261701</t>
  </si>
  <si>
    <t>B-05-02 35BAA</t>
  </si>
  <si>
    <t>617007</t>
  </si>
  <si>
    <t>334422113524001</t>
  </si>
  <si>
    <t>B-05-16 25DCC</t>
  </si>
  <si>
    <t>614479</t>
  </si>
  <si>
    <t>334446113500601</t>
  </si>
  <si>
    <t>B-05-15 29DAA</t>
  </si>
  <si>
    <t>613116</t>
  </si>
  <si>
    <t>334953112101001</t>
  </si>
  <si>
    <t>A-06-02 29DAD</t>
  </si>
  <si>
    <t>800512</t>
  </si>
  <si>
    <t>LAKE PLEASANT</t>
  </si>
  <si>
    <t>334955113365201</t>
  </si>
  <si>
    <t>B-06-13 28DBD2</t>
  </si>
  <si>
    <t>634103</t>
  </si>
  <si>
    <t>335024113485701</t>
  </si>
  <si>
    <t>B-06-15 27BBA</t>
  </si>
  <si>
    <t>614505</t>
  </si>
  <si>
    <t>335036111563101</t>
  </si>
  <si>
    <t>A-06-04 22CCC</t>
  </si>
  <si>
    <t>518052</t>
  </si>
  <si>
    <t>335052111564701</t>
  </si>
  <si>
    <t>A-06-04 21DAC</t>
  </si>
  <si>
    <t>335053113224001</t>
  </si>
  <si>
    <t>B-06-12 19DBB</t>
  </si>
  <si>
    <t>335054113564301</t>
  </si>
  <si>
    <t>B-06-16 20ACD</t>
  </si>
  <si>
    <t>505096</t>
  </si>
  <si>
    <t>334703112521901</t>
  </si>
  <si>
    <t>B-05-06 10CDD</t>
  </si>
  <si>
    <t>629322</t>
  </si>
  <si>
    <t>334708112295301</t>
  </si>
  <si>
    <t>B-05-02 08CCB</t>
  </si>
  <si>
    <t>060001</t>
  </si>
  <si>
    <t>334716111542501</t>
  </si>
  <si>
    <t>A-05-04 12CCB</t>
  </si>
  <si>
    <t>334722113562001</t>
  </si>
  <si>
    <t>B-05-16 09BCC</t>
  </si>
  <si>
    <t>600166</t>
  </si>
  <si>
    <t>334729113334201</t>
  </si>
  <si>
    <t>B-05-13 12DAB1</t>
  </si>
  <si>
    <t>TAKEN AT 10:05 WITH BLACK 500</t>
  </si>
  <si>
    <t>334750112082001</t>
  </si>
  <si>
    <t>A-05-02 10ABA</t>
  </si>
  <si>
    <t>614028</t>
  </si>
  <si>
    <t>334750112142901</t>
  </si>
  <si>
    <t>A-05-01 10AAB</t>
  </si>
  <si>
    <t>614032</t>
  </si>
  <si>
    <t>334804111580601</t>
  </si>
  <si>
    <t>A-05-04 05DCB</t>
  </si>
  <si>
    <t>800785</t>
  </si>
  <si>
    <t>334814112094701</t>
  </si>
  <si>
    <t>A-05-02 04CAB</t>
  </si>
  <si>
    <t>623553</t>
  </si>
  <si>
    <t>334818113350001</t>
  </si>
  <si>
    <t>B-05-13 02DBB</t>
  </si>
  <si>
    <t>TAKEN AT 10:30 WITH BLACK 500</t>
  </si>
  <si>
    <t>334827113335701</t>
  </si>
  <si>
    <t>B-05-13 01BDA</t>
  </si>
  <si>
    <t>625292</t>
  </si>
  <si>
    <t>334840113514101</t>
  </si>
  <si>
    <t>B-05-15 06BAA1</t>
  </si>
  <si>
    <t>618772</t>
  </si>
  <si>
    <t>334845113312201</t>
  </si>
  <si>
    <t>B-05-12 05AAD1</t>
  </si>
  <si>
    <t>614500</t>
  </si>
  <si>
    <t>334847112310201</t>
  </si>
  <si>
    <t>B-06-03 36DDD</t>
  </si>
  <si>
    <t>614488</t>
  </si>
  <si>
    <t>334850111532401</t>
  </si>
  <si>
    <t>A-06-05 31CCC2</t>
  </si>
  <si>
    <t>604782</t>
  </si>
  <si>
    <t>334852111522101</t>
  </si>
  <si>
    <t>A-06-05 32CCC</t>
  </si>
  <si>
    <t>600926</t>
  </si>
  <si>
    <t>334929109075301</t>
  </si>
  <si>
    <t>A-05-30 13DBC</t>
  </si>
  <si>
    <t>633171</t>
  </si>
  <si>
    <t>334943109055301</t>
  </si>
  <si>
    <t>A-05-31 17CAA1</t>
  </si>
  <si>
    <t>519013</t>
  </si>
  <si>
    <t>335322111150701</t>
  </si>
  <si>
    <t>A-06-11 05CAD</t>
  </si>
  <si>
    <t>601024</t>
  </si>
  <si>
    <t>TONTO CREEK BASIN</t>
  </si>
  <si>
    <t>TONTO CREEK</t>
  </si>
  <si>
    <t>335334113250701</t>
  </si>
  <si>
    <t>B-06-11 05ADD</t>
  </si>
  <si>
    <t>804122</t>
  </si>
  <si>
    <t>335350112035301</t>
  </si>
  <si>
    <t>A-06-03 05ADA</t>
  </si>
  <si>
    <t>623536</t>
  </si>
  <si>
    <t>335449113120601</t>
  </si>
  <si>
    <t>B-07-09 33ABB</t>
  </si>
  <si>
    <t>612679</t>
  </si>
  <si>
    <t>335102113541301</t>
  </si>
  <si>
    <t>B-06-16 22ADA</t>
  </si>
  <si>
    <t>613119</t>
  </si>
  <si>
    <t>335108111551901</t>
  </si>
  <si>
    <t>A-06-04 23BCA</t>
  </si>
  <si>
    <t>636832</t>
  </si>
  <si>
    <t>335113112390301</t>
  </si>
  <si>
    <t>B-06-04 23BBA</t>
  </si>
  <si>
    <t>633262</t>
  </si>
  <si>
    <t>335124113063701</t>
  </si>
  <si>
    <t>B-06-08 20ADC</t>
  </si>
  <si>
    <t>614493</t>
  </si>
  <si>
    <t>335138112302001</t>
  </si>
  <si>
    <t>B-06-02 18CAA</t>
  </si>
  <si>
    <t>651280</t>
  </si>
  <si>
    <t>335211113301901</t>
  </si>
  <si>
    <t>B-06-12 15BBB</t>
  </si>
  <si>
    <t>650354</t>
  </si>
  <si>
    <t>SUSPECT WELL HAS BEEN RECASED</t>
  </si>
  <si>
    <t>335257113520601</t>
  </si>
  <si>
    <t>B-06-16 12AAA</t>
  </si>
  <si>
    <t>613120</t>
  </si>
  <si>
    <t>335303112391601</t>
  </si>
  <si>
    <t>B-06-04 11BBB</t>
  </si>
  <si>
    <t>800585</t>
  </si>
  <si>
    <t>335727113045101</t>
  </si>
  <si>
    <t>B-07-08 15BAA</t>
  </si>
  <si>
    <t>807721</t>
  </si>
  <si>
    <t>335733111220201</t>
  </si>
  <si>
    <t>D-05-10 31BBA  PZ1</t>
  </si>
  <si>
    <t>335733111220202</t>
  </si>
  <si>
    <t>D-05-10 31BBA  PZ2</t>
  </si>
  <si>
    <t>335733111220203</t>
  </si>
  <si>
    <t>D-05-10 31BBA  PZ3</t>
  </si>
  <si>
    <t>335733113470301</t>
  </si>
  <si>
    <t>B-07-15 11DDD</t>
  </si>
  <si>
    <t>614539</t>
  </si>
  <si>
    <t>PUMP OFF 12HRS</t>
  </si>
  <si>
    <t>BUTLER VALLEY BASIN</t>
  </si>
  <si>
    <t>BUTLER VALLEY</t>
  </si>
  <si>
    <t>335737111573201</t>
  </si>
  <si>
    <t>D-05-04 28BCD1</t>
  </si>
  <si>
    <t>612522</t>
  </si>
  <si>
    <t>335741113251401</t>
  </si>
  <si>
    <t>B-07-11 08DAD2</t>
  </si>
  <si>
    <t>506602</t>
  </si>
  <si>
    <t>335754112430301</t>
  </si>
  <si>
    <t>B-07-04 07BCC</t>
  </si>
  <si>
    <t>628115</t>
  </si>
  <si>
    <t>UPPER HASSAYAMPA BASIN</t>
  </si>
  <si>
    <t>UPPER HASSAYAMPA</t>
  </si>
  <si>
    <t>335823113471501</t>
  </si>
  <si>
    <t>B-07-15 11AAB</t>
  </si>
  <si>
    <t>614536</t>
  </si>
  <si>
    <t>335952112592801</t>
  </si>
  <si>
    <t>B-08-07 33BAD</t>
  </si>
  <si>
    <t>614563</t>
  </si>
  <si>
    <t>340003113154501</t>
  </si>
  <si>
    <t>B-08-10 36BBB</t>
  </si>
  <si>
    <t>614567</t>
  </si>
  <si>
    <t>335535113232701</t>
  </si>
  <si>
    <t>B-07-11 27ABC</t>
  </si>
  <si>
    <t>801549</t>
  </si>
  <si>
    <t>335544112082201</t>
  </si>
  <si>
    <t>A-07-02 27ABA</t>
  </si>
  <si>
    <t>623759</t>
  </si>
  <si>
    <t>335545113062501</t>
  </si>
  <si>
    <t>B-07-08 20DDD</t>
  </si>
  <si>
    <t>500248</t>
  </si>
  <si>
    <t>335556114000101</t>
  </si>
  <si>
    <t>B-07-17 23CAC2</t>
  </si>
  <si>
    <t>645951</t>
  </si>
  <si>
    <t>335623112063601</t>
  </si>
  <si>
    <t>A-07-02 24BDA</t>
  </si>
  <si>
    <t>565329</t>
  </si>
  <si>
    <t>335633113195701</t>
  </si>
  <si>
    <t>B-07-10 19AAA</t>
  </si>
  <si>
    <t>604150</t>
  </si>
  <si>
    <t>MP - USED BOP 0.5</t>
  </si>
  <si>
    <t>335635113110601</t>
  </si>
  <si>
    <t>B-07-09 15CDD</t>
  </si>
  <si>
    <t>604129</t>
  </si>
  <si>
    <t>335635113493001</t>
  </si>
  <si>
    <t>B-07-15 16DCC</t>
  </si>
  <si>
    <t>335637113002801</t>
  </si>
  <si>
    <t>B-07-07 17DCC</t>
  </si>
  <si>
    <t>647309</t>
  </si>
  <si>
    <t>335648113462101</t>
  </si>
  <si>
    <t>B-07-15 13DCB</t>
  </si>
  <si>
    <t>614544</t>
  </si>
  <si>
    <t>PUMP OFF 12HRS. MEAS2X</t>
  </si>
  <si>
    <t>335718113480301</t>
  </si>
  <si>
    <t>B-07-15 15AAD1</t>
  </si>
  <si>
    <t>614546</t>
  </si>
  <si>
    <t>PUMP OFF 12HRS. MEAS 2X</t>
  </si>
  <si>
    <t>340458111211801</t>
  </si>
  <si>
    <t>A-09-10 32BDB</t>
  </si>
  <si>
    <t>601022</t>
  </si>
  <si>
    <t>340618109550401</t>
  </si>
  <si>
    <t>A-08-23 09ACC1</t>
  </si>
  <si>
    <t>605035</t>
  </si>
  <si>
    <t>LITTLE COLORADO RIVER PLATEAU BASIN</t>
  </si>
  <si>
    <t>LITTLE COLORADO RIVER</t>
  </si>
  <si>
    <t>340618109550402</t>
  </si>
  <si>
    <t>A-08-23 09ACC2</t>
  </si>
  <si>
    <t>605048</t>
  </si>
  <si>
    <t>340638109541501</t>
  </si>
  <si>
    <t>A-08-23 10BAA</t>
  </si>
  <si>
    <t>606182</t>
  </si>
  <si>
    <t>340004113443601</t>
  </si>
  <si>
    <t>B-08-14 29CDC</t>
  </si>
  <si>
    <t>807275</t>
  </si>
  <si>
    <t>340005113101801</t>
  </si>
  <si>
    <t>B-08-09 26CCD</t>
  </si>
  <si>
    <t>640729</t>
  </si>
  <si>
    <t>340010109090101</t>
  </si>
  <si>
    <t>A-07-30 14BDD</t>
  </si>
  <si>
    <t>802842</t>
  </si>
  <si>
    <t>340058113404701</t>
  </si>
  <si>
    <t>B-08-14 23DDD</t>
  </si>
  <si>
    <t>614576</t>
  </si>
  <si>
    <t>340122113440301</t>
  </si>
  <si>
    <t>B-08-14 20DAB</t>
  </si>
  <si>
    <t>633680</t>
  </si>
  <si>
    <t>340135109270001</t>
  </si>
  <si>
    <t>A-07-27 01CDB</t>
  </si>
  <si>
    <t>340143111211001</t>
  </si>
  <si>
    <t>A-08-10 20ABA</t>
  </si>
  <si>
    <t>601016</t>
  </si>
  <si>
    <t>340333113363701</t>
  </si>
  <si>
    <t>B-08-13 04DDD1</t>
  </si>
  <si>
    <t>614575</t>
  </si>
  <si>
    <t>340338112092701</t>
  </si>
  <si>
    <t>A-08-02 04DCD1</t>
  </si>
  <si>
    <t>AGUA FRIA BASIN</t>
  </si>
  <si>
    <t>AGUA FRIA</t>
  </si>
  <si>
    <t>341336111174801</t>
  </si>
  <si>
    <t>A-10-10 11ACB</t>
  </si>
  <si>
    <t>509660</t>
  </si>
  <si>
    <t>BLUE 500 09:30</t>
  </si>
  <si>
    <t>341338111194401</t>
  </si>
  <si>
    <t>A-10-10 09ACA</t>
  </si>
  <si>
    <t>631255</t>
  </si>
  <si>
    <t>VERDE CANYON</t>
  </si>
  <si>
    <t>341347111205401</t>
  </si>
  <si>
    <t>A-10-10 08ABD</t>
  </si>
  <si>
    <t>620874</t>
  </si>
  <si>
    <t>341350111181301</t>
  </si>
  <si>
    <t>A-10-10 11BBA</t>
  </si>
  <si>
    <t>620871</t>
  </si>
  <si>
    <t>341356111191901</t>
  </si>
  <si>
    <t>A-10-10 03CCD</t>
  </si>
  <si>
    <t>512431</t>
  </si>
  <si>
    <t>341408111212001</t>
  </si>
  <si>
    <t>A-10-10 05CCA</t>
  </si>
  <si>
    <t>620875</t>
  </si>
  <si>
    <t>341418111194901</t>
  </si>
  <si>
    <t>A-10-10 04DBA</t>
  </si>
  <si>
    <t>341429110025201</t>
  </si>
  <si>
    <t>A-10-22 30ABA</t>
  </si>
  <si>
    <t>620773</t>
  </si>
  <si>
    <t>340651109543301</t>
  </si>
  <si>
    <t>A-08-23 03CCB1</t>
  </si>
  <si>
    <t>606180</t>
  </si>
  <si>
    <t>340654111211201</t>
  </si>
  <si>
    <t>A-09-10 20BAB</t>
  </si>
  <si>
    <t>601014</t>
  </si>
  <si>
    <t>340752109581701</t>
  </si>
  <si>
    <t>A-09-22 36CBC2</t>
  </si>
  <si>
    <t>620708</t>
  </si>
  <si>
    <t>340808109165001</t>
  </si>
  <si>
    <t>A-09-29 33BDA</t>
  </si>
  <si>
    <t>623223</t>
  </si>
  <si>
    <t>340828109575301</t>
  </si>
  <si>
    <t>A-09-22 25CDC1</t>
  </si>
  <si>
    <t>630191</t>
  </si>
  <si>
    <t>340832109581101</t>
  </si>
  <si>
    <t>A-09-22 25CCB</t>
  </si>
  <si>
    <t>340836114165701</t>
  </si>
  <si>
    <t>B-09-19 07BBB</t>
  </si>
  <si>
    <t>601138</t>
  </si>
  <si>
    <t>COLORADO RIVER INDIAN RESERVATION</t>
  </si>
  <si>
    <t>340852113122501</t>
  </si>
  <si>
    <t>B-09-09 04CBC</t>
  </si>
  <si>
    <t>600587</t>
  </si>
  <si>
    <t>ALAMO RESERVOIR</t>
  </si>
  <si>
    <t>340923113413401</t>
  </si>
  <si>
    <t>B-21-13 31DAA</t>
  </si>
  <si>
    <t>641875</t>
  </si>
  <si>
    <t>BIG SANDY BASIN</t>
  </si>
  <si>
    <t>WIKIEUP</t>
  </si>
  <si>
    <t>340929109581601</t>
  </si>
  <si>
    <t>A-09-22 24CCB</t>
  </si>
  <si>
    <t>616613</t>
  </si>
  <si>
    <t>340932111204001</t>
  </si>
  <si>
    <t>A-09-10 05AAA</t>
  </si>
  <si>
    <t>340948109592901</t>
  </si>
  <si>
    <t>A-09-22 22ADD</t>
  </si>
  <si>
    <t>626078</t>
  </si>
  <si>
    <t>340958109593201</t>
  </si>
  <si>
    <t>A-09-22 22AAC</t>
  </si>
  <si>
    <t>617190</t>
  </si>
  <si>
    <t>341118112075801</t>
  </si>
  <si>
    <t>A-09H-02 23CCC</t>
  </si>
  <si>
    <t>635573</t>
  </si>
  <si>
    <t>341933112103001</t>
  </si>
  <si>
    <t>A-11-02 20BAB</t>
  </si>
  <si>
    <t>614152</t>
  </si>
  <si>
    <t>341959112071601</t>
  </si>
  <si>
    <t>A-11-02 14CAA</t>
  </si>
  <si>
    <t>628102</t>
  </si>
  <si>
    <t>342006109470801</t>
  </si>
  <si>
    <t>A-11-24 22DBC</t>
  </si>
  <si>
    <t>801337</t>
  </si>
  <si>
    <t>342024109220301</t>
  </si>
  <si>
    <t>A-11-28 22BDD2</t>
  </si>
  <si>
    <t>085863</t>
  </si>
  <si>
    <t>BLUE 500 13:00</t>
  </si>
  <si>
    <t>342033109174101</t>
  </si>
  <si>
    <t>A-11-29 20ABB</t>
  </si>
  <si>
    <t>611373</t>
  </si>
  <si>
    <t>342044109440001</t>
  </si>
  <si>
    <t>A-11-25 18DCA</t>
  </si>
  <si>
    <t>806050</t>
  </si>
  <si>
    <t>342044112554101</t>
  </si>
  <si>
    <t>B-12-06 W31BAD</t>
  </si>
  <si>
    <t>613951</t>
  </si>
  <si>
    <t>SANTA MARIA</t>
  </si>
  <si>
    <t>341436111190001</t>
  </si>
  <si>
    <t>A-10-10 03BAD1</t>
  </si>
  <si>
    <t>512430</t>
  </si>
  <si>
    <t>341440112095501</t>
  </si>
  <si>
    <t>A-10-02 17DBA</t>
  </si>
  <si>
    <t>642335</t>
  </si>
  <si>
    <t>341447111182501</t>
  </si>
  <si>
    <t>A-11-10 35CCD</t>
  </si>
  <si>
    <t>631835</t>
  </si>
  <si>
    <t>341454113565501</t>
  </si>
  <si>
    <t>B-11-16 32CDA</t>
  </si>
  <si>
    <t>619413</t>
  </si>
  <si>
    <t>CLARA PEAK</t>
  </si>
  <si>
    <t>341504111214601</t>
  </si>
  <si>
    <t>A-11-10 31DAC1</t>
  </si>
  <si>
    <t>809394</t>
  </si>
  <si>
    <t>341508113203801</t>
  </si>
  <si>
    <t>B-11-10 31CBA</t>
  </si>
  <si>
    <t>809687</t>
  </si>
  <si>
    <t>341516109412401</t>
  </si>
  <si>
    <t>A-10-25 22BBD2</t>
  </si>
  <si>
    <t>532224</t>
  </si>
  <si>
    <t>341518111205401</t>
  </si>
  <si>
    <t>A-11-10 32ACD</t>
  </si>
  <si>
    <t>650931</t>
  </si>
  <si>
    <t>341531113265801</t>
  </si>
  <si>
    <t>B-11-11 31BBB1</t>
  </si>
  <si>
    <t>614664</t>
  </si>
  <si>
    <t>341547111192501</t>
  </si>
  <si>
    <t>A-11-10 27CCB</t>
  </si>
  <si>
    <t>620877</t>
  </si>
  <si>
    <t>341624113562401</t>
  </si>
  <si>
    <t>B-11-16 29AAA</t>
  </si>
  <si>
    <t>619426</t>
  </si>
  <si>
    <t>341707113063901</t>
  </si>
  <si>
    <t>B-11-08 20ADB</t>
  </si>
  <si>
    <t>614653</t>
  </si>
  <si>
    <t>342516109372701</t>
  </si>
  <si>
    <t>A-12-26 19DDD</t>
  </si>
  <si>
    <t>532813</t>
  </si>
  <si>
    <t>342548109250301</t>
  </si>
  <si>
    <t>A-12-28 19BAD</t>
  </si>
  <si>
    <t>620380</t>
  </si>
  <si>
    <t>342600112513401</t>
  </si>
  <si>
    <t>B-17-02 14ADA</t>
  </si>
  <si>
    <t>342623109382901</t>
  </si>
  <si>
    <t>A-12-26 18CBB</t>
  </si>
  <si>
    <t>600014</t>
  </si>
  <si>
    <t>342626112391401</t>
  </si>
  <si>
    <t>B-13-04 26BCC1 UNSV</t>
  </si>
  <si>
    <t>613867</t>
  </si>
  <si>
    <t>342639112394201</t>
  </si>
  <si>
    <t>B-13-04 27AB UNSPZ1</t>
  </si>
  <si>
    <t>613860</t>
  </si>
  <si>
    <t>342639112394202</t>
  </si>
  <si>
    <t>B-13-04 27AB UNSPZ2</t>
  </si>
  <si>
    <t>342123110173301</t>
  </si>
  <si>
    <t>A-11-19 14ABD</t>
  </si>
  <si>
    <t>617074</t>
  </si>
  <si>
    <t>342331112142501</t>
  </si>
  <si>
    <t>A-12-01 27DBA2</t>
  </si>
  <si>
    <t>618019</t>
  </si>
  <si>
    <t>342344111280701</t>
  </si>
  <si>
    <t>A-12-08 26DAC2</t>
  </si>
  <si>
    <t>635775</t>
  </si>
  <si>
    <t>342353112134501</t>
  </si>
  <si>
    <t>A-12-01 26BAB1</t>
  </si>
  <si>
    <t>802822</t>
  </si>
  <si>
    <t>342406111293901</t>
  </si>
  <si>
    <t>A-12-08 27BAC</t>
  </si>
  <si>
    <t>570666</t>
  </si>
  <si>
    <t>342427111293401</t>
  </si>
  <si>
    <t>A-12-08 22CDA</t>
  </si>
  <si>
    <t>644149</t>
  </si>
  <si>
    <t>343009110043501</t>
  </si>
  <si>
    <t>A-13-21 24CBC</t>
  </si>
  <si>
    <t>604441</t>
  </si>
  <si>
    <t>343015109234801</t>
  </si>
  <si>
    <t>A-13-28 29BDC</t>
  </si>
  <si>
    <t>343028111413801</t>
  </si>
  <si>
    <t>A-13-06 23BBC</t>
  </si>
  <si>
    <t>627339</t>
  </si>
  <si>
    <t>VERDE VALLEY</t>
  </si>
  <si>
    <t>343105111504601</t>
  </si>
  <si>
    <t>A-13-05 17CAA2</t>
  </si>
  <si>
    <t>086280</t>
  </si>
  <si>
    <t>342658112244601</t>
  </si>
  <si>
    <t>B-16-02 12ADD</t>
  </si>
  <si>
    <t>606295</t>
  </si>
  <si>
    <t>342709112404501</t>
  </si>
  <si>
    <t>B-13-04 21DB UNSPZ1</t>
  </si>
  <si>
    <t>613853</t>
  </si>
  <si>
    <t>342709112404502</t>
  </si>
  <si>
    <t>B-13-04 21DB UNSPZ2</t>
  </si>
  <si>
    <t>342753113511901</t>
  </si>
  <si>
    <t>B-13-15 17CBD</t>
  </si>
  <si>
    <t>SACRAMENTO VALLEY BASIN</t>
  </si>
  <si>
    <t>SACRAMENTO VALLEY</t>
  </si>
  <si>
    <t>342801113134801</t>
  </si>
  <si>
    <t>B-13-09 17BCC</t>
  </si>
  <si>
    <t>611613</t>
  </si>
  <si>
    <t>342811110061201</t>
  </si>
  <si>
    <t>A-13-21 34DCC2</t>
  </si>
  <si>
    <t>649164</t>
  </si>
  <si>
    <t>342828112531801</t>
  </si>
  <si>
    <t>B-13-06 09DCD</t>
  </si>
  <si>
    <t>625722</t>
  </si>
  <si>
    <t>342836113391301</t>
  </si>
  <si>
    <t>B-13-13 07DDB2</t>
  </si>
  <si>
    <t>644225</t>
  </si>
  <si>
    <t>342859111492901</t>
  </si>
  <si>
    <t>A-13-05 28DCD1</t>
  </si>
  <si>
    <t>085970</t>
  </si>
  <si>
    <t>342914111441601</t>
  </si>
  <si>
    <t>A-13-06 29DBB</t>
  </si>
  <si>
    <t>627333</t>
  </si>
  <si>
    <t>343244112150901</t>
  </si>
  <si>
    <t>A-14-01 34CCA</t>
  </si>
  <si>
    <t>631279</t>
  </si>
  <si>
    <t>343134111465301</t>
  </si>
  <si>
    <t>A-13-05 12CCC2</t>
  </si>
  <si>
    <t>646829</t>
  </si>
  <si>
    <t>343150110063001</t>
  </si>
  <si>
    <t>A-13-21 10CDA</t>
  </si>
  <si>
    <t>600370</t>
  </si>
  <si>
    <t>343153112122901</t>
  </si>
  <si>
    <t>A-13-01 01DCA</t>
  </si>
  <si>
    <t>803241</t>
  </si>
  <si>
    <t>343200109275801</t>
  </si>
  <si>
    <t>A-13-27 15BDA2</t>
  </si>
  <si>
    <t>617786</t>
  </si>
  <si>
    <t>343601112205301</t>
  </si>
  <si>
    <t>B-14-01 15ABA</t>
  </si>
  <si>
    <t>613028</t>
  </si>
  <si>
    <t>343610112203201</t>
  </si>
  <si>
    <t>B-14-01 10DDA</t>
  </si>
  <si>
    <t>523346</t>
  </si>
  <si>
    <t>343628112193001</t>
  </si>
  <si>
    <t>B-14-01 11DAA</t>
  </si>
  <si>
    <t>612329</t>
  </si>
  <si>
    <t>343637109374901</t>
  </si>
  <si>
    <t>A-14-26E 18CBD2</t>
  </si>
  <si>
    <t>810276</t>
  </si>
  <si>
    <t>343637112195701</t>
  </si>
  <si>
    <t>B-14-01 11ACB</t>
  </si>
  <si>
    <t>612330</t>
  </si>
  <si>
    <t>343652112172101</t>
  </si>
  <si>
    <t>A-14-01 08BBB</t>
  </si>
  <si>
    <t>536623</t>
  </si>
  <si>
    <t>343655111111201</t>
  </si>
  <si>
    <t>A-14-11 09ADC</t>
  </si>
  <si>
    <t>637397</t>
  </si>
  <si>
    <t>343712111531301</t>
  </si>
  <si>
    <t>A-14-04 11DAA1</t>
  </si>
  <si>
    <t>630281</t>
  </si>
  <si>
    <t>343733111425801</t>
  </si>
  <si>
    <t>A-14-06 09AAB</t>
  </si>
  <si>
    <t>522310</t>
  </si>
  <si>
    <t>PUMP OFF 24 HRS</t>
  </si>
  <si>
    <t>343341111511201</t>
  </si>
  <si>
    <t>A-14-05 32CBB2</t>
  </si>
  <si>
    <t>605030</t>
  </si>
  <si>
    <t>343343112183801</t>
  </si>
  <si>
    <t>B-14-01 25DAC</t>
  </si>
  <si>
    <t>613029</t>
  </si>
  <si>
    <t>343353112144101</t>
  </si>
  <si>
    <t>A-14-01 27ACC</t>
  </si>
  <si>
    <t>613024</t>
  </si>
  <si>
    <t>343415112161401</t>
  </si>
  <si>
    <t>A-14-01 28BBB</t>
  </si>
  <si>
    <t>613020</t>
  </si>
  <si>
    <t>343434112145201</t>
  </si>
  <si>
    <t>A-14-01 22CAD</t>
  </si>
  <si>
    <t>613023</t>
  </si>
  <si>
    <t>343453112203401</t>
  </si>
  <si>
    <t>B-14-01 22ADA</t>
  </si>
  <si>
    <t>613045</t>
  </si>
  <si>
    <t>343529112162201</t>
  </si>
  <si>
    <t>A-14-01 17AAD</t>
  </si>
  <si>
    <t>613025</t>
  </si>
  <si>
    <t>343535111531001</t>
  </si>
  <si>
    <t>A-14-04 24BCB2</t>
  </si>
  <si>
    <t>505167</t>
  </si>
  <si>
    <t>343540112195701</t>
  </si>
  <si>
    <t>B-14-01 14ACC</t>
  </si>
  <si>
    <t>613042</t>
  </si>
  <si>
    <t>344040113351001</t>
  </si>
  <si>
    <t>B-16-13 36CCC</t>
  </si>
  <si>
    <t>344052111560601</t>
  </si>
  <si>
    <t>A-15-04 21CBA2</t>
  </si>
  <si>
    <t>631840</t>
  </si>
  <si>
    <t>344052112171701</t>
  </si>
  <si>
    <t>A-15-01 17BCC</t>
  </si>
  <si>
    <t>524200</t>
  </si>
  <si>
    <t>344058111033101</t>
  </si>
  <si>
    <t>A-15-12 15DDC</t>
  </si>
  <si>
    <t>631365</t>
  </si>
  <si>
    <t>344105111503401</t>
  </si>
  <si>
    <t>A-15-05 20BAA</t>
  </si>
  <si>
    <t>519065</t>
  </si>
  <si>
    <t>344158112384201</t>
  </si>
  <si>
    <t>B-15H-04 26DAA</t>
  </si>
  <si>
    <t>649862</t>
  </si>
  <si>
    <t>343739111473301</t>
  </si>
  <si>
    <t>A-14-05 02CDC</t>
  </si>
  <si>
    <t>603359</t>
  </si>
  <si>
    <t>343746112242601</t>
  </si>
  <si>
    <t>B-15-01 31CCD</t>
  </si>
  <si>
    <t>619664</t>
  </si>
  <si>
    <t>343833111490101</t>
  </si>
  <si>
    <t>A-14-05 04AAA</t>
  </si>
  <si>
    <t>806134</t>
  </si>
  <si>
    <t>343854111453301</t>
  </si>
  <si>
    <t>A-15-06 31CBA2</t>
  </si>
  <si>
    <t>629125</t>
  </si>
  <si>
    <t>343858112300301</t>
  </si>
  <si>
    <t>B-15-02 30DAA</t>
  </si>
  <si>
    <t>809476</t>
  </si>
  <si>
    <t>343923113583301</t>
  </si>
  <si>
    <t>B-15-16 07BDD</t>
  </si>
  <si>
    <t>611808</t>
  </si>
  <si>
    <t>343930112235301</t>
  </si>
  <si>
    <t>B-15-01 19DCD1</t>
  </si>
  <si>
    <t>523565</t>
  </si>
  <si>
    <t>343940114170301</t>
  </si>
  <si>
    <t>B-15-19 07AAB</t>
  </si>
  <si>
    <t>629451</t>
  </si>
  <si>
    <t>PUMP OFF ~7.5 HOURS</t>
  </si>
  <si>
    <t>344005113532701</t>
  </si>
  <si>
    <t>B-15-16 01CAB</t>
  </si>
  <si>
    <t>344312111540801</t>
  </si>
  <si>
    <t>A-15-04 02CCB4</t>
  </si>
  <si>
    <t>605684</t>
  </si>
  <si>
    <t>344347112271001</t>
  </si>
  <si>
    <t>B-16-02 34ABA2</t>
  </si>
  <si>
    <t>502645</t>
  </si>
  <si>
    <t>344347112310701</t>
  </si>
  <si>
    <t>B-16-02 31BBB1</t>
  </si>
  <si>
    <t>632216</t>
  </si>
  <si>
    <t>344347114180601</t>
  </si>
  <si>
    <t>B-16-20 13BCD</t>
  </si>
  <si>
    <t>616522</t>
  </si>
  <si>
    <t>344348112331401</t>
  </si>
  <si>
    <t>B-16-03 35BBB</t>
  </si>
  <si>
    <t>602609</t>
  </si>
  <si>
    <t>344358112182901</t>
  </si>
  <si>
    <t>B-16-01 25DDB</t>
  </si>
  <si>
    <t>625105</t>
  </si>
  <si>
    <t>344359111591101</t>
  </si>
  <si>
    <t>A-16-03 36CDC</t>
  </si>
  <si>
    <t>614257</t>
  </si>
  <si>
    <t>TAKEN AT 15:55 WITH BLUE 500</t>
  </si>
  <si>
    <t>344220113364901</t>
  </si>
  <si>
    <t>B-16-13 21DDD2</t>
  </si>
  <si>
    <t>642249</t>
  </si>
  <si>
    <t>344241112312201</t>
  </si>
  <si>
    <t>B-15-03 01DCD</t>
  </si>
  <si>
    <t>808811</t>
  </si>
  <si>
    <t>344250111583401</t>
  </si>
  <si>
    <t>A-15-03 12ADB1</t>
  </si>
  <si>
    <t>630899</t>
  </si>
  <si>
    <t>CHECKED WITH V AND S</t>
  </si>
  <si>
    <t>344250111584101</t>
  </si>
  <si>
    <t>A-15-03 12ADB3</t>
  </si>
  <si>
    <t>802787</t>
  </si>
  <si>
    <t>344258111595501</t>
  </si>
  <si>
    <t>A-15-03 11ABA</t>
  </si>
  <si>
    <t>613162</t>
  </si>
  <si>
    <t>344307111552701</t>
  </si>
  <si>
    <t>A-15-04 04DDC1</t>
  </si>
  <si>
    <t>621154</t>
  </si>
  <si>
    <t>344549112410901</t>
  </si>
  <si>
    <t>B-16-04 16DCD</t>
  </si>
  <si>
    <t>614807</t>
  </si>
  <si>
    <t>344556112040501</t>
  </si>
  <si>
    <t>A-16-03 19DBD</t>
  </si>
  <si>
    <t>525162</t>
  </si>
  <si>
    <t>344603112264001</t>
  </si>
  <si>
    <t>B-16-02 14BCC</t>
  </si>
  <si>
    <t>606022</t>
  </si>
  <si>
    <t>344613112271901</t>
  </si>
  <si>
    <t>B-16-02 15ACB</t>
  </si>
  <si>
    <t>606691</t>
  </si>
  <si>
    <t>344613113370901</t>
  </si>
  <si>
    <t>B-16H-13 33DAB</t>
  </si>
  <si>
    <t>573406</t>
  </si>
  <si>
    <t>344628112174901</t>
  </si>
  <si>
    <t>B-16-01 07CDD</t>
  </si>
  <si>
    <t>606296</t>
  </si>
  <si>
    <t>344629112283401</t>
  </si>
  <si>
    <t>B-16-02 09CDC</t>
  </si>
  <si>
    <t>634748</t>
  </si>
  <si>
    <t>344424114144301</t>
  </si>
  <si>
    <t>B-16-19 10CBC</t>
  </si>
  <si>
    <t>344428112004801</t>
  </si>
  <si>
    <t>A-16-03 34ADC1</t>
  </si>
  <si>
    <t>609079</t>
  </si>
  <si>
    <t>344429112222001</t>
  </si>
  <si>
    <t>B-16-01 28BCA</t>
  </si>
  <si>
    <t>625104</t>
  </si>
  <si>
    <t>344435111243501</t>
  </si>
  <si>
    <t>A-16-09 28CBC3</t>
  </si>
  <si>
    <t>627289</t>
  </si>
  <si>
    <t>344435112404301</t>
  </si>
  <si>
    <t>B-16-04 27BCB</t>
  </si>
  <si>
    <t>631901</t>
  </si>
  <si>
    <t>344440112003801</t>
  </si>
  <si>
    <t>A-16-03 34AAD</t>
  </si>
  <si>
    <t>609076</t>
  </si>
  <si>
    <t>344448112285601</t>
  </si>
  <si>
    <t>B-16-02 21CCC1</t>
  </si>
  <si>
    <t>536853</t>
  </si>
  <si>
    <t>344459112232601</t>
  </si>
  <si>
    <t>B-16-01 20CBD1</t>
  </si>
  <si>
    <t>625107</t>
  </si>
  <si>
    <t>344507112270101</t>
  </si>
  <si>
    <t>B-16-02 22DBA</t>
  </si>
  <si>
    <t>606024</t>
  </si>
  <si>
    <t>344534112282901</t>
  </si>
  <si>
    <t>B-16-02 21BAA1</t>
  </si>
  <si>
    <t>604724</t>
  </si>
  <si>
    <t>344540112264501</t>
  </si>
  <si>
    <t>B-16-02 14CCC</t>
  </si>
  <si>
    <t>606023</t>
  </si>
  <si>
    <t>49.2' OF OIL</t>
  </si>
  <si>
    <t>344543112262201</t>
  </si>
  <si>
    <t>B-16-02 14CDA</t>
  </si>
  <si>
    <t>606021</t>
  </si>
  <si>
    <t>344544112025001</t>
  </si>
  <si>
    <t>A-16-03 20DDC</t>
  </si>
  <si>
    <t>642366</t>
  </si>
  <si>
    <t>344544112393401</t>
  </si>
  <si>
    <t>B-16-04 23BBA</t>
  </si>
  <si>
    <t>605218</t>
  </si>
  <si>
    <t>344545112005401</t>
  </si>
  <si>
    <t>A-16-03 22DCD</t>
  </si>
  <si>
    <t>629211</t>
  </si>
  <si>
    <t>TAKEN AT 11:42 WITH BLUE 500</t>
  </si>
  <si>
    <t>344849112280601</t>
  </si>
  <si>
    <t>B-17-02 S34BCD</t>
  </si>
  <si>
    <t>619376</t>
  </si>
  <si>
    <t>344850111494801</t>
  </si>
  <si>
    <t>A-17-05 33ADA1</t>
  </si>
  <si>
    <t>614282</t>
  </si>
  <si>
    <t>344912112264801</t>
  </si>
  <si>
    <t>B-17-02 26CCC1</t>
  </si>
  <si>
    <t>344930112391901</t>
  </si>
  <si>
    <t>B-17-04 26DBC UNSURV</t>
  </si>
  <si>
    <t>614821</t>
  </si>
  <si>
    <t>344943111483201</t>
  </si>
  <si>
    <t>A-17-05 26BCA1</t>
  </si>
  <si>
    <t>632376</t>
  </si>
  <si>
    <t>344954114084501</t>
  </si>
  <si>
    <t>B-17-18 25ADB1</t>
  </si>
  <si>
    <t>628122</t>
  </si>
  <si>
    <t>BLUE 500 13:15</t>
  </si>
  <si>
    <t>344957111463102</t>
  </si>
  <si>
    <t>A-17-06E30BBB</t>
  </si>
  <si>
    <t>345001111514801</t>
  </si>
  <si>
    <t>A-17-05 20CCC1</t>
  </si>
  <si>
    <t>345023110111401</t>
  </si>
  <si>
    <t>A-17-20 26DBC</t>
  </si>
  <si>
    <t>632990</t>
  </si>
  <si>
    <t>JOSEPH CITY INA</t>
  </si>
  <si>
    <t>344644110024201</t>
  </si>
  <si>
    <t>A-16-22 17CCD</t>
  </si>
  <si>
    <t>607126</t>
  </si>
  <si>
    <t>344703112392201</t>
  </si>
  <si>
    <t>B-16-04 11CAA</t>
  </si>
  <si>
    <t>605598</t>
  </si>
  <si>
    <t>344704112291601</t>
  </si>
  <si>
    <t>B-16-02 08ACA</t>
  </si>
  <si>
    <t>572110</t>
  </si>
  <si>
    <t>344733111292201</t>
  </si>
  <si>
    <t>A-16-08 10ABC</t>
  </si>
  <si>
    <t>641798</t>
  </si>
  <si>
    <t>344809112275201</t>
  </si>
  <si>
    <t>B-16-02 03BBB1</t>
  </si>
  <si>
    <t>344819112265601</t>
  </si>
  <si>
    <t>B-17-02 S34DDD3</t>
  </si>
  <si>
    <t>633990</t>
  </si>
  <si>
    <t>344820112272701</t>
  </si>
  <si>
    <t>B-17-02 S34CDD</t>
  </si>
  <si>
    <t>609766</t>
  </si>
  <si>
    <t>344839113412801</t>
  </si>
  <si>
    <t>B-17-13 31DAB2</t>
  </si>
  <si>
    <t>642234</t>
  </si>
  <si>
    <t>344841112463701</t>
  </si>
  <si>
    <t>B-17-05 34DBB</t>
  </si>
  <si>
    <t>802802</t>
  </si>
  <si>
    <t>345332113390001</t>
  </si>
  <si>
    <t>B-18-13 34CCD</t>
  </si>
  <si>
    <t>614838</t>
  </si>
  <si>
    <t>LIGHT BREEZE</t>
  </si>
  <si>
    <t>345338112311801</t>
  </si>
  <si>
    <t>B-17-02 06BBB</t>
  </si>
  <si>
    <t>603912</t>
  </si>
  <si>
    <t>345347112405801</t>
  </si>
  <si>
    <t>B-18-04 33DDD</t>
  </si>
  <si>
    <t>622514</t>
  </si>
  <si>
    <t>345423112311901</t>
  </si>
  <si>
    <t>B-18-02 31BCB</t>
  </si>
  <si>
    <t>803390</t>
  </si>
  <si>
    <t>345435114092301</t>
  </si>
  <si>
    <t>B-18-18 25CCC1</t>
  </si>
  <si>
    <t>536616</t>
  </si>
  <si>
    <t>345449112271101</t>
  </si>
  <si>
    <t>B-18-02 27DDA</t>
  </si>
  <si>
    <t>614831</t>
  </si>
  <si>
    <t>345452111384001</t>
  </si>
  <si>
    <t>A-18-07 27CBA</t>
  </si>
  <si>
    <t>637398</t>
  </si>
  <si>
    <t>345048112292201</t>
  </si>
  <si>
    <t>B-17-02 20ABD</t>
  </si>
  <si>
    <t>801489</t>
  </si>
  <si>
    <t>345057112145201</t>
  </si>
  <si>
    <t>A-17-01 15CDB UNSURV</t>
  </si>
  <si>
    <t>631883</t>
  </si>
  <si>
    <t>345137111454801</t>
  </si>
  <si>
    <t>A-17-06 18AAB</t>
  </si>
  <si>
    <t>522853</t>
  </si>
  <si>
    <t>345137111485601</t>
  </si>
  <si>
    <t>A-17-05 15AAB</t>
  </si>
  <si>
    <t>616662</t>
  </si>
  <si>
    <t>345300112283701</t>
  </si>
  <si>
    <t>B-17-02 S04DCB PZ1</t>
  </si>
  <si>
    <t>524078</t>
  </si>
  <si>
    <t>345300112283702</t>
  </si>
  <si>
    <t>B-17-02 S04DCB PZ2</t>
  </si>
  <si>
    <t>345300112283703</t>
  </si>
  <si>
    <t>B-17-02 S04DCB PZ3</t>
  </si>
  <si>
    <t>345301112283701</t>
  </si>
  <si>
    <t>B-17-02 S04CDA1</t>
  </si>
  <si>
    <t>609267</t>
  </si>
  <si>
    <t>345302111582201</t>
  </si>
  <si>
    <t>A-17-04 06ADD</t>
  </si>
  <si>
    <t>345302112283701</t>
  </si>
  <si>
    <t>B-17-02 S04CDA2</t>
  </si>
  <si>
    <t>524077</t>
  </si>
  <si>
    <t>345310110062501</t>
  </si>
  <si>
    <t>A-17-21 10CBA</t>
  </si>
  <si>
    <t>345312111532001</t>
  </si>
  <si>
    <t>A-17-04 01ABD</t>
  </si>
  <si>
    <t>512462</t>
  </si>
  <si>
    <t>345801114082801</t>
  </si>
  <si>
    <t>B-18-18 01DCD</t>
  </si>
  <si>
    <t>345804112425701</t>
  </si>
  <si>
    <t>B-18-04 08BBB</t>
  </si>
  <si>
    <t>631897</t>
  </si>
  <si>
    <t>345824114321901</t>
  </si>
  <si>
    <t>B-18-21 05CAC</t>
  </si>
  <si>
    <t>510925</t>
  </si>
  <si>
    <t>LAKE MOHAVE BASIN</t>
  </si>
  <si>
    <t>LAKE MOHAVE</t>
  </si>
  <si>
    <t>345850109475001</t>
  </si>
  <si>
    <t>A-18-24 09ABB</t>
  </si>
  <si>
    <t>629091</t>
  </si>
  <si>
    <t>345856112333201</t>
  </si>
  <si>
    <t>B-18-03 03AAA</t>
  </si>
  <si>
    <t>622519</t>
  </si>
  <si>
    <t>345901109564001</t>
  </si>
  <si>
    <t>A-18-23 07BAA</t>
  </si>
  <si>
    <t>621425</t>
  </si>
  <si>
    <t>345955110202501</t>
  </si>
  <si>
    <t>A-19-19 33CCB</t>
  </si>
  <si>
    <t>521996</t>
  </si>
  <si>
    <t>350016112421001</t>
  </si>
  <si>
    <t>B-19-04 29DAB</t>
  </si>
  <si>
    <t>624146</t>
  </si>
  <si>
    <t>HEAVY CASCADING</t>
  </si>
  <si>
    <t>CASCADING</t>
  </si>
  <si>
    <t>350037112440301</t>
  </si>
  <si>
    <t>B-19-05 25AAA</t>
  </si>
  <si>
    <t>624141</t>
  </si>
  <si>
    <t>350049113411401</t>
  </si>
  <si>
    <t>B-19-13 19DAA1</t>
  </si>
  <si>
    <t>637441</t>
  </si>
  <si>
    <t>MUD ON TAPE</t>
  </si>
  <si>
    <t>350059112373101</t>
  </si>
  <si>
    <t>B-19-03 19CBD</t>
  </si>
  <si>
    <t>611027</t>
  </si>
  <si>
    <t>350154112220001</t>
  </si>
  <si>
    <t>B-19-01 16ACB</t>
  </si>
  <si>
    <t>645843</t>
  </si>
  <si>
    <t>350159111435701</t>
  </si>
  <si>
    <t>A-19-06 W14BAB</t>
  </si>
  <si>
    <t>637391</t>
  </si>
  <si>
    <t>345500112324501</t>
  </si>
  <si>
    <t>B-18-03 26BDD</t>
  </si>
  <si>
    <t>803378</t>
  </si>
  <si>
    <t>345505112204501</t>
  </si>
  <si>
    <t>B-18-01 27ABD</t>
  </si>
  <si>
    <t>631886</t>
  </si>
  <si>
    <t>345507112330901</t>
  </si>
  <si>
    <t>B-18-03 26BDB1</t>
  </si>
  <si>
    <t>557247</t>
  </si>
  <si>
    <t>345542112312801</t>
  </si>
  <si>
    <t>B-18-03 24DAC</t>
  </si>
  <si>
    <t>345543112483501</t>
  </si>
  <si>
    <t>B-18-05 20DBD2</t>
  </si>
  <si>
    <t>345615112340301</t>
  </si>
  <si>
    <t>B-18-03 22ABB1</t>
  </si>
  <si>
    <t>622522</t>
  </si>
  <si>
    <t>345616111553602</t>
  </si>
  <si>
    <t>A-18-04 15DBC</t>
  </si>
  <si>
    <t>345619111385501</t>
  </si>
  <si>
    <t>A-18-07 15CCB2</t>
  </si>
  <si>
    <t>630882</t>
  </si>
  <si>
    <t>345629112405201</t>
  </si>
  <si>
    <t>B-18-04 16DDA</t>
  </si>
  <si>
    <t>622506</t>
  </si>
  <si>
    <t>345635110173801</t>
  </si>
  <si>
    <t>A-18-19 23DBD</t>
  </si>
  <si>
    <t>345653112223701</t>
  </si>
  <si>
    <t>B-18-01 17AAA</t>
  </si>
  <si>
    <t>511557</t>
  </si>
  <si>
    <t>345750110482801</t>
  </si>
  <si>
    <t>A-18-14 13ABD3</t>
  </si>
  <si>
    <t>806154</t>
  </si>
  <si>
    <t>350633114103701</t>
  </si>
  <si>
    <t>B-20-18 22AAC</t>
  </si>
  <si>
    <t>BLACK 1500 14:20</t>
  </si>
  <si>
    <t>350647112471101</t>
  </si>
  <si>
    <t>B-20-05 15CCC</t>
  </si>
  <si>
    <t>624139</t>
  </si>
  <si>
    <t>350706111014701</t>
  </si>
  <si>
    <t>A-20-12H 13CBB</t>
  </si>
  <si>
    <t>613868</t>
  </si>
  <si>
    <t>350709112441101</t>
  </si>
  <si>
    <t>B-20-05 13DAA</t>
  </si>
  <si>
    <t>624124</t>
  </si>
  <si>
    <t>350716111354401</t>
  </si>
  <si>
    <t>A-20-08 18BBB</t>
  </si>
  <si>
    <t>606195</t>
  </si>
  <si>
    <t>350719113384201</t>
  </si>
  <si>
    <t>B-20-13 15BAA</t>
  </si>
  <si>
    <t>608169</t>
  </si>
  <si>
    <t>350818114063901</t>
  </si>
  <si>
    <t>B-20-17 E07AAB2</t>
  </si>
  <si>
    <t>529524</t>
  </si>
  <si>
    <t>350829111575601</t>
  </si>
  <si>
    <t>A-20-04 03CBB</t>
  </si>
  <si>
    <t>522705</t>
  </si>
  <si>
    <t>350845110540101</t>
  </si>
  <si>
    <t>A-20-14 07CAD UNSURV</t>
  </si>
  <si>
    <t>601271</t>
  </si>
  <si>
    <t>BLUE 500 16:45</t>
  </si>
  <si>
    <t>350224112445801</t>
  </si>
  <si>
    <t>B-19-05 13BBA</t>
  </si>
  <si>
    <t>624143</t>
  </si>
  <si>
    <t>350327112425901</t>
  </si>
  <si>
    <t>B-19-04 05CCB</t>
  </si>
  <si>
    <t>624147</t>
  </si>
  <si>
    <t>350332112413701</t>
  </si>
  <si>
    <t>B-19-04 04CAC</t>
  </si>
  <si>
    <t>624118</t>
  </si>
  <si>
    <t>350338109084701</t>
  </si>
  <si>
    <t>A-19-25 12CBB</t>
  </si>
  <si>
    <t>649454</t>
  </si>
  <si>
    <t>350356112413901</t>
  </si>
  <si>
    <t>B-19-04 04BAC</t>
  </si>
  <si>
    <t>624125</t>
  </si>
  <si>
    <t>350410112464401</t>
  </si>
  <si>
    <t>B-20-05 34CDD</t>
  </si>
  <si>
    <t>644045</t>
  </si>
  <si>
    <t>350417110413301</t>
  </si>
  <si>
    <t>A-19-16 06CDB1</t>
  </si>
  <si>
    <t>085761</t>
  </si>
  <si>
    <t>350423112451101</t>
  </si>
  <si>
    <t>B-20-05 35DAD</t>
  </si>
  <si>
    <t>624137</t>
  </si>
  <si>
    <t>350447110502301</t>
  </si>
  <si>
    <t>A-19-14 03AAC1</t>
  </si>
  <si>
    <t>618121</t>
  </si>
  <si>
    <t>350454111361701</t>
  </si>
  <si>
    <t>A-20-07 25DCB2</t>
  </si>
  <si>
    <t>533589</t>
  </si>
  <si>
    <t>350500112424601</t>
  </si>
  <si>
    <t>B-20-04 32BBA</t>
  </si>
  <si>
    <t>629225</t>
  </si>
  <si>
    <t>350551112491301</t>
  </si>
  <si>
    <t>B-20-05 29BBA</t>
  </si>
  <si>
    <t>644048</t>
  </si>
  <si>
    <t>350616112435601</t>
  </si>
  <si>
    <t>B-20-04 19CBA</t>
  </si>
  <si>
    <t>624116</t>
  </si>
  <si>
    <t>350624111482501</t>
  </si>
  <si>
    <t>A-20-06 19BBB</t>
  </si>
  <si>
    <t>500322</t>
  </si>
  <si>
    <t>351311112101001</t>
  </si>
  <si>
    <t>A-21-02 10BAA</t>
  </si>
  <si>
    <t>529209</t>
  </si>
  <si>
    <t>COCONINO PLATEAU BASIN</t>
  </si>
  <si>
    <t>COCONINO PLATEAU</t>
  </si>
  <si>
    <t>351344114151501</t>
  </si>
  <si>
    <t>B-21-19 01DDD</t>
  </si>
  <si>
    <t>523964</t>
  </si>
  <si>
    <t>351401114132401</t>
  </si>
  <si>
    <t>B-21-18 05DBD</t>
  </si>
  <si>
    <t>610756</t>
  </si>
  <si>
    <t>BLACK 1500 TAPE</t>
  </si>
  <si>
    <t>350920114122701</t>
  </si>
  <si>
    <t>B-20-18 04BBB</t>
  </si>
  <si>
    <t>623085</t>
  </si>
  <si>
    <t>350924111440101</t>
  </si>
  <si>
    <t>A-21-06 35CBA</t>
  </si>
  <si>
    <t>606201</t>
  </si>
  <si>
    <t>350937114044201</t>
  </si>
  <si>
    <t>B-21-17 34DDB2</t>
  </si>
  <si>
    <t>646882</t>
  </si>
  <si>
    <t>351119113370801</t>
  </si>
  <si>
    <t>B-21-13 24BCD</t>
  </si>
  <si>
    <t>614875</t>
  </si>
  <si>
    <t>351121111545601</t>
  </si>
  <si>
    <t>A-21-04 24AAC</t>
  </si>
  <si>
    <t>522559</t>
  </si>
  <si>
    <t>351149109260802</t>
  </si>
  <si>
    <t>A-21-27 25BBD2</t>
  </si>
  <si>
    <t>628733</t>
  </si>
  <si>
    <t>351153113214301</t>
  </si>
  <si>
    <t>B-21-10 17CCD1</t>
  </si>
  <si>
    <t>610506</t>
  </si>
  <si>
    <t>FORT ROCK</t>
  </si>
  <si>
    <t>351207112283701</t>
  </si>
  <si>
    <t>B-21-02 14BCC</t>
  </si>
  <si>
    <t>604624</t>
  </si>
  <si>
    <t>351213111274001</t>
  </si>
  <si>
    <t>A-21-09 17ACD</t>
  </si>
  <si>
    <t>637392</t>
  </si>
  <si>
    <t>351224109202401</t>
  </si>
  <si>
    <t>A-21-28 23AAC</t>
  </si>
  <si>
    <t>806189</t>
  </si>
  <si>
    <t>351241113121601</t>
  </si>
  <si>
    <t>B-21-09 15AAA</t>
  </si>
  <si>
    <t>608301</t>
  </si>
  <si>
    <t>351712113065401</t>
  </si>
  <si>
    <t>B-22-08 15CCB</t>
  </si>
  <si>
    <t>351907113582801</t>
  </si>
  <si>
    <t>B-22-16 03CBB</t>
  </si>
  <si>
    <t>805941</t>
  </si>
  <si>
    <t>352045112583401</t>
  </si>
  <si>
    <t>B-23-07 26DDA</t>
  </si>
  <si>
    <t>614893</t>
  </si>
  <si>
    <t>352052113551801</t>
  </si>
  <si>
    <t>B-23-15 30CBB</t>
  </si>
  <si>
    <t>606421</t>
  </si>
  <si>
    <t>352108113500201</t>
  </si>
  <si>
    <t>B-23-15 25BBC</t>
  </si>
  <si>
    <t>351442111410001</t>
  </si>
  <si>
    <t>A-22-07 32CBB</t>
  </si>
  <si>
    <t>808126</t>
  </si>
  <si>
    <t>351523111443801</t>
  </si>
  <si>
    <t>A-22-06 27DCB2</t>
  </si>
  <si>
    <t>647022</t>
  </si>
  <si>
    <t>351537111582301</t>
  </si>
  <si>
    <t>A-22-04 28BDA</t>
  </si>
  <si>
    <t>645743</t>
  </si>
  <si>
    <t>351551111434701</t>
  </si>
  <si>
    <t>A-22-06 26BDB1</t>
  </si>
  <si>
    <t>608396</t>
  </si>
  <si>
    <t>351552112572901</t>
  </si>
  <si>
    <t>B-22-07 E25ADC</t>
  </si>
  <si>
    <t>608304</t>
  </si>
  <si>
    <t>351554113590701</t>
  </si>
  <si>
    <t>B-22-16 28BDA</t>
  </si>
  <si>
    <t>612659</t>
  </si>
  <si>
    <t>BLACK 1500 17:30</t>
  </si>
  <si>
    <t>351556111430401</t>
  </si>
  <si>
    <t>A-22-06 25BBC1</t>
  </si>
  <si>
    <t>351557112020401</t>
  </si>
  <si>
    <t>A-22-03 24CCC</t>
  </si>
  <si>
    <t>618481</t>
  </si>
  <si>
    <t>351620111433201</t>
  </si>
  <si>
    <t>A-22-06 23DBC3</t>
  </si>
  <si>
    <t>351702111555001</t>
  </si>
  <si>
    <t>A-22-04 14DAD2</t>
  </si>
  <si>
    <t>565702</t>
  </si>
  <si>
    <t>353103113550201</t>
  </si>
  <si>
    <t>B-25-15 29CCC</t>
  </si>
  <si>
    <t>606907</t>
  </si>
  <si>
    <t>353105114021001</t>
  </si>
  <si>
    <t>B-25-16 30CDA</t>
  </si>
  <si>
    <t>809833</t>
  </si>
  <si>
    <t>353210111462401</t>
  </si>
  <si>
    <t>A-25-06 20ACC</t>
  </si>
  <si>
    <t>613880</t>
  </si>
  <si>
    <t>353410111284001</t>
  </si>
  <si>
    <t>A-25-09 06CCD</t>
  </si>
  <si>
    <t>649814</t>
  </si>
  <si>
    <t>353610114033501</t>
  </si>
  <si>
    <t>B-26-17 35AAA</t>
  </si>
  <si>
    <t>600500</t>
  </si>
  <si>
    <t>354027114273101</t>
  </si>
  <si>
    <t>B-26-20 06ACA</t>
  </si>
  <si>
    <t>505703</t>
  </si>
  <si>
    <t>BLUE 500 14:00</t>
  </si>
  <si>
    <t>DETRITAL VALLEY BASIN</t>
  </si>
  <si>
    <t>DETRITAL VALLEY</t>
  </si>
  <si>
    <t>354036114110601</t>
  </si>
  <si>
    <t>B-26-18 03AAA1</t>
  </si>
  <si>
    <t>641124</t>
  </si>
  <si>
    <t>354130113595601</t>
  </si>
  <si>
    <t>B-27-16 33BAA</t>
  </si>
  <si>
    <t>800970</t>
  </si>
  <si>
    <t>354238114042201</t>
  </si>
  <si>
    <t>B-27-17 23CAC</t>
  </si>
  <si>
    <t>640651</t>
  </si>
  <si>
    <t>354402114194001</t>
  </si>
  <si>
    <t>B-27-19 17AAA</t>
  </si>
  <si>
    <t>642196</t>
  </si>
  <si>
    <t>352119109031601</t>
  </si>
  <si>
    <t>A-23-31 33AAB</t>
  </si>
  <si>
    <t>628127</t>
  </si>
  <si>
    <t>352214111324601</t>
  </si>
  <si>
    <t>A-23-08 21ABA</t>
  </si>
  <si>
    <t>649813</t>
  </si>
  <si>
    <t>352400113521401</t>
  </si>
  <si>
    <t>B-23-15 04DDD</t>
  </si>
  <si>
    <t>624997</t>
  </si>
  <si>
    <t>352518113454001</t>
  </si>
  <si>
    <t>B-24-14 33ADA</t>
  </si>
  <si>
    <t>1500 BLACK 09:30</t>
  </si>
  <si>
    <t>352555113462001</t>
  </si>
  <si>
    <t>B-24-14 28CAD</t>
  </si>
  <si>
    <t>624981</t>
  </si>
  <si>
    <t>352740113355501</t>
  </si>
  <si>
    <t>B-24-12 17CBC</t>
  </si>
  <si>
    <t>609483</t>
  </si>
  <si>
    <t>PEACH SPRINGS BASIN</t>
  </si>
  <si>
    <t>PEACH SPRINGS</t>
  </si>
  <si>
    <t>352826113070201</t>
  </si>
  <si>
    <t>B-24-08 09DDD</t>
  </si>
  <si>
    <t>623637</t>
  </si>
  <si>
    <t>352910111553001</t>
  </si>
  <si>
    <t>B-24-16 01DDD1</t>
  </si>
  <si>
    <t>619553</t>
  </si>
  <si>
    <t>362908113505501</t>
  </si>
  <si>
    <t>B-36-15 25DCD</t>
  </si>
  <si>
    <t>801704</t>
  </si>
  <si>
    <t>GRAND WASH BASIN</t>
  </si>
  <si>
    <t>GRAND WASH</t>
  </si>
  <si>
    <t>354541111361701</t>
  </si>
  <si>
    <t>A-20-07 25DCB1</t>
  </si>
  <si>
    <t>533599</t>
  </si>
  <si>
    <t>354552114085001</t>
  </si>
  <si>
    <t>B-28-17 31CCC1</t>
  </si>
  <si>
    <t>805894</t>
  </si>
  <si>
    <t>354728114300501</t>
  </si>
  <si>
    <t>B-28-21 26BBD</t>
  </si>
  <si>
    <t>501132</t>
  </si>
  <si>
    <t>355155114315101</t>
  </si>
  <si>
    <t>B-29-21 28DDD</t>
  </si>
  <si>
    <t>545711</t>
  </si>
  <si>
    <t>355855114043501</t>
  </si>
  <si>
    <t>B-30-17 14DCC</t>
  </si>
  <si>
    <t>610730</t>
  </si>
  <si>
    <t>MEADVIEW BASIN</t>
  </si>
  <si>
    <t>MEADVIEW</t>
  </si>
  <si>
    <t>355959114021901</t>
  </si>
  <si>
    <t>B-30-16 07ADC</t>
  </si>
  <si>
    <t>637021</t>
  </si>
  <si>
    <t>360105114281101</t>
  </si>
  <si>
    <t>B-30-20 06CAD UNSURV</t>
  </si>
  <si>
    <t>629128</t>
  </si>
  <si>
    <t>365429113554501</t>
  </si>
  <si>
    <t>B-41-15 33CAC</t>
  </si>
  <si>
    <t>628107</t>
  </si>
  <si>
    <t>VIRGIN RIVER BASIN</t>
  </si>
  <si>
    <t>VIRGIN RIVER</t>
  </si>
  <si>
    <t>365547113552101</t>
  </si>
  <si>
    <t>B-41-15 28ABD</t>
  </si>
  <si>
    <t>536967</t>
  </si>
  <si>
    <t>365723111302801</t>
  </si>
  <si>
    <t>A-41-08 14BCA</t>
  </si>
  <si>
    <t>637389</t>
  </si>
  <si>
    <t>PARIA BASIN</t>
  </si>
  <si>
    <t>PARIA</t>
  </si>
  <si>
    <t>365819113560701</t>
  </si>
  <si>
    <t>B-41-15 08ADA</t>
  </si>
  <si>
    <t>536968</t>
  </si>
  <si>
    <t>363620113565501</t>
  </si>
  <si>
    <t>B-37-15 18DBC</t>
  </si>
  <si>
    <t>364540112315501</t>
  </si>
  <si>
    <t>B-39-02 20CDD</t>
  </si>
  <si>
    <t>805803</t>
  </si>
  <si>
    <t>KANAB PLATEAU BASIN</t>
  </si>
  <si>
    <t>KANAB PLATEAU</t>
  </si>
  <si>
    <t>364632112261001</t>
  </si>
  <si>
    <t>B-39-01 18DDB</t>
  </si>
  <si>
    <t>637621</t>
  </si>
  <si>
    <t>364928114004801</t>
  </si>
  <si>
    <t>B-40-16 34BDC</t>
  </si>
  <si>
    <t>604108</t>
  </si>
  <si>
    <t>365321113572401</t>
  </si>
  <si>
    <t>B-40-15 06CDD</t>
  </si>
  <si>
    <t>540950</t>
  </si>
  <si>
    <t>365403112452801</t>
  </si>
  <si>
    <t>B-40-04 06AAC</t>
  </si>
  <si>
    <t>312204110575601</t>
  </si>
  <si>
    <t>D-24-13 01DBC</t>
  </si>
  <si>
    <t>571751</t>
  </si>
  <si>
    <t>CITY WELL IS OFF</t>
  </si>
  <si>
    <t>343930112235601</t>
  </si>
  <si>
    <t>B-15-01 19DCD2</t>
  </si>
  <si>
    <t>562286</t>
  </si>
  <si>
    <t>343655112192201</t>
  </si>
  <si>
    <t>B-14-01 01CCC</t>
  </si>
  <si>
    <t>539499</t>
  </si>
  <si>
    <t>344821112301701</t>
  </si>
  <si>
    <t>B-17-02 S31DCD</t>
  </si>
  <si>
    <t>802799</t>
  </si>
  <si>
    <t>344122112322201</t>
  </si>
  <si>
    <t>B-15-03 11DDB</t>
  </si>
  <si>
    <t>569850</t>
  </si>
  <si>
    <t>343843112303101</t>
  </si>
  <si>
    <t>B-15-02 30CDA</t>
  </si>
  <si>
    <t>511771</t>
  </si>
  <si>
    <t>343827112304801</t>
  </si>
  <si>
    <t>B-15-02 31BBD</t>
  </si>
  <si>
    <t>511301</t>
  </si>
  <si>
    <t>343957112322001</t>
  </si>
  <si>
    <t>B-15-03 23ADC</t>
  </si>
  <si>
    <t>526935</t>
  </si>
  <si>
    <t>343754112301101</t>
  </si>
  <si>
    <t>B-15-02 31DDB</t>
  </si>
  <si>
    <t>635023</t>
  </si>
  <si>
    <t>343938112320101</t>
  </si>
  <si>
    <t>B-15-03 24CCB</t>
  </si>
  <si>
    <t>511633</t>
  </si>
  <si>
    <t>343734112295501</t>
  </si>
  <si>
    <t>B-14-02 05BBC</t>
  </si>
  <si>
    <t>540148</t>
  </si>
  <si>
    <t>344950112291101</t>
  </si>
  <si>
    <t>B-17-02 29AAC</t>
  </si>
  <si>
    <t>574763</t>
  </si>
  <si>
    <t>332102112291201</t>
  </si>
  <si>
    <t>C-01-02 08CDA</t>
  </si>
  <si>
    <t>614938</t>
  </si>
  <si>
    <t>BLUE 500 11:10</t>
  </si>
  <si>
    <t>365942111292501</t>
  </si>
  <si>
    <t>A-42-08 36CBD</t>
  </si>
  <si>
    <t>314413111030001</t>
  </si>
  <si>
    <t>D-19-13 31ABD</t>
  </si>
  <si>
    <t>312740110581301</t>
  </si>
  <si>
    <t>D-23-13 01BBD UNSURV</t>
  </si>
  <si>
    <t>506506</t>
  </si>
  <si>
    <t>TAKEN AT 11 AM WITH BLACK 500</t>
  </si>
  <si>
    <t>332102111424501</t>
  </si>
  <si>
    <t>D-01-06 11CDD2</t>
  </si>
  <si>
    <t>620513</t>
  </si>
  <si>
    <t>335216112034601</t>
  </si>
  <si>
    <t>A-06-03 16BBB</t>
  </si>
  <si>
    <t>506979</t>
  </si>
  <si>
    <t>335407113175201</t>
  </si>
  <si>
    <t>B-07-10 33DDA2</t>
  </si>
  <si>
    <t>546173</t>
  </si>
  <si>
    <t>342347111162401</t>
  </si>
  <si>
    <t>A-12-10 26CBB</t>
  </si>
  <si>
    <t>641886</t>
  </si>
  <si>
    <t>342356110325601</t>
  </si>
  <si>
    <t>A-12-17 32AAD</t>
  </si>
  <si>
    <t>579785</t>
  </si>
  <si>
    <t>334713112464901</t>
  </si>
  <si>
    <t>B-05-05 09DAC</t>
  </si>
  <si>
    <t>537998</t>
  </si>
  <si>
    <t>332125111561201</t>
  </si>
  <si>
    <t>D-01-04 10BDD2</t>
  </si>
  <si>
    <t>582989</t>
  </si>
  <si>
    <t>344022112323501</t>
  </si>
  <si>
    <t>B-15-03 14DCC</t>
  </si>
  <si>
    <t>573966</t>
  </si>
  <si>
    <t>344038112321101</t>
  </si>
  <si>
    <t>B-15-03 14DAD</t>
  </si>
  <si>
    <t>573968</t>
  </si>
  <si>
    <t>343820112195701</t>
  </si>
  <si>
    <t>B-15-01 35ACB</t>
  </si>
  <si>
    <t>560334</t>
  </si>
  <si>
    <t>PROBE RETURNED MUD PLUG IN TIP</t>
  </si>
  <si>
    <t>345030112282301</t>
  </si>
  <si>
    <t>B-17-02 21ACC</t>
  </si>
  <si>
    <t>541015</t>
  </si>
  <si>
    <t>345256112261901</t>
  </si>
  <si>
    <t>B-17-02 E02DCA</t>
  </si>
  <si>
    <t>527679</t>
  </si>
  <si>
    <t>344520112194301</t>
  </si>
  <si>
    <t>B-16-01 23ACA</t>
  </si>
  <si>
    <t>587404</t>
  </si>
  <si>
    <t>344017112321101</t>
  </si>
  <si>
    <t>B-15-03 23AAA</t>
  </si>
  <si>
    <t>585987</t>
  </si>
  <si>
    <t>345109112264401</t>
  </si>
  <si>
    <t>B-17-02 14CCA</t>
  </si>
  <si>
    <t>548995</t>
  </si>
  <si>
    <t>342020112270102</t>
  </si>
  <si>
    <t>B-15-02 22AAB PZ1</t>
  </si>
  <si>
    <t>588619</t>
  </si>
  <si>
    <t>BLUE 500</t>
  </si>
  <si>
    <t>343641112204203</t>
  </si>
  <si>
    <t>B-14-01 10ADB1 PZ2</t>
  </si>
  <si>
    <t>519687</t>
  </si>
  <si>
    <t>344205112322901</t>
  </si>
  <si>
    <t>B-15-03 S02DCD</t>
  </si>
  <si>
    <t>569837</t>
  </si>
  <si>
    <t>335155112093301</t>
  </si>
  <si>
    <t>A-06-02 16ACC</t>
  </si>
  <si>
    <t>572510</t>
  </si>
  <si>
    <t>314321111075001</t>
  </si>
  <si>
    <t>D-20-12 05AAC</t>
  </si>
  <si>
    <t>640384</t>
  </si>
  <si>
    <t>342444112363401</t>
  </si>
  <si>
    <t>B-12-03 06ACC</t>
  </si>
  <si>
    <t>502258</t>
  </si>
  <si>
    <t>342458112423801</t>
  </si>
  <si>
    <t>B-12-04 06ABA2</t>
  </si>
  <si>
    <t>631575</t>
  </si>
  <si>
    <t>343017112124801</t>
  </si>
  <si>
    <t>A-13-01 13CAB</t>
  </si>
  <si>
    <t>540426</t>
  </si>
  <si>
    <t>332137112490001</t>
  </si>
  <si>
    <t>C-01-06 12AAD</t>
  </si>
  <si>
    <t>598717</t>
  </si>
  <si>
    <t>334930109044701</t>
  </si>
  <si>
    <t>A-05-31 16DBC</t>
  </si>
  <si>
    <t>340827109571701</t>
  </si>
  <si>
    <t>A-09-22 25DDD2</t>
  </si>
  <si>
    <t>574627</t>
  </si>
  <si>
    <t>R</t>
  </si>
  <si>
    <t>320947110094701</t>
  </si>
  <si>
    <t>D-15-21 01BBC2</t>
  </si>
  <si>
    <t>646835</t>
  </si>
  <si>
    <t>313929110312301</t>
  </si>
  <si>
    <t>D-20-18 33BBB2</t>
  </si>
  <si>
    <t>616329</t>
  </si>
  <si>
    <t>344604112354301</t>
  </si>
  <si>
    <t>B-16-03 17DAB</t>
  </si>
  <si>
    <t>525910</t>
  </si>
  <si>
    <t>343909112163201</t>
  </si>
  <si>
    <t>A-15-01 29ADB</t>
  </si>
  <si>
    <t>343946110275401</t>
  </si>
  <si>
    <t>A-15-18 29CBB</t>
  </si>
  <si>
    <t>600439</t>
  </si>
  <si>
    <t>341605111111301</t>
  </si>
  <si>
    <t>A-11-11 26ADD PZ1</t>
  </si>
  <si>
    <t>568681</t>
  </si>
  <si>
    <t>335028112163001</t>
  </si>
  <si>
    <t>A-06-01 20DDC</t>
  </si>
  <si>
    <t>344929109514901</t>
  </si>
  <si>
    <t>A-17-23 35DDA</t>
  </si>
  <si>
    <t>506605</t>
  </si>
  <si>
    <t>350848111381701</t>
  </si>
  <si>
    <t>A-20-07 03ACA</t>
  </si>
  <si>
    <t>559571</t>
  </si>
  <si>
    <t>BLACK 1500 15:00  SPOTTY MEASUREMENT. NO RESET.</t>
  </si>
  <si>
    <t>345542112343101</t>
  </si>
  <si>
    <t>B-18-03 22CBC1</t>
  </si>
  <si>
    <t>345314112263801</t>
  </si>
  <si>
    <t>B-17-02 02CAA1</t>
  </si>
  <si>
    <t>908192</t>
  </si>
  <si>
    <t>345333109474501</t>
  </si>
  <si>
    <t>A-17-24 09ABD</t>
  </si>
  <si>
    <t>506603</t>
  </si>
  <si>
    <t>345738112391501</t>
  </si>
  <si>
    <t>B-18-04 11ACC</t>
  </si>
  <si>
    <t>200027</t>
  </si>
  <si>
    <t>350423112471201</t>
  </si>
  <si>
    <t>B-20-05 34CBC</t>
  </si>
  <si>
    <t>579656</t>
  </si>
  <si>
    <t>352951113493901</t>
  </si>
  <si>
    <t>B-24-15 01BAC</t>
  </si>
  <si>
    <t>575024</t>
  </si>
  <si>
    <t>354551114085401</t>
  </si>
  <si>
    <t>B-28-17 31CCC2</t>
  </si>
  <si>
    <t>208802</t>
  </si>
  <si>
    <t>352341114215001</t>
  </si>
  <si>
    <t>B-23-20 12DBA2</t>
  </si>
  <si>
    <t>536683</t>
  </si>
  <si>
    <t>352624113564601</t>
  </si>
  <si>
    <t>B-24-16 26ABD</t>
  </si>
  <si>
    <t>585814</t>
  </si>
  <si>
    <t>343712114034501</t>
  </si>
  <si>
    <t>B-15-17 20DCC</t>
  </si>
  <si>
    <t>590022</t>
  </si>
  <si>
    <t>354458114245601</t>
  </si>
  <si>
    <t>B-27-20 09AAA</t>
  </si>
  <si>
    <t>551185</t>
  </si>
  <si>
    <t>345612111385301</t>
  </si>
  <si>
    <t>A-18-07 15CCC5</t>
  </si>
  <si>
    <t>568934</t>
  </si>
  <si>
    <t>330128109572301</t>
  </si>
  <si>
    <t>D-05-23 02DBC2</t>
  </si>
  <si>
    <t>315023110570201</t>
  </si>
  <si>
    <t>D-18-14 30ABA</t>
  </si>
  <si>
    <t>540451</t>
  </si>
  <si>
    <t>353207114210301</t>
  </si>
  <si>
    <t>B-25-19 19DCA</t>
  </si>
  <si>
    <t>582738</t>
  </si>
  <si>
    <t>370006111300401</t>
  </si>
  <si>
    <t>A-42-08 35ABB</t>
  </si>
  <si>
    <t>321519110492901</t>
  </si>
  <si>
    <t>D-13-15 32DAD</t>
  </si>
  <si>
    <t>626408</t>
  </si>
  <si>
    <t>332918111590701</t>
  </si>
  <si>
    <t>A-02-04 30ACC2</t>
  </si>
  <si>
    <t>202398</t>
  </si>
  <si>
    <t>343816109550401</t>
  </si>
  <si>
    <t>A-14-23 04CBA</t>
  </si>
  <si>
    <t>200197</t>
  </si>
  <si>
    <t>320316109103801</t>
  </si>
  <si>
    <t>D-16-31 09ACB</t>
  </si>
  <si>
    <t>616118</t>
  </si>
  <si>
    <t>320216110405901</t>
  </si>
  <si>
    <t>D-16-16 14CAC</t>
  </si>
  <si>
    <t>209531</t>
  </si>
  <si>
    <t>315019110203501</t>
  </si>
  <si>
    <t>D-18-20 30CAB</t>
  </si>
  <si>
    <t>598675</t>
  </si>
  <si>
    <t>TAKEN WITH BLACK 500</t>
  </si>
  <si>
    <t>340941109585601</t>
  </si>
  <si>
    <t>A-09-22 23CAA</t>
  </si>
  <si>
    <t>609725</t>
  </si>
  <si>
    <t>340859109573701</t>
  </si>
  <si>
    <t>A-09-22 25ACA2</t>
  </si>
  <si>
    <t>593730</t>
  </si>
  <si>
    <t>340820109582401</t>
  </si>
  <si>
    <t>A-09-22 35AAA2</t>
  </si>
  <si>
    <t>590483</t>
  </si>
  <si>
    <t>340901109591601</t>
  </si>
  <si>
    <t>A-09-22 26BCB</t>
  </si>
  <si>
    <t>601140</t>
  </si>
  <si>
    <t>340709109572001</t>
  </si>
  <si>
    <t>A-08-23 06BDD</t>
  </si>
  <si>
    <t>578532</t>
  </si>
  <si>
    <t>313506111210901</t>
  </si>
  <si>
    <t>D-21-10 19DAD</t>
  </si>
  <si>
    <t>313305111174901</t>
  </si>
  <si>
    <t>D-21-10 35CCD</t>
  </si>
  <si>
    <t>TAKEN WITH BLACK 500 AT 15:55</t>
  </si>
  <si>
    <t>314940110212301</t>
  </si>
  <si>
    <t>D-18-19 36ADC</t>
  </si>
  <si>
    <t>593469</t>
  </si>
  <si>
    <t>TAKEN AT 11:00 WITH BLACK 500</t>
  </si>
  <si>
    <t>313433111201601</t>
  </si>
  <si>
    <t>D-21-10 29ADB</t>
  </si>
  <si>
    <t>TAKENT AT 15:10 WITH BLACK 500</t>
  </si>
  <si>
    <t>340614109544501</t>
  </si>
  <si>
    <t>A-08-23 09DAA</t>
  </si>
  <si>
    <t>513936</t>
  </si>
  <si>
    <t>340609109544001</t>
  </si>
  <si>
    <t>A-08-23 10CBB</t>
  </si>
  <si>
    <t>569560</t>
  </si>
  <si>
    <t>340614109534101</t>
  </si>
  <si>
    <t>A-08-23 10DAA1</t>
  </si>
  <si>
    <t>563506</t>
  </si>
  <si>
    <t>340611109533801</t>
  </si>
  <si>
    <t>A-08-23 10DAA2</t>
  </si>
  <si>
    <t>565161</t>
  </si>
  <si>
    <t>340651109543901</t>
  </si>
  <si>
    <t>A-08-23 03CCB2</t>
  </si>
  <si>
    <t>573600</t>
  </si>
  <si>
    <t>340630109541301</t>
  </si>
  <si>
    <t>A-08-23 10BAD3</t>
  </si>
  <si>
    <t>529522</t>
  </si>
  <si>
    <t>340630109530001</t>
  </si>
  <si>
    <t>A-08-23 11ABC2</t>
  </si>
  <si>
    <t>340628109525301</t>
  </si>
  <si>
    <t>A-08-23 11ABD</t>
  </si>
  <si>
    <t>340655109515901</t>
  </si>
  <si>
    <t>A-08-23 01DBC</t>
  </si>
  <si>
    <t>559106</t>
  </si>
  <si>
    <t>315005110212501</t>
  </si>
  <si>
    <t>D-18-19 25DCB1</t>
  </si>
  <si>
    <t>626887</t>
  </si>
  <si>
    <t>342259111054701</t>
  </si>
  <si>
    <t>A-12-12 33BCD</t>
  </si>
  <si>
    <t>519042</t>
  </si>
  <si>
    <t>325421112585601</t>
  </si>
  <si>
    <t>C-06-07 16BDD</t>
  </si>
  <si>
    <t>906803</t>
  </si>
  <si>
    <t>341605111111302</t>
  </si>
  <si>
    <t>A-11-11 26ADD PZ2</t>
  </si>
  <si>
    <t>350427112414701</t>
  </si>
  <si>
    <t>B-20-04 33CBD2</t>
  </si>
  <si>
    <t>210660</t>
  </si>
  <si>
    <t>354734114093301</t>
  </si>
  <si>
    <t>B-28-18 25BAA</t>
  </si>
  <si>
    <t>212227</t>
  </si>
  <si>
    <t>355231114101601</t>
  </si>
  <si>
    <t>B-29-18 25BCA</t>
  </si>
  <si>
    <t>212231</t>
  </si>
  <si>
    <t>321715110220401</t>
  </si>
  <si>
    <t>D-13-19 23DAD2</t>
  </si>
  <si>
    <t>345524112374401</t>
  </si>
  <si>
    <t>B-18-04 25AAA2</t>
  </si>
  <si>
    <t>211839</t>
  </si>
  <si>
    <t>354424114254301</t>
  </si>
  <si>
    <t>B-27-20 09CBD</t>
  </si>
  <si>
    <t>594399</t>
  </si>
  <si>
    <t>345842112380201</t>
  </si>
  <si>
    <t>B-18-04 01ACA2</t>
  </si>
  <si>
    <t>905773</t>
  </si>
  <si>
    <t>344535112283001</t>
  </si>
  <si>
    <t>B-16-02 21BAA2</t>
  </si>
  <si>
    <t>604725</t>
  </si>
  <si>
    <t>BLUE 500 10:45</t>
  </si>
  <si>
    <t>344645112253401</t>
  </si>
  <si>
    <t>B-16-02 12CBD</t>
  </si>
  <si>
    <t>606300</t>
  </si>
  <si>
    <t>344819112265701</t>
  </si>
  <si>
    <t>B-17-02 N34DDD1</t>
  </si>
  <si>
    <t>608242</t>
  </si>
  <si>
    <t>345528112283201</t>
  </si>
  <si>
    <t>B-18-02 28ABA</t>
  </si>
  <si>
    <t>603583</t>
  </si>
  <si>
    <t>352108111504801</t>
  </si>
  <si>
    <t>A-23-05 27AAC</t>
  </si>
  <si>
    <t>613888</t>
  </si>
  <si>
    <t>343641112204202</t>
  </si>
  <si>
    <t>B-14-01 10ADB1 PZ1</t>
  </si>
  <si>
    <t>344134112223501</t>
  </si>
  <si>
    <t>B-15-01 08DAA1 PZ1</t>
  </si>
  <si>
    <t>342020112270101</t>
  </si>
  <si>
    <t>B-15-02 22AAB</t>
  </si>
  <si>
    <t>RED 500 12:00</t>
  </si>
  <si>
    <t>350232112404901</t>
  </si>
  <si>
    <t>B-19-04 10CCB2</t>
  </si>
  <si>
    <t>210659</t>
  </si>
  <si>
    <t>313345111024802</t>
  </si>
  <si>
    <t>D-21-13 31AAC2UNSURV</t>
  </si>
  <si>
    <t>551439</t>
  </si>
  <si>
    <t>TAKEN AT 11:45 WITH BLACK 500</t>
  </si>
  <si>
    <t>320328109544901</t>
  </si>
  <si>
    <t>D-16-24 09CBB</t>
  </si>
  <si>
    <t>344515112275101</t>
  </si>
  <si>
    <t>B-16-02 22BCC1</t>
  </si>
  <si>
    <t>231426</t>
  </si>
  <si>
    <t>342344111155801</t>
  </si>
  <si>
    <t>A-12-10 26CAA</t>
  </si>
  <si>
    <t>521343</t>
  </si>
  <si>
    <t>341605111190301</t>
  </si>
  <si>
    <t>A-11-10 27CAA</t>
  </si>
  <si>
    <t>518735</t>
  </si>
  <si>
    <t>334538111445301</t>
  </si>
  <si>
    <t>A-05-06 21CBD2</t>
  </si>
  <si>
    <t>546482</t>
  </si>
  <si>
    <t>351447113382601</t>
  </si>
  <si>
    <t>B-22-13 34DAA</t>
  </si>
  <si>
    <t>340723109561801</t>
  </si>
  <si>
    <t>A-08-23 05BAD</t>
  </si>
  <si>
    <t>905200</t>
  </si>
  <si>
    <t>340655109570701</t>
  </si>
  <si>
    <t>A-08-23 06DBD</t>
  </si>
  <si>
    <t>521646</t>
  </si>
  <si>
    <t>SALT RIVER CANYON</t>
  </si>
  <si>
    <t>315614110543601</t>
  </si>
  <si>
    <t>D-17-14 21ADD</t>
  </si>
  <si>
    <t>216391</t>
  </si>
  <si>
    <t>315705110560901</t>
  </si>
  <si>
    <t>D-17-14 17BDD</t>
  </si>
  <si>
    <t>214277</t>
  </si>
  <si>
    <t>341442111200101</t>
  </si>
  <si>
    <t>A-10-10 04ABB</t>
  </si>
  <si>
    <t>571659</t>
  </si>
  <si>
    <t>BLUE 500 12:00</t>
  </si>
  <si>
    <t>341402111215101</t>
  </si>
  <si>
    <t>A-10-10 06DCC</t>
  </si>
  <si>
    <t>569710</t>
  </si>
  <si>
    <t>BLUE 500 11:30</t>
  </si>
  <si>
    <t>341558111173301</t>
  </si>
  <si>
    <t>A-11-10 26DAB</t>
  </si>
  <si>
    <t>565428</t>
  </si>
  <si>
    <t>345452110245401</t>
  </si>
  <si>
    <t>A-18-18 34DAB</t>
  </si>
  <si>
    <t>808212</t>
  </si>
  <si>
    <t>345205112240601</t>
  </si>
  <si>
    <t>B-17-01 07DBB</t>
  </si>
  <si>
    <t>341623111182401</t>
  </si>
  <si>
    <t>A-11-10 26BBC</t>
  </si>
  <si>
    <t>577330</t>
  </si>
  <si>
    <t>341535111213601</t>
  </si>
  <si>
    <t>A-11-10 32BBB</t>
  </si>
  <si>
    <t>568987</t>
  </si>
  <si>
    <t>313345111024801</t>
  </si>
  <si>
    <t>D-21-13 31AAC1UNSURV</t>
  </si>
  <si>
    <t>551438</t>
  </si>
  <si>
    <t>TAKEN WITH BLACK 500 AT 11:30</t>
  </si>
  <si>
    <t>313533109301801</t>
  </si>
  <si>
    <t>D-21-28 21BCB1</t>
  </si>
  <si>
    <t>203421</t>
  </si>
  <si>
    <t>TAKEN AT 13:40 WITH BLACK 500</t>
  </si>
  <si>
    <t>322449114323901</t>
  </si>
  <si>
    <t>C-12-22 06DAA2</t>
  </si>
  <si>
    <t>212452</t>
  </si>
  <si>
    <t>340903109582602</t>
  </si>
  <si>
    <t>A-09-22 26ADB2</t>
  </si>
  <si>
    <t>323635111330001</t>
  </si>
  <si>
    <t>D-09-08 29BCC</t>
  </si>
  <si>
    <t>615602</t>
  </si>
  <si>
    <t>NO CASCADING</t>
  </si>
  <si>
    <t>324113109415401</t>
  </si>
  <si>
    <t>D-08-26 33CDC1</t>
  </si>
  <si>
    <t>TAKEN WITH BLACK 500 AT 10:30</t>
  </si>
  <si>
    <t>325117111342801</t>
  </si>
  <si>
    <t>D-06-07 36DCB</t>
  </si>
  <si>
    <t>325656112064801</t>
  </si>
  <si>
    <t>D-05-02 36BAD</t>
  </si>
  <si>
    <t>615354</t>
  </si>
  <si>
    <t>334118113463501</t>
  </si>
  <si>
    <t>B-04-15 14CAA</t>
  </si>
  <si>
    <t>600129</t>
  </si>
  <si>
    <t>334822111515401</t>
  </si>
  <si>
    <t>A-05-05 05CAA</t>
  </si>
  <si>
    <t>087599</t>
  </si>
  <si>
    <t>BLUE 500 14:15</t>
  </si>
  <si>
    <t>343638111501301</t>
  </si>
  <si>
    <t>A-14-05 E17AAC</t>
  </si>
  <si>
    <t>629124</t>
  </si>
  <si>
    <t>344029112143501</t>
  </si>
  <si>
    <t>A-15-01 22ABB</t>
  </si>
  <si>
    <t>519873</t>
  </si>
  <si>
    <t>343854112202701</t>
  </si>
  <si>
    <t>B-15-01 26CBC1</t>
  </si>
  <si>
    <t>541372</t>
  </si>
  <si>
    <t>RED 500 13:15</t>
  </si>
  <si>
    <t>343906112154701</t>
  </si>
  <si>
    <t>A-15-01 28ACC</t>
  </si>
  <si>
    <t>614238</t>
  </si>
  <si>
    <t>RED 500 15:45</t>
  </si>
  <si>
    <t>344357112280901</t>
  </si>
  <si>
    <t>B-16-02 28DDC</t>
  </si>
  <si>
    <t>628072</t>
  </si>
  <si>
    <t>332328112253601</t>
  </si>
  <si>
    <t>B-01-02 35AAA</t>
  </si>
  <si>
    <t>614377</t>
  </si>
  <si>
    <t>332449113080901</t>
  </si>
  <si>
    <t>B-01-09 24DBB</t>
  </si>
  <si>
    <t>635439</t>
  </si>
  <si>
    <t>324415113571201</t>
  </si>
  <si>
    <t>C-08-17 12DDD3</t>
  </si>
  <si>
    <t>226666</t>
  </si>
  <si>
    <t>334606112134801</t>
  </si>
  <si>
    <t>A-05-01 23BAA</t>
  </si>
  <si>
    <t>510224</t>
  </si>
  <si>
    <t>332558111570501</t>
  </si>
  <si>
    <t>A-01-04 16ACB</t>
  </si>
  <si>
    <t>533690</t>
  </si>
  <si>
    <t>344738112280101</t>
  </si>
  <si>
    <t>B-16-02 04DAD2</t>
  </si>
  <si>
    <t>923332</t>
  </si>
  <si>
    <t>334334112003801</t>
  </si>
  <si>
    <t>A-04-03 N01BBA</t>
  </si>
  <si>
    <t>590617</t>
  </si>
  <si>
    <t>343538112284901</t>
  </si>
  <si>
    <t>B-14-02 16BCC</t>
  </si>
  <si>
    <t>231748</t>
  </si>
  <si>
    <t>344722112305601</t>
  </si>
  <si>
    <t>B-16-02 07BBA</t>
  </si>
  <si>
    <t>232010</t>
  </si>
  <si>
    <t>344741112294201</t>
  </si>
  <si>
    <t>B-16-02 05CAC</t>
  </si>
  <si>
    <t>232206</t>
  </si>
  <si>
    <t>344438112274501</t>
  </si>
  <si>
    <t>B-16-02 27BBA3</t>
  </si>
  <si>
    <t>232335</t>
  </si>
  <si>
    <t>312229110565001</t>
  </si>
  <si>
    <t>D-24-14 06ABD</t>
  </si>
  <si>
    <t>631194</t>
  </si>
  <si>
    <t>325248111422001</t>
  </si>
  <si>
    <t>D-06-06 22DDD2</t>
  </si>
  <si>
    <t>208822</t>
  </si>
  <si>
    <t>343420112293801</t>
  </si>
  <si>
    <t>B-14-02 20CDC</t>
  </si>
  <si>
    <t>231838</t>
  </si>
  <si>
    <t>344104112124601</t>
  </si>
  <si>
    <t>B-16-03 23ADC</t>
  </si>
  <si>
    <t>924703</t>
  </si>
  <si>
    <t>344524112283401</t>
  </si>
  <si>
    <t>B-16-02 21BAD</t>
  </si>
  <si>
    <t>924641</t>
  </si>
  <si>
    <t>315245110553601</t>
  </si>
  <si>
    <t>D-18-14 08ADD2</t>
  </si>
  <si>
    <t>230819</t>
  </si>
  <si>
    <t>314154111040701</t>
  </si>
  <si>
    <t>D-20-12 12DCB</t>
  </si>
  <si>
    <t>505205</t>
  </si>
  <si>
    <t>313351110130901</t>
  </si>
  <si>
    <t>D-21-21 33BCA</t>
  </si>
  <si>
    <t>085049</t>
  </si>
  <si>
    <t>312808110100201</t>
  </si>
  <si>
    <t>D-22-21 36CDC</t>
  </si>
  <si>
    <t>501215</t>
  </si>
  <si>
    <t>344532112011901</t>
  </si>
  <si>
    <t>A-16-03 27BAC2</t>
  </si>
  <si>
    <t>925391</t>
  </si>
  <si>
    <t>344619112275601</t>
  </si>
  <si>
    <t>B-16-02 16AAD2</t>
  </si>
  <si>
    <t>514309</t>
  </si>
  <si>
    <t>BASIN</t>
  </si>
  <si>
    <t>SUB-BASIN</t>
  </si>
  <si>
    <t>CADASTRAL</t>
  </si>
  <si>
    <t>GWSI SITE ID</t>
  </si>
  <si>
    <t>REG 55 No.</t>
  </si>
  <si>
    <t>LATITUDE (NAD27)</t>
  </si>
  <si>
    <t>LONGITUDE (NAD27)</t>
  </si>
  <si>
    <t>SITE ELEVATION</t>
  </si>
  <si>
    <t>WL CHANGE</t>
  </si>
  <si>
    <t>WL DATE 2021</t>
  </si>
  <si>
    <t>WL 2021</t>
  </si>
  <si>
    <t>WL METHOD 2021</t>
  </si>
  <si>
    <t>WL REMARK 2021</t>
  </si>
  <si>
    <t>WL COMMENTS 2021</t>
  </si>
  <si>
    <t>WL DATE 2022</t>
  </si>
  <si>
    <t>WL 2022</t>
  </si>
  <si>
    <t>WL METHOD 2022</t>
  </si>
  <si>
    <t>WL REMARK 2022</t>
  </si>
  <si>
    <t>WL COMMENT 2022</t>
  </si>
  <si>
    <t>34° 3' 37.7"</t>
  </si>
  <si>
    <t>112° 9' 28.2"</t>
  </si>
  <si>
    <t>34° 11' 13.5"</t>
  </si>
  <si>
    <t>112° 8' 2.47"</t>
  </si>
  <si>
    <t>34° 19' 32.1"</t>
  </si>
  <si>
    <t>112° 10' 28.2"</t>
  </si>
  <si>
    <t>34° 19' 59.5"</t>
  </si>
  <si>
    <t>112° 7' 15.9"</t>
  </si>
  <si>
    <t>34° 14' 41.1"</t>
  </si>
  <si>
    <t>112° 9' 55"</t>
  </si>
  <si>
    <t>34° 23' 30.32"</t>
  </si>
  <si>
    <t>112° 14' 24.85"</t>
  </si>
  <si>
    <t>34° 23' 52.8"</t>
  </si>
  <si>
    <t>112° 13' 44.8"</t>
  </si>
  <si>
    <t>32° 48' 47.6"</t>
  </si>
  <si>
    <t>110° 18' 29.5"</t>
  </si>
  <si>
    <t>35° 11' 57.5"</t>
  </si>
  <si>
    <t>113° 21' 39.2"</t>
  </si>
  <si>
    <t>35° 12' 41.2"</t>
  </si>
  <si>
    <t>113° 12' 15.5"</t>
  </si>
  <si>
    <t>35° 17' 9.9"</t>
  </si>
  <si>
    <t>113° 6' 53.9"</t>
  </si>
  <si>
    <t>35° 9' 28.8"</t>
  </si>
  <si>
    <t>113° 41' 34"</t>
  </si>
  <si>
    <t>34° 40' 38.7"</t>
  </si>
  <si>
    <t>113° 34' 46"</t>
  </si>
  <si>
    <t>34° 42' 23.3"</t>
  </si>
  <si>
    <t>113° 37' 0.9"</t>
  </si>
  <si>
    <t>34° 46' 10.3"</t>
  </si>
  <si>
    <t>113° 37' 11.1"</t>
  </si>
  <si>
    <t>34° 48' 42.1"</t>
  </si>
  <si>
    <t>113° 41' 26.6"</t>
  </si>
  <si>
    <t>34° 53' 30.9"</t>
  </si>
  <si>
    <t>113° 38' 50.5"</t>
  </si>
  <si>
    <t>35° 0' 49.2"</t>
  </si>
  <si>
    <t>113° 41' 14.8"</t>
  </si>
  <si>
    <t>35° 7' 20.6"</t>
  </si>
  <si>
    <t>113° 38' 42.4"</t>
  </si>
  <si>
    <t>35° 11' 20.2"</t>
  </si>
  <si>
    <t>113° 37' 7.9"</t>
  </si>
  <si>
    <t>35° 14' 47.1"</t>
  </si>
  <si>
    <t>113° 38' 25.7"</t>
  </si>
  <si>
    <t>34° 8' 52.1"</t>
  </si>
  <si>
    <t>113° 12' 25.1"</t>
  </si>
  <si>
    <t>34° 15' 7.2"</t>
  </si>
  <si>
    <t>113° 20' 40.1"</t>
  </si>
  <si>
    <t>34° 15' 31"</t>
  </si>
  <si>
    <t>113° 26' 58"</t>
  </si>
  <si>
    <t>34° 28' 37.8"</t>
  </si>
  <si>
    <t>113° 39' 12.4"</t>
  </si>
  <si>
    <t>34° 14' 54.2"</t>
  </si>
  <si>
    <t>113° 56' 54.8"</t>
  </si>
  <si>
    <t>34° 16' 27.3"</t>
  </si>
  <si>
    <t>113° 56' 23.6"</t>
  </si>
  <si>
    <t>34° 20' 41.8"</t>
  </si>
  <si>
    <t>112° 55' 40.4"</t>
  </si>
  <si>
    <t>34° 17' 9.6"</t>
  </si>
  <si>
    <t>113° 6' 54.9"</t>
  </si>
  <si>
    <t>34° 28' 1.2"</t>
  </si>
  <si>
    <t>113° 13' 48.1"</t>
  </si>
  <si>
    <t>34° 28' 25.1"</t>
  </si>
  <si>
    <t>112° 53' 14.2"</t>
  </si>
  <si>
    <t>34° 24' 57.8"</t>
  </si>
  <si>
    <t>112° 42' 36.7"</t>
  </si>
  <si>
    <t>34° 26' 24.9"</t>
  </si>
  <si>
    <t>112° 39' 14.6"</t>
  </si>
  <si>
    <t>34° 26' 39.5"</t>
  </si>
  <si>
    <t>112° 39' 40.4"</t>
  </si>
  <si>
    <t>34° 27' 10.5"</t>
  </si>
  <si>
    <t>112° 40' 44.6"</t>
  </si>
  <si>
    <t>34° 24' 43.9"</t>
  </si>
  <si>
    <t>112° 36' 34"</t>
  </si>
  <si>
    <t>34° 24' 57.7"</t>
  </si>
  <si>
    <t>112° 42' 38.2"</t>
  </si>
  <si>
    <t>33° 57' 29.3"</t>
  </si>
  <si>
    <t>113° 47' 0.1"</t>
  </si>
  <si>
    <t>33° 58' 19.8"</t>
  </si>
  <si>
    <t>113° 47' 13"</t>
  </si>
  <si>
    <t>33° 56' 35.6"</t>
  </si>
  <si>
    <t>113° 49' 32.2"</t>
  </si>
  <si>
    <t>33° 56' 48"</t>
  </si>
  <si>
    <t>113° 46' 26.3"</t>
  </si>
  <si>
    <t>33° 57' 17.8"</t>
  </si>
  <si>
    <t>113° 48' 0.6"</t>
  </si>
  <si>
    <t>34° 0' 4.9"</t>
  </si>
  <si>
    <t>113° 44' 35.9"</t>
  </si>
  <si>
    <t>34° 0' 57.1"</t>
  </si>
  <si>
    <t>113° 40' 45.4"</t>
  </si>
  <si>
    <t>34° 1' 22.3"</t>
  </si>
  <si>
    <t>113° 44' 3.1"</t>
  </si>
  <si>
    <t>34° 3' 33.4"</t>
  </si>
  <si>
    <t>113° 36' 33.9"</t>
  </si>
  <si>
    <t>31° 32' 23.4"</t>
  </si>
  <si>
    <t>110° 45' 32.7"</t>
  </si>
  <si>
    <t>31° 39' 33.4"</t>
  </si>
  <si>
    <t>110° 33' 27.6"</t>
  </si>
  <si>
    <t>31° 37' 46.9"</t>
  </si>
  <si>
    <t>110° 42' 43.5"</t>
  </si>
  <si>
    <t>31° 41' 50.7"</t>
  </si>
  <si>
    <t>110° 32' 4.4"</t>
  </si>
  <si>
    <t>31° 40' 26.5"</t>
  </si>
  <si>
    <t>110° 33' 47.1"</t>
  </si>
  <si>
    <t>31° 43' 0.9"</t>
  </si>
  <si>
    <t>110° 35' 12.7"</t>
  </si>
  <si>
    <t>31° 48' 36"</t>
  </si>
  <si>
    <t>110° 42' 38.6"</t>
  </si>
  <si>
    <t>31° 48' 48.29"</t>
  </si>
  <si>
    <t>110° 35' 27.76"</t>
  </si>
  <si>
    <t>31° 49' 17.6"</t>
  </si>
  <si>
    <t>110° 34' 6.4"</t>
  </si>
  <si>
    <t>31° 49' 38.53"</t>
  </si>
  <si>
    <t>110° 35' 50.84"</t>
  </si>
  <si>
    <t>31° 49' 37.8"</t>
  </si>
  <si>
    <t>110° 36' 22.5"</t>
  </si>
  <si>
    <t>31° 47' 52.63"</t>
  </si>
  <si>
    <t>110° 36' 0.06"</t>
  </si>
  <si>
    <t>31° 47' 58.3"</t>
  </si>
  <si>
    <t>110° 38' 10"</t>
  </si>
  <si>
    <t>31° 48' 7.03"</t>
  </si>
  <si>
    <t>110° 36' 38.79"</t>
  </si>
  <si>
    <t>31° 51' 3.2"</t>
  </si>
  <si>
    <t>110° 41' 46.2"</t>
  </si>
  <si>
    <t>31° 58' 16.3"</t>
  </si>
  <si>
    <t>110° 31' 5.5"</t>
  </si>
  <si>
    <t>31° 46' 21.41"</t>
  </si>
  <si>
    <t>110° 38' 58.43"</t>
  </si>
  <si>
    <t>31° 39' 27.8"</t>
  </si>
  <si>
    <t>110° 31' 6.4"</t>
  </si>
  <si>
    <t>35° 13' 11.1"</t>
  </si>
  <si>
    <t>112° 10' 10.6"</t>
  </si>
  <si>
    <t>35° 32' 10.2"</t>
  </si>
  <si>
    <t>111° 46' 22.2"</t>
  </si>
  <si>
    <t>35° 40' 18.46"</t>
  </si>
  <si>
    <t>114° 27' 21.47"</t>
  </si>
  <si>
    <t>35° 44' 1.9"</t>
  </si>
  <si>
    <t>114° 19' 38"</t>
  </si>
  <si>
    <t>35° 47' 26"</t>
  </si>
  <si>
    <t>114° 30' 1.3"</t>
  </si>
  <si>
    <t>35° 51' 56.6"</t>
  </si>
  <si>
    <t>114° 31' 51.3"</t>
  </si>
  <si>
    <t>36° 0' 53.2"</t>
  </si>
  <si>
    <t>114° 28' 12.5"</t>
  </si>
  <si>
    <t>35° 23' 41.3"</t>
  </si>
  <si>
    <t>114° 21' 49.7"</t>
  </si>
  <si>
    <t>35° 44' 57.5"</t>
  </si>
  <si>
    <t>114° 24' 55.5"</t>
  </si>
  <si>
    <t>35° 32' 7.3"</t>
  </si>
  <si>
    <t>114° 21' 3.1"</t>
  </si>
  <si>
    <t>35° 44' 24.1"</t>
  </si>
  <si>
    <t>114° 25' 42.6"</t>
  </si>
  <si>
    <t>31° 22' 8.6"</t>
  </si>
  <si>
    <t>109° 36' 45.3"</t>
  </si>
  <si>
    <t>31° 26' 59.5"</t>
  </si>
  <si>
    <t>109° 39' 16.7"</t>
  </si>
  <si>
    <t>31° 33' 17.8"</t>
  </si>
  <si>
    <t>109° 35' 40"</t>
  </si>
  <si>
    <t>31° 51' 41.4"</t>
  </si>
  <si>
    <t>109° 41' 41.5"</t>
  </si>
  <si>
    <t>31° 37' 17.3"</t>
  </si>
  <si>
    <t>109° 49' 21.8"</t>
  </si>
  <si>
    <t>31° 24' 35.7"</t>
  </si>
  <si>
    <t>109° 34' 48.2"</t>
  </si>
  <si>
    <t>31° 25' 24.1"</t>
  </si>
  <si>
    <t>109° 39' 43.9"</t>
  </si>
  <si>
    <t>31° 22' 45.3"</t>
  </si>
  <si>
    <t>109° 32' 37.4"</t>
  </si>
  <si>
    <t>31° 28' 1.5"</t>
  </si>
  <si>
    <t>109° 44' 47.9"</t>
  </si>
  <si>
    <t>31° 26' 39.8"</t>
  </si>
  <si>
    <t>109° 35' 56.8"</t>
  </si>
  <si>
    <t>31° 32' 41.3"</t>
  </si>
  <si>
    <t>109° 41' 52.8"</t>
  </si>
  <si>
    <t>31° 29' 20.7"</t>
  </si>
  <si>
    <t>109° 43' 51.3"</t>
  </si>
  <si>
    <t>31° 35' 51.3"</t>
  </si>
  <si>
    <t>109° 39' 15.4"</t>
  </si>
  <si>
    <t>31° 33' 14.9"</t>
  </si>
  <si>
    <t>109° 39' 51"</t>
  </si>
  <si>
    <t>31° 33' 34.09"</t>
  </si>
  <si>
    <t>109° 42' 53.63"</t>
  </si>
  <si>
    <t>31° 37' 45.5"</t>
  </si>
  <si>
    <t>109° 40' 34.1"</t>
  </si>
  <si>
    <t>31° 43' 55.2"</t>
  </si>
  <si>
    <t>109° 41' 43"</t>
  </si>
  <si>
    <t>31° 50' 45.4"</t>
  </si>
  <si>
    <t>109° 41' 41.6"</t>
  </si>
  <si>
    <t>33° 8' 43"</t>
  </si>
  <si>
    <t>110° 50' 17.6"</t>
  </si>
  <si>
    <t>33° 8' 57.3"</t>
  </si>
  <si>
    <t>110° 49' 48"</t>
  </si>
  <si>
    <t>32° 43' 48.5"</t>
  </si>
  <si>
    <t>109° 6' 46.9"</t>
  </si>
  <si>
    <t>32° 43' 46.6"</t>
  </si>
  <si>
    <t>109° 5' 20.7"</t>
  </si>
  <si>
    <t>32° 47' 7.4"</t>
  </si>
  <si>
    <t>109° 9' 38.6"</t>
  </si>
  <si>
    <t>32° 51' 24.7"</t>
  </si>
  <si>
    <t>109° 10' 57.3"</t>
  </si>
  <si>
    <t>32° 56' 50.7"</t>
  </si>
  <si>
    <t>109° 13' 47.4"</t>
  </si>
  <si>
    <t>32° 34' 56.9"</t>
  </si>
  <si>
    <t>108° 51' 46"</t>
  </si>
  <si>
    <t>32° 39' 39.8"</t>
  </si>
  <si>
    <t>108° 54' 19.1"</t>
  </si>
  <si>
    <t>32° 49' 34"</t>
  </si>
  <si>
    <t>112° 53' 52.7"</t>
  </si>
  <si>
    <t>32° 52' 55"</t>
  </si>
  <si>
    <t>112° 43' 47.7"</t>
  </si>
  <si>
    <t>32° 54' 50.8"</t>
  </si>
  <si>
    <t>112° 37' 21.4"</t>
  </si>
  <si>
    <t>32° 56' 5.4"</t>
  </si>
  <si>
    <t>112° 31' 49.5"</t>
  </si>
  <si>
    <t>32° 58' 12.7"</t>
  </si>
  <si>
    <t>112° 34' 52.9"</t>
  </si>
  <si>
    <t>33° 0' 46.1"</t>
  </si>
  <si>
    <t>112° 36' 13.5"</t>
  </si>
  <si>
    <t>32° 59' 19.8"</t>
  </si>
  <si>
    <t>112° 53' 32.5"</t>
  </si>
  <si>
    <t>33° 1' 39.6"</t>
  </si>
  <si>
    <t>112° 58' 22.4"</t>
  </si>
  <si>
    <t>33° 6' 3.9"</t>
  </si>
  <si>
    <t>112° 40' 29"</t>
  </si>
  <si>
    <t>33° 13' 35.9"</t>
  </si>
  <si>
    <t>112° 38' 33.2"</t>
  </si>
  <si>
    <t>33° 11' 47"</t>
  </si>
  <si>
    <t>112° 45' 8.7"</t>
  </si>
  <si>
    <t>33° 12' 50.4"</t>
  </si>
  <si>
    <t>112° 41' 3.5"</t>
  </si>
  <si>
    <t>32° 54' 20.9"</t>
  </si>
  <si>
    <t>112° 58' 56.3"</t>
  </si>
  <si>
    <t>36° 29' 7.8"</t>
  </si>
  <si>
    <t>113° 50' 57"</t>
  </si>
  <si>
    <t>36° 36' 19"</t>
  </si>
  <si>
    <t>33° 20' 3.4"</t>
  </si>
  <si>
    <t>113° 2' 23.6"</t>
  </si>
  <si>
    <t>33° 17' 51.6"</t>
  </si>
  <si>
    <t>113° 4' 16.5"</t>
  </si>
  <si>
    <t>33° 21' 47.13"</t>
  </si>
  <si>
    <t>113° 7' 28.83"</t>
  </si>
  <si>
    <t>33° 22' 18.8"</t>
  </si>
  <si>
    <t>113° 5' 1.2"</t>
  </si>
  <si>
    <t>33° 20' 41.2"</t>
  </si>
  <si>
    <t>113° 13' 11.4"</t>
  </si>
  <si>
    <t>33° 24' 50.1"</t>
  </si>
  <si>
    <t>113° 7' 34.8"</t>
  </si>
  <si>
    <t>33° 28' 17.9"</t>
  </si>
  <si>
    <t>113° 9' 38.5"</t>
  </si>
  <si>
    <t>33° 28' 17.7"</t>
  </si>
  <si>
    <t>113° 10' 10.5"</t>
  </si>
  <si>
    <t>33° 26' 57.6"</t>
  </si>
  <si>
    <t>113° 10' 36.7"</t>
  </si>
  <si>
    <t>33° 27' 42.5"</t>
  </si>
  <si>
    <t>113° 12' 15.1"</t>
  </si>
  <si>
    <t>33° 32' 12.5"</t>
  </si>
  <si>
    <t>113° 13' 17.7"</t>
  </si>
  <si>
    <t>33° 30' 28.5"</t>
  </si>
  <si>
    <t>113° 9' 8.1"</t>
  </si>
  <si>
    <t>33° 30' 38.2"</t>
  </si>
  <si>
    <t>113° 18' 19.5"</t>
  </si>
  <si>
    <t>33° 33' 0.35"</t>
  </si>
  <si>
    <t>113° 18' 27.92"</t>
  </si>
  <si>
    <t>33° 33' 5.2"</t>
  </si>
  <si>
    <t>113° 10' 41.6"</t>
  </si>
  <si>
    <t>33° 34' 27"</t>
  </si>
  <si>
    <t>113° 35' 49.3"</t>
  </si>
  <si>
    <t>33° 37' 57.7"</t>
  </si>
  <si>
    <t>113° 21' 4.4"</t>
  </si>
  <si>
    <t>33° 39' 56.5"</t>
  </si>
  <si>
    <t>113° 12' 59.1"</t>
  </si>
  <si>
    <t>33° 43' 18.9"</t>
  </si>
  <si>
    <t>113° 30' 27.4"</t>
  </si>
  <si>
    <t>33° 24' 49"</t>
  </si>
  <si>
    <t>113° 8' 6.7"</t>
  </si>
  <si>
    <t>35° 35' 48.8"</t>
  </si>
  <si>
    <t>114° 6' 47.8"</t>
  </si>
  <si>
    <t>35° 28' 16.4"</t>
  </si>
  <si>
    <t>113° 58' 33"</t>
  </si>
  <si>
    <t>35° 19' 8.5"</t>
  </si>
  <si>
    <t>113° 58' 25.8"</t>
  </si>
  <si>
    <t>35° 20' 52.7"</t>
  </si>
  <si>
    <t>113° 55' 18.2"</t>
  </si>
  <si>
    <t>35° 21' 6.61"</t>
  </si>
  <si>
    <t>113° 50' 1.31"</t>
  </si>
  <si>
    <t>35° 15' 52.97"</t>
  </si>
  <si>
    <t>113° 59' 6.94"</t>
  </si>
  <si>
    <t>35° 31' 2.1"</t>
  </si>
  <si>
    <t>113° 55' 2.4"</t>
  </si>
  <si>
    <t>35° 31' 9.5"</t>
  </si>
  <si>
    <t>114° 2' 4.4"</t>
  </si>
  <si>
    <t>35° 36' 12.6"</t>
  </si>
  <si>
    <t>114° 3' 39.3"</t>
  </si>
  <si>
    <t>35° 40' 35"</t>
  </si>
  <si>
    <t>114° 11' 6"</t>
  </si>
  <si>
    <t>35° 41' 27.6"</t>
  </si>
  <si>
    <t>113° 59' 53.9"</t>
  </si>
  <si>
    <t>35° 42' 38.6"</t>
  </si>
  <si>
    <t>114° 4' 19"</t>
  </si>
  <si>
    <t>35° 24' 0.9"</t>
  </si>
  <si>
    <t>113° 52' 13.4"</t>
  </si>
  <si>
    <t>35° 25' 26.12"</t>
  </si>
  <si>
    <t>113° 45' 49.5"</t>
  </si>
  <si>
    <t>35° 25' 58.78"</t>
  </si>
  <si>
    <t>113° 46' 18.93"</t>
  </si>
  <si>
    <t>35° 29' 10.8"</t>
  </si>
  <si>
    <t>113° 55' 20.9"</t>
  </si>
  <si>
    <t>35° 45' 50.6"</t>
  </si>
  <si>
    <t>114° 8' 55.8"</t>
  </si>
  <si>
    <t>35° 29' 50.9"</t>
  </si>
  <si>
    <t>113° 49' 39"</t>
  </si>
  <si>
    <t>35° 45' 50.74"</t>
  </si>
  <si>
    <t>114° 8' 54.6"</t>
  </si>
  <si>
    <t>35° 26' 23.6"</t>
  </si>
  <si>
    <t>113° 56' 46.5"</t>
  </si>
  <si>
    <t>35° 47' 33.5"</t>
  </si>
  <si>
    <t>114° 9' 33.4"</t>
  </si>
  <si>
    <t>35° 52' 31.4"</t>
  </si>
  <si>
    <t>114° 10' 16.3"</t>
  </si>
  <si>
    <t>36° 45' 33.7"</t>
  </si>
  <si>
    <t>112° 31' 56.5"</t>
  </si>
  <si>
    <t>36° 46' 28.6"</t>
  </si>
  <si>
    <t>112° 26' 4.5"</t>
  </si>
  <si>
    <t>36° 54' 3.6"</t>
  </si>
  <si>
    <t>112° 45' 25.8"</t>
  </si>
  <si>
    <t>34° 58' 23.3"</t>
  </si>
  <si>
    <t>114° 32' 20.8"</t>
  </si>
  <si>
    <t>34° 50' 21.54"</t>
  </si>
  <si>
    <t>110° 11' 11.04"</t>
  </si>
  <si>
    <t>34° 56' 32.2"</t>
  </si>
  <si>
    <t>110° 17' 21.6"</t>
  </si>
  <si>
    <t>34° 54' 51.8"</t>
  </si>
  <si>
    <t>110° 24' 53.4"</t>
  </si>
  <si>
    <t>34° 6' 19"</t>
  </si>
  <si>
    <t>109° 55' 4.1"</t>
  </si>
  <si>
    <t>34° 6' 18.6"</t>
  </si>
  <si>
    <t>109° 55' 3.8"</t>
  </si>
  <si>
    <t>34° 6' 37.2"</t>
  </si>
  <si>
    <t>109° 54' 14.8"</t>
  </si>
  <si>
    <t>34° 0' 6.6"</t>
  </si>
  <si>
    <t>109° 8' 59.6"</t>
  </si>
  <si>
    <t>34° 1' 35"</t>
  </si>
  <si>
    <t>109° 26' 59.9"</t>
  </si>
  <si>
    <t>34° 14' 29.5"</t>
  </si>
  <si>
    <t>110° 2' 53"</t>
  </si>
  <si>
    <t>34° 6' 51.3"</t>
  </si>
  <si>
    <t>109° 54' 33.7"</t>
  </si>
  <si>
    <t>34° 7' 52.1"</t>
  </si>
  <si>
    <t>109° 58' 16.5"</t>
  </si>
  <si>
    <t>34° 8' 8.6"</t>
  </si>
  <si>
    <t>109° 16' 49.3"</t>
  </si>
  <si>
    <t>34° 8' 29.6"</t>
  </si>
  <si>
    <t>109° 57' 53.2"</t>
  </si>
  <si>
    <t>34° 8' 33.1"</t>
  </si>
  <si>
    <t>109° 58' 12.5"</t>
  </si>
  <si>
    <t>34° 9' 30.1"</t>
  </si>
  <si>
    <t>109° 58' 13"</t>
  </si>
  <si>
    <t>34° 9' 48.3"</t>
  </si>
  <si>
    <t>109° 59' 25.9"</t>
  </si>
  <si>
    <t>34° 9' 57.5"</t>
  </si>
  <si>
    <t>109° 59' 30.7"</t>
  </si>
  <si>
    <t>34° 20' 5.8"</t>
  </si>
  <si>
    <t>109° 47' 8.4"</t>
  </si>
  <si>
    <t>34° 20' 18.53"</t>
  </si>
  <si>
    <t>109° 22' 2.42"</t>
  </si>
  <si>
    <t>34° 20' 33.4"</t>
  </si>
  <si>
    <t>109° 17' 37.6"</t>
  </si>
  <si>
    <t>34° 20' 47.46"</t>
  </si>
  <si>
    <t>109° 43' 54.56"</t>
  </si>
  <si>
    <t>34° 15' 15.7"</t>
  </si>
  <si>
    <t>109° 41' 24.5"</t>
  </si>
  <si>
    <t>34° 25' 10.7"</t>
  </si>
  <si>
    <t>109° 37' 24.5"</t>
  </si>
  <si>
    <t>34° 25' 47.3"</t>
  </si>
  <si>
    <t>109° 25' 2.3"</t>
  </si>
  <si>
    <t>34° 26' 22.9"</t>
  </si>
  <si>
    <t>109° 38' 29"</t>
  </si>
  <si>
    <t>34° 21' 22.3"</t>
  </si>
  <si>
    <t>110° 17' 33.1"</t>
  </si>
  <si>
    <t>34° 30' 9.5"</t>
  </si>
  <si>
    <t>110° 4' 35.5"</t>
  </si>
  <si>
    <t>34° 30' 15.1"</t>
  </si>
  <si>
    <t>109° 23' 47.7"</t>
  </si>
  <si>
    <t>34° 28' 10.6"</t>
  </si>
  <si>
    <t>110° 6' 12.6"</t>
  </si>
  <si>
    <t>34° 31' 50.4"</t>
  </si>
  <si>
    <t>110° 6' 20.7"</t>
  </si>
  <si>
    <t>34° 32' 2.6"</t>
  </si>
  <si>
    <t>109° 27' 47.7"</t>
  </si>
  <si>
    <t>34° 36' 36.2"</t>
  </si>
  <si>
    <t>109° 37' 52.4"</t>
  </si>
  <si>
    <t>34° 36' 55.6"</t>
  </si>
  <si>
    <t>111° 11' 13"</t>
  </si>
  <si>
    <t>34° 40' 58"</t>
  </si>
  <si>
    <t>111° 3' 31.2"</t>
  </si>
  <si>
    <t>34° 46' 44.9"</t>
  </si>
  <si>
    <t>110° 2' 41.6"</t>
  </si>
  <si>
    <t>34° 53' 12.36"</t>
  </si>
  <si>
    <t>110° 6' 24.96"</t>
  </si>
  <si>
    <t>34° 58' 49.3"</t>
  </si>
  <si>
    <t>109° 47' 49.8"</t>
  </si>
  <si>
    <t>34° 58' 55.5"</t>
  </si>
  <si>
    <t>109° 56' 37.4"</t>
  </si>
  <si>
    <t>35° 0' 0.6"</t>
  </si>
  <si>
    <t>110° 20' 19.6"</t>
  </si>
  <si>
    <t>34° 57' 49.6"</t>
  </si>
  <si>
    <t>110° 48' 28.2"</t>
  </si>
  <si>
    <t>35° 7' 5.5"</t>
  </si>
  <si>
    <t>111° 1' 46.5"</t>
  </si>
  <si>
    <t>35° 7' 16.3"</t>
  </si>
  <si>
    <t>111° 35' 44.8"</t>
  </si>
  <si>
    <t>35° 8' 44.2"</t>
  </si>
  <si>
    <t>110° 54' 1.27"</t>
  </si>
  <si>
    <t>35° 3' 38.4"</t>
  </si>
  <si>
    <t>109° 38' 47.5"</t>
  </si>
  <si>
    <t>35° 4' 15.2"</t>
  </si>
  <si>
    <t>110° 41' 40.9"</t>
  </si>
  <si>
    <t>35° 4' 47.6"</t>
  </si>
  <si>
    <t>110° 50' 21.8"</t>
  </si>
  <si>
    <t>35° 4' 54.6"</t>
  </si>
  <si>
    <t>111° 36' 12.77"</t>
  </si>
  <si>
    <t>35° 9' 24.2"</t>
  </si>
  <si>
    <t>111° 44' 0.7"</t>
  </si>
  <si>
    <t>35° 11' 48.6"</t>
  </si>
  <si>
    <t>109° 26' 8.6"</t>
  </si>
  <si>
    <t>35° 12' 14.11"</t>
  </si>
  <si>
    <t>111° 27' 29.83"</t>
  </si>
  <si>
    <t>35° 12' 28.2"</t>
  </si>
  <si>
    <t>109° 20' 9.3"</t>
  </si>
  <si>
    <t>35° 14' 41.6"</t>
  </si>
  <si>
    <t>111° 41' 0.1"</t>
  </si>
  <si>
    <t>35° 15' 22.2"</t>
  </si>
  <si>
    <t>111° 44' 38"</t>
  </si>
  <si>
    <t>35° 15' 51"</t>
  </si>
  <si>
    <t>111° 43' 47.4"</t>
  </si>
  <si>
    <t>35° 15' 56.9"</t>
  </si>
  <si>
    <t>111° 43' 4.8"</t>
  </si>
  <si>
    <t>35° 16' 22.5"</t>
  </si>
  <si>
    <t>111° 43' 31.4"</t>
  </si>
  <si>
    <t>35° 34' 10.98"</t>
  </si>
  <si>
    <t>111° 28' 45.95"</t>
  </si>
  <si>
    <t>35° 21' 19.1"</t>
  </si>
  <si>
    <t>109° 3' 16.79"</t>
  </si>
  <si>
    <t>35° 22' 14.71"</t>
  </si>
  <si>
    <t>111° 32' 46.42"</t>
  </si>
  <si>
    <t>35° 4' 54.54"</t>
  </si>
  <si>
    <t>111° 36' 13.34"</t>
  </si>
  <si>
    <t>34° 23' 55.9"</t>
  </si>
  <si>
    <t>110° 32' 56.1"</t>
  </si>
  <si>
    <t>34° 8' 27.8"</t>
  </si>
  <si>
    <t>109° 57' 17.8"</t>
  </si>
  <si>
    <t>34° 39' 45.3"</t>
  </si>
  <si>
    <t>110° 27' 53.7"</t>
  </si>
  <si>
    <t>34° 49' 28.8"</t>
  </si>
  <si>
    <t>109° 51' 51.8"</t>
  </si>
  <si>
    <t>35° 8' 46.05"</t>
  </si>
  <si>
    <t>111° 38' 14.43"</t>
  </si>
  <si>
    <t>34° 53' 33.47"</t>
  </si>
  <si>
    <t>109° 47' 44.28"</t>
  </si>
  <si>
    <t>34° 38' 15.58"</t>
  </si>
  <si>
    <t>109° 55' 4.06"</t>
  </si>
  <si>
    <t>34° 9' 41.4"</t>
  </si>
  <si>
    <t>109° 58' 56.1"</t>
  </si>
  <si>
    <t>34° 8' 59"</t>
  </si>
  <si>
    <t>109° 57' 37.1"</t>
  </si>
  <si>
    <t>34° 8' 20.2"</t>
  </si>
  <si>
    <t>109° 58' 24.4"</t>
  </si>
  <si>
    <t>34° 9' 0.5"</t>
  </si>
  <si>
    <t>109° 59' 16.5"</t>
  </si>
  <si>
    <t>34° 7' 8.9"</t>
  </si>
  <si>
    <t>109° 57' 19.7"</t>
  </si>
  <si>
    <t>34° 6' 13.4"</t>
  </si>
  <si>
    <t>109° 54' 45.2"</t>
  </si>
  <si>
    <t>34° 6' 10.1"</t>
  </si>
  <si>
    <t>109° 54' 39.2"</t>
  </si>
  <si>
    <t>34° 6' 13.5"</t>
  </si>
  <si>
    <t>109° 53' 41.5"</t>
  </si>
  <si>
    <t>34° 6' 11.6"</t>
  </si>
  <si>
    <t>109° 53' 37.9"</t>
  </si>
  <si>
    <t>34° 6' 51.2"</t>
  </si>
  <si>
    <t>109° 54' 39.1"</t>
  </si>
  <si>
    <t>34° 6' 30"</t>
  </si>
  <si>
    <t>109° 54' 13"</t>
  </si>
  <si>
    <t>34° 6' 29.9"</t>
  </si>
  <si>
    <t>109° 53' 0.5"</t>
  </si>
  <si>
    <t>34° 6' 28.1"</t>
  </si>
  <si>
    <t>109° 52' 52.9"</t>
  </si>
  <si>
    <t>34° 6' 55.3"</t>
  </si>
  <si>
    <t>109° 51' 59.2"</t>
  </si>
  <si>
    <t>34° 7' 21.8"</t>
  </si>
  <si>
    <t>109° 56' 18.5"</t>
  </si>
  <si>
    <t>34° 9' 2.7"</t>
  </si>
  <si>
    <t>109° 58' 26.5"</t>
  </si>
  <si>
    <t>32° 27' 27.2"</t>
  </si>
  <si>
    <t>112° 50' 20.3"</t>
  </si>
  <si>
    <t>32° 40' 14.1"</t>
  </si>
  <si>
    <t>114° 12' 35.2"</t>
  </si>
  <si>
    <t>32° 40' 37.5"</t>
  </si>
  <si>
    <t>113° 57' 2.4"</t>
  </si>
  <si>
    <t>32° 41' 34.7"</t>
  </si>
  <si>
    <t>114° 1' 16.7"</t>
  </si>
  <si>
    <t>32° 42' 43.5"</t>
  </si>
  <si>
    <t>114° 1' 6.6"</t>
  </si>
  <si>
    <t>32° 44' 41.4"</t>
  </si>
  <si>
    <t>113° 47' 54.8"</t>
  </si>
  <si>
    <t>32° 46' 27.8"</t>
  </si>
  <si>
    <t>113° 14' 53.2"</t>
  </si>
  <si>
    <t>32° 49' 29.2"</t>
  </si>
  <si>
    <t>113° 47' 54.9"</t>
  </si>
  <si>
    <t>32° 48' 38.8"</t>
  </si>
  <si>
    <t>113° 35' 31.6"</t>
  </si>
  <si>
    <t>32° 51' 15.4"</t>
  </si>
  <si>
    <t>113° 47' 20.5"</t>
  </si>
  <si>
    <t>32° 51' 46.7"</t>
  </si>
  <si>
    <t>114° 20' 7.4"</t>
  </si>
  <si>
    <t>32° 53' 53.6"</t>
  </si>
  <si>
    <t>113° 32' 17.7"</t>
  </si>
  <si>
    <t>32° 53' 57.2"</t>
  </si>
  <si>
    <t>113° 21' 41.6"</t>
  </si>
  <si>
    <t>32° 53' 0.5"</t>
  </si>
  <si>
    <t>113° 42' 26.9"</t>
  </si>
  <si>
    <t>32° 53' 1.2"</t>
  </si>
  <si>
    <t>113° 45' 52"</t>
  </si>
  <si>
    <t>32° 54' 19.8"</t>
  </si>
  <si>
    <t>113° 6' 4.9"</t>
  </si>
  <si>
    <t>32° 58' 48.1"</t>
  </si>
  <si>
    <t>114° 15' 59.7"</t>
  </si>
  <si>
    <t>33° 2' 39.1"</t>
  </si>
  <si>
    <t>113° 23' 28.5"</t>
  </si>
  <si>
    <t>33° 1' 44.3"</t>
  </si>
  <si>
    <t>113° 14' 11.3"</t>
  </si>
  <si>
    <t>33° 4' 23.5"</t>
  </si>
  <si>
    <t>113° 16' 47.1"</t>
  </si>
  <si>
    <t>33° 8' 23.8"</t>
  </si>
  <si>
    <t>113° 19' 22.6"</t>
  </si>
  <si>
    <t>33° 5' 15.7"</t>
  </si>
  <si>
    <t>113° 23' 15.4"</t>
  </si>
  <si>
    <t>33° 7' 0.3"</t>
  </si>
  <si>
    <t>113° 15' 46.5"</t>
  </si>
  <si>
    <t>33° 7' 26.67"</t>
  </si>
  <si>
    <t>113° 25' 56.91"</t>
  </si>
  <si>
    <t>33° 20' 21.6"</t>
  </si>
  <si>
    <t>113° 28' 56.3"</t>
  </si>
  <si>
    <t>32° 44' 14.9"</t>
  </si>
  <si>
    <t>113° 57' 11.8"</t>
  </si>
  <si>
    <t>32° 45' 24.7"</t>
  </si>
  <si>
    <t>110° 53' 46.5"</t>
  </si>
  <si>
    <t>32° 8' 36.9"</t>
  </si>
  <si>
    <t>110° 17' 23.8"</t>
  </si>
  <si>
    <t>32° 9' 2.74"</t>
  </si>
  <si>
    <t>110° 17' 53.34"</t>
  </si>
  <si>
    <t>32° 11' 56.7"</t>
  </si>
  <si>
    <t>110° 14' 33.3"</t>
  </si>
  <si>
    <t>32° 20' 0.3"</t>
  </si>
  <si>
    <t>110° 28' 34.6"</t>
  </si>
  <si>
    <t>32° 22' 52.3"</t>
  </si>
  <si>
    <t>110° 26' 56.1"</t>
  </si>
  <si>
    <t>32° 29' 24.2"</t>
  </si>
  <si>
    <t>110° 29' 46"</t>
  </si>
  <si>
    <t>32° 36' 44.8"</t>
  </si>
  <si>
    <t>110° 46' 24.1"</t>
  </si>
  <si>
    <t>32° 40' 54"</t>
  </si>
  <si>
    <t>110° 36' 24.1"</t>
  </si>
  <si>
    <t>32° 42' 11.1"</t>
  </si>
  <si>
    <t>110° 39' 32.5"</t>
  </si>
  <si>
    <t>32° 44' 14.2"</t>
  </si>
  <si>
    <t>110° 35' 10.1"</t>
  </si>
  <si>
    <t>32° 55' 26.8"</t>
  </si>
  <si>
    <t>110° 44' 26.2"</t>
  </si>
  <si>
    <t>32° 58' 23"</t>
  </si>
  <si>
    <t>110° 46' 32.9"</t>
  </si>
  <si>
    <t>32° 17' 14.3"</t>
  </si>
  <si>
    <t>110° 22' 1.7"</t>
  </si>
  <si>
    <t>33° 44' 50"</t>
  </si>
  <si>
    <t>113° 37' 2.6"</t>
  </si>
  <si>
    <t>33° 44' 7.2"</t>
  </si>
  <si>
    <t>113° 31' 32.5"</t>
  </si>
  <si>
    <t>33° 49' 55"</t>
  </si>
  <si>
    <t>113° 36' 52.8"</t>
  </si>
  <si>
    <t>33° 50' 53.6"</t>
  </si>
  <si>
    <t>113° 32' 49.1"</t>
  </si>
  <si>
    <t>33° 47' 25.01"</t>
  </si>
  <si>
    <t>113° 33' 39.31"</t>
  </si>
  <si>
    <t>33° 48' 17.72"</t>
  </si>
  <si>
    <t>113° 34' 56.6"</t>
  </si>
  <si>
    <t>33° 48' 28"</t>
  </si>
  <si>
    <t>113° 33' 58.3"</t>
  </si>
  <si>
    <t>33° 48' 31.5"</t>
  </si>
  <si>
    <t>113° 31' 22.1"</t>
  </si>
  <si>
    <t>33° 53' 32.07"</t>
  </si>
  <si>
    <t>113° 25' 8.41"</t>
  </si>
  <si>
    <t>33° 54' 49.3"</t>
  </si>
  <si>
    <t>113° 12' 6.4"</t>
  </si>
  <si>
    <t>33° 52' 11.6"</t>
  </si>
  <si>
    <t>113° 30' 17.9"</t>
  </si>
  <si>
    <t>33° 57' 26.1"</t>
  </si>
  <si>
    <t>113° 4' 49.4"</t>
  </si>
  <si>
    <t>33° 57' 40.8"</t>
  </si>
  <si>
    <t>113° 25' 13.8"</t>
  </si>
  <si>
    <t>33° 59' 55.1"</t>
  </si>
  <si>
    <t>112° 59' 31.1"</t>
  </si>
  <si>
    <t>34° 0' 3.3"</t>
  </si>
  <si>
    <t>113° 15' 44.5"</t>
  </si>
  <si>
    <t>33° 55' 32.7"</t>
  </si>
  <si>
    <t>113° 23' 27.9"</t>
  </si>
  <si>
    <t>33° 55' 42.9"</t>
  </si>
  <si>
    <t>113° 6' 23.8"</t>
  </si>
  <si>
    <t>33° 56' 34.3"</t>
  </si>
  <si>
    <t>113° 19' 56.8"</t>
  </si>
  <si>
    <t>33° 56' 35.3"</t>
  </si>
  <si>
    <t>113° 11' 5.9"</t>
  </si>
  <si>
    <t>33° 56' 36.2"</t>
  </si>
  <si>
    <t>113° 0' 30.4"</t>
  </si>
  <si>
    <t>34° 0' 5.1"</t>
  </si>
  <si>
    <t>113° 10' 15.4"</t>
  </si>
  <si>
    <t>33° 54' 5.7"</t>
  </si>
  <si>
    <t>113° 17' 50.9"</t>
  </si>
  <si>
    <t>35° 58' 55.2"</t>
  </si>
  <si>
    <t>114° 4' 33.92"</t>
  </si>
  <si>
    <t>36° 0' 16.5"</t>
  </si>
  <si>
    <t>114° 2' 10.2"</t>
  </si>
  <si>
    <t>33° 49' 53.8"</t>
  </si>
  <si>
    <t>109° 8' 45.4"</t>
  </si>
  <si>
    <t>33° 51' 45"</t>
  </si>
  <si>
    <t>109° 8' 28.9"</t>
  </si>
  <si>
    <t>33° 49' 28.1"</t>
  </si>
  <si>
    <t>109° 7' 54.7"</t>
  </si>
  <si>
    <t>33° 49' 36.2"</t>
  </si>
  <si>
    <t>109° 5' 53.4"</t>
  </si>
  <si>
    <t>33° 49' 30.6"</t>
  </si>
  <si>
    <t>109° 4' 47.2"</t>
  </si>
  <si>
    <t>36° 57' 22.7"</t>
  </si>
  <si>
    <t>111° 30' 26.5"</t>
  </si>
  <si>
    <t>36° 59' 40.69"</t>
  </si>
  <si>
    <t>111° 29' 24.3"</t>
  </si>
  <si>
    <t>37° 0' 5.55"</t>
  </si>
  <si>
    <t>111° 30' 5.16"</t>
  </si>
  <si>
    <t>34° 8' 37.3"</t>
  </si>
  <si>
    <t>114° 17' 0.6"</t>
  </si>
  <si>
    <t>33° 31' 21.6"</t>
  </si>
  <si>
    <t>114° 6' 57"</t>
  </si>
  <si>
    <t>33° 34' 46.6"</t>
  </si>
  <si>
    <t>114° 14' 44.8"</t>
  </si>
  <si>
    <t>35° 27' 47.09"</t>
  </si>
  <si>
    <t>113° 35' 37.59"</t>
  </si>
  <si>
    <t>35° 28' 25.38"</t>
  </si>
  <si>
    <t>113° 7' 0.75"</t>
  </si>
  <si>
    <t>33° 51' 44.1"</t>
  </si>
  <si>
    <t>111° 56' 11.6"</t>
  </si>
  <si>
    <t>33° 50' 34.59"</t>
  </si>
  <si>
    <t>111° 56' 31.89"</t>
  </si>
  <si>
    <t>33° 50' 51.7"</t>
  </si>
  <si>
    <t>111° 56' 47.3"</t>
  </si>
  <si>
    <t>33° 47' 17.2"</t>
  </si>
  <si>
    <t>111° 54' 23.3"</t>
  </si>
  <si>
    <t>33° 48' 50.4"</t>
  </si>
  <si>
    <t>111° 53' 23.9"</t>
  </si>
  <si>
    <t>33° 48' 51.2"</t>
  </si>
  <si>
    <t>111° 52' 21.1"</t>
  </si>
  <si>
    <t>33° 51' 8.6"</t>
  </si>
  <si>
    <t>111° 55' 20"</t>
  </si>
  <si>
    <t>33° 48' 23.47"</t>
  </si>
  <si>
    <t>111° 51' 52.03"</t>
  </si>
  <si>
    <t>33° 21' 26.1"</t>
  </si>
  <si>
    <t>111° 52' 1.2"</t>
  </si>
  <si>
    <t>33° 7' 55.4"</t>
  </si>
  <si>
    <t>111° 24' 17.5"</t>
  </si>
  <si>
    <t>33° 7' 57.9"</t>
  </si>
  <si>
    <t>111° 26' 35.3"</t>
  </si>
  <si>
    <t>33° 7' 55.7"</t>
  </si>
  <si>
    <t>111° 30' 0.3"</t>
  </si>
  <si>
    <t>33° 8' 45.8"</t>
  </si>
  <si>
    <t>111° 29' 27.8"</t>
  </si>
  <si>
    <t>33° 9' 16.5"</t>
  </si>
  <si>
    <t>111° 26' 20"</t>
  </si>
  <si>
    <t>33° 5' 46.7"</t>
  </si>
  <si>
    <t>111° 27' 47.3"</t>
  </si>
  <si>
    <t>33° 6' 15.1"</t>
  </si>
  <si>
    <t>111° 30' 24.1"</t>
  </si>
  <si>
    <t>33° 7' 5.3"</t>
  </si>
  <si>
    <t>111° 26' 29"</t>
  </si>
  <si>
    <t>33° 13' 12.5"</t>
  </si>
  <si>
    <t>111° 35' 3.3"</t>
  </si>
  <si>
    <t>33° 13' 23.8"</t>
  </si>
  <si>
    <t>111° 37' 0.5"</t>
  </si>
  <si>
    <t>33° 13' 31.3"</t>
  </si>
  <si>
    <t>111° 30' 10.5"</t>
  </si>
  <si>
    <t>33° 9' 59.9"</t>
  </si>
  <si>
    <t>111° 31' 59"</t>
  </si>
  <si>
    <t>33° 10' 33.4"</t>
  </si>
  <si>
    <t>111° 28' 27.2"</t>
  </si>
  <si>
    <t>33° 10' 36.7"</t>
  </si>
  <si>
    <t>111° 32' 42.7"</t>
  </si>
  <si>
    <t>33° 10' 40.5"</t>
  </si>
  <si>
    <t>111° 25' 43.1"</t>
  </si>
  <si>
    <t>33° 11' 26.7"</t>
  </si>
  <si>
    <t>111° 31' 7.2"</t>
  </si>
  <si>
    <t>33° 12' 18.8"</t>
  </si>
  <si>
    <t>111° 32' 29.8"</t>
  </si>
  <si>
    <t>33° 12' 23.8"</t>
  </si>
  <si>
    <t>111° 40' 37.2"</t>
  </si>
  <si>
    <t>33° 12' 40.5"</t>
  </si>
  <si>
    <t>111° 22' 33.5"</t>
  </si>
  <si>
    <t>33° 12' 44.8"</t>
  </si>
  <si>
    <t>111° 31' 42.2"</t>
  </si>
  <si>
    <t>33° 16' 39.4"</t>
  </si>
  <si>
    <t>111° 9' 6.3"</t>
  </si>
  <si>
    <t>33° 17' 6.6"</t>
  </si>
  <si>
    <t>111° 30' 37.67"</t>
  </si>
  <si>
    <t>33° 17' 13.9"</t>
  </si>
  <si>
    <t>111° 46' 20.4"</t>
  </si>
  <si>
    <t>33° 14' 39.6"</t>
  </si>
  <si>
    <t>111° 19' 22.9"</t>
  </si>
  <si>
    <t>33° 14' 46.68"</t>
  </si>
  <si>
    <t>111° 38' 0.58"</t>
  </si>
  <si>
    <t>33° 14' 55.9"</t>
  </si>
  <si>
    <t>111° 39' 4.4"</t>
  </si>
  <si>
    <t>33° 15' 19.9"</t>
  </si>
  <si>
    <t>111° 46' 51.1"</t>
  </si>
  <si>
    <t>33° 15' 33"</t>
  </si>
  <si>
    <t>111° 20' 6.6"</t>
  </si>
  <si>
    <t>33° 15' 48.3"</t>
  </si>
  <si>
    <t>111° 37' 32"</t>
  </si>
  <si>
    <t>33° 15' 49.5"</t>
  </si>
  <si>
    <t>111° 33' 46.7"</t>
  </si>
  <si>
    <t>33° 19' 53.1"</t>
  </si>
  <si>
    <t>111° 31' 51.4"</t>
  </si>
  <si>
    <t>33° 20' 7.13"</t>
  </si>
  <si>
    <t>111° 49' 56.92"</t>
  </si>
  <si>
    <t>33° 20' 18.8"</t>
  </si>
  <si>
    <t>111° 51' 30.6"</t>
  </si>
  <si>
    <t>33° 17' 33.5"</t>
  </si>
  <si>
    <t>111° 43' 44.7"</t>
  </si>
  <si>
    <t>33° 17' 57.17"</t>
  </si>
  <si>
    <t>111° 48' 31.15"</t>
  </si>
  <si>
    <t>33° 18' 3.1"</t>
  </si>
  <si>
    <t>111° 17' 27.1"</t>
  </si>
  <si>
    <t>33° 18' 9.6"</t>
  </si>
  <si>
    <t>111° 13' 45.7"</t>
  </si>
  <si>
    <t>33° 18' 44.79"</t>
  </si>
  <si>
    <t>111° 58' 15.19"</t>
  </si>
  <si>
    <t>33° 18' 51.1"</t>
  </si>
  <si>
    <t>111° 33' 49.1"</t>
  </si>
  <si>
    <t>33° 20' 57.4"</t>
  </si>
  <si>
    <t>111° 48' 38.3"</t>
  </si>
  <si>
    <t>33° 21' 23.2"</t>
  </si>
  <si>
    <t>111° 58' 13.6"</t>
  </si>
  <si>
    <t>33° 21' 25.6"</t>
  </si>
  <si>
    <t>111° 49' 26.1"</t>
  </si>
  <si>
    <t>33° 23' 32.8"</t>
  </si>
  <si>
    <t>111° 33' 35.4"</t>
  </si>
  <si>
    <t>33° 23' 36.38"</t>
  </si>
  <si>
    <t>111° 48' 18.29"</t>
  </si>
  <si>
    <t>33° 23' 47.7"</t>
  </si>
  <si>
    <t>111° 51' 23.9"</t>
  </si>
  <si>
    <t>33° 24' 1.5"</t>
  </si>
  <si>
    <t>111° 53' 3"</t>
  </si>
  <si>
    <t>33° 22' 40.3"</t>
  </si>
  <si>
    <t>111° 56' 38.4"</t>
  </si>
  <si>
    <t>33° 23' 7.7"</t>
  </si>
  <si>
    <t>111° 34' 54.23"</t>
  </si>
  <si>
    <t>33° 25' 6.3"</t>
  </si>
  <si>
    <t>111° 32' 11.3"</t>
  </si>
  <si>
    <t>33° 25' 6.8"</t>
  </si>
  <si>
    <t>111° 36' 10.6"</t>
  </si>
  <si>
    <t>33° 26' 14.4"</t>
  </si>
  <si>
    <t>111° 31' 5.9"</t>
  </si>
  <si>
    <t>33° 26' 11.76"</t>
  </si>
  <si>
    <t>111° 50' 42.69"</t>
  </si>
  <si>
    <t>33° 25' 48.8"</t>
  </si>
  <si>
    <t>111° 40' 28.7"</t>
  </si>
  <si>
    <t>33° 25' 49.17"</t>
  </si>
  <si>
    <t>111° 43' 26.2"</t>
  </si>
  <si>
    <t>33° 27' 5.92"</t>
  </si>
  <si>
    <t>111° 48' 27.26"</t>
  </si>
  <si>
    <t>33° 27' 45.4"</t>
  </si>
  <si>
    <t>111° 43' 5.4"</t>
  </si>
  <si>
    <t>33° 30' 8.1"</t>
  </si>
  <si>
    <t>111° 56' 2.9"</t>
  </si>
  <si>
    <t>33° 28' 44.6"</t>
  </si>
  <si>
    <t>111° 44' 45.8"</t>
  </si>
  <si>
    <t>33° 28' 55.51"</t>
  </si>
  <si>
    <t>111° 53' 58.42"</t>
  </si>
  <si>
    <t>33° 29' 3.29"</t>
  </si>
  <si>
    <t>111° 44' 16.6"</t>
  </si>
  <si>
    <t>33° 31' 26.8"</t>
  </si>
  <si>
    <t>111° 54' 52.3"</t>
  </si>
  <si>
    <t>33° 34' 36.9"</t>
  </si>
  <si>
    <t>111° 50' 20"</t>
  </si>
  <si>
    <t>33° 34' 47.72"</t>
  </si>
  <si>
    <t>111° 54' 28.57"</t>
  </si>
  <si>
    <t>33° 32' 49.77"</t>
  </si>
  <si>
    <t>111° 53' 57.18"</t>
  </si>
  <si>
    <t>33° 33' 49.2"</t>
  </si>
  <si>
    <t>111° 54' 40.7"</t>
  </si>
  <si>
    <t>33° 34' 26.1"</t>
  </si>
  <si>
    <t>111° 47' 53.8"</t>
  </si>
  <si>
    <t>33° 37' 54.2"</t>
  </si>
  <si>
    <t>111° 54' 27.3"</t>
  </si>
  <si>
    <t>33° 35' 45.1"</t>
  </si>
  <si>
    <t>111° 51' 9.4"</t>
  </si>
  <si>
    <t>33° 17' 34.65"</t>
  </si>
  <si>
    <t>111° 29' 35.86"</t>
  </si>
  <si>
    <t>33° 37' 5.2"</t>
  </si>
  <si>
    <t>111° 55' 21.24"</t>
  </si>
  <si>
    <t>33° 41' 48.59"</t>
  </si>
  <si>
    <t>111° 53' 39.74"</t>
  </si>
  <si>
    <t>33° 46' 42.69"</t>
  </si>
  <si>
    <t>111° 58' 29.82"</t>
  </si>
  <si>
    <t>33° 43' 58.54"</t>
  </si>
  <si>
    <t>111° 56' 34.51"</t>
  </si>
  <si>
    <t>33° 48' 4.7"</t>
  </si>
  <si>
    <t>111° 58' 6.4"</t>
  </si>
  <si>
    <t>33° 53' 50.4"</t>
  </si>
  <si>
    <t>112° 3' 52.8"</t>
  </si>
  <si>
    <t>33° 21' 2"</t>
  </si>
  <si>
    <t>111° 42' 44.5"</t>
  </si>
  <si>
    <t>33° 52' 17"</t>
  </si>
  <si>
    <t>112° 3' 45.7"</t>
  </si>
  <si>
    <t>33° 21' 27.4"</t>
  </si>
  <si>
    <t>111° 56' 13.2"</t>
  </si>
  <si>
    <t>33° 43' 34.1"</t>
  </si>
  <si>
    <t>112° 0' 38.4"</t>
  </si>
  <si>
    <t>33° 34' 46.9"</t>
  </si>
  <si>
    <t>33° 33' 10"</t>
  </si>
  <si>
    <t>111° 36' 24.6"</t>
  </si>
  <si>
    <t>33° 37' 44.7"</t>
  </si>
  <si>
    <t>111° 40' 33.4"</t>
  </si>
  <si>
    <t>33° 45' 1.4"</t>
  </si>
  <si>
    <t>111° 43' 4.1"</t>
  </si>
  <si>
    <t>33° 43' 37.4"</t>
  </si>
  <si>
    <t>111° 46' 7.1"</t>
  </si>
  <si>
    <t>33° 43' 55.7"</t>
  </si>
  <si>
    <t>111° 39' 52.3"</t>
  </si>
  <si>
    <t>33° 45' 38.9"</t>
  </si>
  <si>
    <t>111° 44' 52.9"</t>
  </si>
  <si>
    <t>33° 16' 39.7"</t>
  </si>
  <si>
    <t>112° 47' 4.1"</t>
  </si>
  <si>
    <t>33° 15' 17.4"</t>
  </si>
  <si>
    <t>112° 45' 49.6"</t>
  </si>
  <si>
    <t>33° 20' 0.9"</t>
  </si>
  <si>
    <t>112° 55' 22.2"</t>
  </si>
  <si>
    <t>33° 20' 0.5"</t>
  </si>
  <si>
    <t>112° 54' 35.9"</t>
  </si>
  <si>
    <t>33° 20' 14.1"</t>
  </si>
  <si>
    <t>112° 46' 48.8"</t>
  </si>
  <si>
    <t>33° 17' 47.1"</t>
  </si>
  <si>
    <t>112° 44' 51.9"</t>
  </si>
  <si>
    <t>33° 19' 8.1"</t>
  </si>
  <si>
    <t>112° 46' 1.1"</t>
  </si>
  <si>
    <t>33° 19' 8.6"</t>
  </si>
  <si>
    <t>112° 53' 33.1"</t>
  </si>
  <si>
    <t>33° 19' 8.5"</t>
  </si>
  <si>
    <t>112° 54' 6"</t>
  </si>
  <si>
    <t>33° 20' 53.2"</t>
  </si>
  <si>
    <t>112° 57' 9.8"</t>
  </si>
  <si>
    <t>33° 20' 53.5"</t>
  </si>
  <si>
    <t>112° 50' 0.1"</t>
  </si>
  <si>
    <t>33° 22' 38.3"</t>
  </si>
  <si>
    <t>112° 45' 19.9"</t>
  </si>
  <si>
    <t>33° 24' 16"</t>
  </si>
  <si>
    <t>112° 45' 44.2"</t>
  </si>
  <si>
    <t>33° 24' 26.1"</t>
  </si>
  <si>
    <t>112° 50' 14.8"</t>
  </si>
  <si>
    <t>33° 26' 33.6"</t>
  </si>
  <si>
    <t>112° 46' 59.3"</t>
  </si>
  <si>
    <t>33° 26' 47.68"</t>
  </si>
  <si>
    <t>112° 45' 45.08"</t>
  </si>
  <si>
    <t>33° 26' 46.7"</t>
  </si>
  <si>
    <t>112° 50' 43.9"</t>
  </si>
  <si>
    <t>33° 26' 53.9"</t>
  </si>
  <si>
    <t>112° 40' 38"</t>
  </si>
  <si>
    <t>33° 25' 35"</t>
  </si>
  <si>
    <t>112° 45' 44.4"</t>
  </si>
  <si>
    <t>33° 27' 52"</t>
  </si>
  <si>
    <t>112° 49' 24.9"</t>
  </si>
  <si>
    <t>112° 52' 32.7"</t>
  </si>
  <si>
    <t>33° 27' 44.3"</t>
  </si>
  <si>
    <t>112° 51' 54.4"</t>
  </si>
  <si>
    <t>33° 27' 46.04"</t>
  </si>
  <si>
    <t>112° 40' 43.55"</t>
  </si>
  <si>
    <t>33° 29' 38.2"</t>
  </si>
  <si>
    <t>112° 59' 49.9"</t>
  </si>
  <si>
    <t>33° 30' 5.6"</t>
  </si>
  <si>
    <t>112° 49' 25.6"</t>
  </si>
  <si>
    <t>33° 28' 58.3"</t>
  </si>
  <si>
    <t>112° 47' 6.6"</t>
  </si>
  <si>
    <t>33° 29' 33.4"</t>
  </si>
  <si>
    <t>112° 43' 25.3"</t>
  </si>
  <si>
    <t>33° 29' 34.5"</t>
  </si>
  <si>
    <t>112° 57' 27.7"</t>
  </si>
  <si>
    <t>33° 31' 45.6"</t>
  </si>
  <si>
    <t>112° 56' 8.8"</t>
  </si>
  <si>
    <t>33° 32' 16.4"</t>
  </si>
  <si>
    <t>112° 47' 57"</t>
  </si>
  <si>
    <t>33° 30' 28.7"</t>
  </si>
  <si>
    <t>112° 58' 14.3"</t>
  </si>
  <si>
    <t>33° 31' 22.4"</t>
  </si>
  <si>
    <t>112° 42' 41.4"</t>
  </si>
  <si>
    <t>33° 34' 30.8"</t>
  </si>
  <si>
    <t>112° 43' 46.3"</t>
  </si>
  <si>
    <t>33° 32' 55.5"</t>
  </si>
  <si>
    <t>113° 1' 36.2"</t>
  </si>
  <si>
    <t>33° 33' 55.9"</t>
  </si>
  <si>
    <t>112° 49' 59.2"</t>
  </si>
  <si>
    <t>33° 37' 23.6"</t>
  </si>
  <si>
    <t>112° 42' 36.9"</t>
  </si>
  <si>
    <t>33° 40' 49.3"</t>
  </si>
  <si>
    <t>112° 42' 21.4"</t>
  </si>
  <si>
    <t>33° 40' 55.9"</t>
  </si>
  <si>
    <t>112° 44' 47.7"</t>
  </si>
  <si>
    <t>33° 41' 10.4"</t>
  </si>
  <si>
    <t>112° 37' 15"</t>
  </si>
  <si>
    <t>33° 44' 49.2"</t>
  </si>
  <si>
    <t>112° 50' 25.9"</t>
  </si>
  <si>
    <t>33° 45' 12.4"</t>
  </si>
  <si>
    <t>112° 38' 6"</t>
  </si>
  <si>
    <t>33° 45' 14.4"</t>
  </si>
  <si>
    <t>112° 42' 21.7"</t>
  </si>
  <si>
    <t>33° 46' 54.4"</t>
  </si>
  <si>
    <t>112° 43' 31.8"</t>
  </si>
  <si>
    <t>33° 42' 10.7"</t>
  </si>
  <si>
    <t>112° 48' 53"</t>
  </si>
  <si>
    <t>33° 43' 1.2"</t>
  </si>
  <si>
    <t>112° 52' 20.8"</t>
  </si>
  <si>
    <t>33° 43' 7.01"</t>
  </si>
  <si>
    <t>112° 43' 36.67"</t>
  </si>
  <si>
    <t>33° 43' 25.5"</t>
  </si>
  <si>
    <t>112° 47' 19.8"</t>
  </si>
  <si>
    <t>33° 47' 1.9"</t>
  </si>
  <si>
    <t>112° 52' 19"</t>
  </si>
  <si>
    <t>33° 51' 12.2"</t>
  </si>
  <si>
    <t>112° 39' 2.1"</t>
  </si>
  <si>
    <t>33° 50' 54.1"</t>
  </si>
  <si>
    <t>113° 6' 37.3"</t>
  </si>
  <si>
    <t>33° 53' 0.9"</t>
  </si>
  <si>
    <t>112° 39' 15.7"</t>
  </si>
  <si>
    <t>33° 47' 13.6"</t>
  </si>
  <si>
    <t>112° 46' 48.7"</t>
  </si>
  <si>
    <t>33° 21' 37.5"</t>
  </si>
  <si>
    <t>112° 49' 0"</t>
  </si>
  <si>
    <t>33° 49' 53"</t>
  </si>
  <si>
    <t>112° 10' 15.69"</t>
  </si>
  <si>
    <t>33° 47' 49.6"</t>
  </si>
  <si>
    <t>112° 8' 24.1"</t>
  </si>
  <si>
    <t>33° 47' 45.6"</t>
  </si>
  <si>
    <t>112° 14' 25.5"</t>
  </si>
  <si>
    <t>33° 48' 13.5"</t>
  </si>
  <si>
    <t>112° 9' 46.8"</t>
  </si>
  <si>
    <t>33° 55' 43.7"</t>
  </si>
  <si>
    <t>112° 8' 21.5"</t>
  </si>
  <si>
    <t>33° 56' 23.1"</t>
  </si>
  <si>
    <t>112° 6' 37.3"</t>
  </si>
  <si>
    <t>33° 51' 52.8"</t>
  </si>
  <si>
    <t>112° 9' 35.6"</t>
  </si>
  <si>
    <t>33° 50' 28.5"</t>
  </si>
  <si>
    <t>112° 16' 29.8"</t>
  </si>
  <si>
    <t>33° 46' 5.9"</t>
  </si>
  <si>
    <t>112° 13' 47.7"</t>
  </si>
  <si>
    <t>33° 2' 37.6"</t>
  </si>
  <si>
    <t>112° 15' 45.6"</t>
  </si>
  <si>
    <t>33° 1' 47"</t>
  </si>
  <si>
    <t>112° 23' 2.2"</t>
  </si>
  <si>
    <t>33° 4' 22.7"</t>
  </si>
  <si>
    <t>112° 13' 44.3"</t>
  </si>
  <si>
    <t>33° 3' 22.9"</t>
  </si>
  <si>
    <t>112° 14' 8.5"</t>
  </si>
  <si>
    <t>33° 3' 37.7"</t>
  </si>
  <si>
    <t>112° 20' 1.8"</t>
  </si>
  <si>
    <t>112° 24' 0.9"</t>
  </si>
  <si>
    <t>33° 9' 34.6"</t>
  </si>
  <si>
    <t>112° 17' 17.7"</t>
  </si>
  <si>
    <t>33° 5' 14.7"</t>
  </si>
  <si>
    <t>112° 14' 41.6"</t>
  </si>
  <si>
    <t>33° 6' 59.4"</t>
  </si>
  <si>
    <t>112° 18' 18.2"</t>
  </si>
  <si>
    <t>33° 13' 55.79"</t>
  </si>
  <si>
    <t>112° 23' 30.89"</t>
  </si>
  <si>
    <t>33° 14' 22.1"</t>
  </si>
  <si>
    <t>33° 10' 54"</t>
  </si>
  <si>
    <t>112° 24' 0.6"</t>
  </si>
  <si>
    <t>33° 11' 15.2"</t>
  </si>
  <si>
    <t>112° 18' 15.6"</t>
  </si>
  <si>
    <t>33° 12' 18"</t>
  </si>
  <si>
    <t>112° 21' 57.7"</t>
  </si>
  <si>
    <t>33° 13' 3.2"</t>
  </si>
  <si>
    <t>112° 21' 26.6"</t>
  </si>
  <si>
    <t>33° 14' 39.2"</t>
  </si>
  <si>
    <t>112° 22' 59.7"</t>
  </si>
  <si>
    <t>33° 15' 41.6"</t>
  </si>
  <si>
    <t>112° 28' 39"</t>
  </si>
  <si>
    <t>33° 15' 41.59"</t>
  </si>
  <si>
    <t>112° 27' 37.2"</t>
  </si>
  <si>
    <t>33° 21' 1.49"</t>
  </si>
  <si>
    <t>112° 34' 53.19"</t>
  </si>
  <si>
    <t>33° 40' 29.68"</t>
  </si>
  <si>
    <t>112° 26' 5.98"</t>
  </si>
  <si>
    <t>33° 19' 37.5"</t>
  </si>
  <si>
    <t>112° 29' 26.89"</t>
  </si>
  <si>
    <t>33° 20' 3"</t>
  </si>
  <si>
    <t>112° 9' 36.4"</t>
  </si>
  <si>
    <t>33° 20' 16"</t>
  </si>
  <si>
    <t>112° 31' 15.9"</t>
  </si>
  <si>
    <t>33° 18' 44.89"</t>
  </si>
  <si>
    <t>112° 39' 13.62"</t>
  </si>
  <si>
    <t>33° 19' 4.9"</t>
  </si>
  <si>
    <t>112° 37' 59.8"</t>
  </si>
  <si>
    <t>33° 22' 3.9"</t>
  </si>
  <si>
    <t>112° 31' 14.9"</t>
  </si>
  <si>
    <t>33° 22' 18.2"</t>
  </si>
  <si>
    <t>112° 29' 9.2"</t>
  </si>
  <si>
    <t>33° 22' 20.4"</t>
  </si>
  <si>
    <t>112° 36' 25.6"</t>
  </si>
  <si>
    <t>33° 20' 47.29"</t>
  </si>
  <si>
    <t>112° 28' 15.39"</t>
  </si>
  <si>
    <t>33° 20' 53.9"</t>
  </si>
  <si>
    <t>112° 41' 36.8"</t>
  </si>
  <si>
    <t>33° 21' 8.73"</t>
  </si>
  <si>
    <t>112° 35' 11.37"</t>
  </si>
  <si>
    <t>33° 21' 20.5"</t>
  </si>
  <si>
    <t>112° 11' 8.8"</t>
  </si>
  <si>
    <t>112° 42' 9.7"</t>
  </si>
  <si>
    <t>33° 21' 47.6"</t>
  </si>
  <si>
    <t>112° 7' 29.9"</t>
  </si>
  <si>
    <t>33° 23' 39.7"</t>
  </si>
  <si>
    <t>112° 22' 29.29"</t>
  </si>
  <si>
    <t>33° 23' 49.8"</t>
  </si>
  <si>
    <t>112° 28' 32"</t>
  </si>
  <si>
    <t>33° 22' 38.64"</t>
  </si>
  <si>
    <t>112° 42' 24.97"</t>
  </si>
  <si>
    <t>33° 22' 38.79"</t>
  </si>
  <si>
    <t>112° 38' 59.7"</t>
  </si>
  <si>
    <t>33° 22' 41.9"</t>
  </si>
  <si>
    <t>112° 6' 57.59"</t>
  </si>
  <si>
    <t>33° 23' 5.3"</t>
  </si>
  <si>
    <t>112° 42' 25"</t>
  </si>
  <si>
    <t>33° 23' 17.79"</t>
  </si>
  <si>
    <t>112° 2' 56.79"</t>
  </si>
  <si>
    <t>33° 24' 49.59"</t>
  </si>
  <si>
    <t>112° 33' 50.55"</t>
  </si>
  <si>
    <t>33° 24' 56.03"</t>
  </si>
  <si>
    <t>112° 3' 17.91"</t>
  </si>
  <si>
    <t>33° 25' 16"</t>
  </si>
  <si>
    <t>112° 12' 18.79"</t>
  </si>
  <si>
    <t>33° 24' 17"</t>
  </si>
  <si>
    <t>112° 39' 1.5"</t>
  </si>
  <si>
    <t>33° 24' 15.09"</t>
  </si>
  <si>
    <t>112° 3' 9.89"</t>
  </si>
  <si>
    <t>33° 24' 23"</t>
  </si>
  <si>
    <t>112° 30' 11.6"</t>
  </si>
  <si>
    <t>33° 24' 35.9"</t>
  </si>
  <si>
    <t>112° 15' 17.4"</t>
  </si>
  <si>
    <t>33° 24' 42.7"</t>
  </si>
  <si>
    <t>112° 13' 15.1"</t>
  </si>
  <si>
    <t>33° 24' 46.2"</t>
  </si>
  <si>
    <t>112° 36' 25.7"</t>
  </si>
  <si>
    <t>33° 26' 9.86"</t>
  </si>
  <si>
    <t>112° 15' 14.71"</t>
  </si>
  <si>
    <t>33° 26' 33.8"</t>
  </si>
  <si>
    <t>112° 24' 7.4"</t>
  </si>
  <si>
    <t>33° 25' 21.6"</t>
  </si>
  <si>
    <t>112° 1' 43.57"</t>
  </si>
  <si>
    <t>33° 25' 32.12"</t>
  </si>
  <si>
    <t>111° 58' 39.99"</t>
  </si>
  <si>
    <t>33° 25' 41.9"</t>
  </si>
  <si>
    <t>112° 31' 42.1"</t>
  </si>
  <si>
    <t>33° 25' 59.4"</t>
  </si>
  <si>
    <t>112° 5' 51.7"</t>
  </si>
  <si>
    <t>33° 26' 7.58"</t>
  </si>
  <si>
    <t>112° 28' 40.22"</t>
  </si>
  <si>
    <t>33° 26' 9.5"</t>
  </si>
  <si>
    <t>112° 18' 13.9"</t>
  </si>
  <si>
    <t>33° 28' 16.1"</t>
  </si>
  <si>
    <t>112° 12' 9.8"</t>
  </si>
  <si>
    <t>33° 28' 18.15"</t>
  </si>
  <si>
    <t>112° 17' 22.15"</t>
  </si>
  <si>
    <t>33° 26' 56.9"</t>
  </si>
  <si>
    <t>112° 18' 52.5"</t>
  </si>
  <si>
    <t>33° 26' 58.8"</t>
  </si>
  <si>
    <t>112° 20' 26.15"</t>
  </si>
  <si>
    <t>33° 27' 4.13"</t>
  </si>
  <si>
    <t>112° 9' 14.72"</t>
  </si>
  <si>
    <t>33° 27' 5.3"</t>
  </si>
  <si>
    <t>112° 13' 12.9"</t>
  </si>
  <si>
    <t>33° 27' 26.3"</t>
  </si>
  <si>
    <t>112° 29' 41.2"</t>
  </si>
  <si>
    <t>33° 29' 37.25"</t>
  </si>
  <si>
    <t>112° 9' 33.61"</t>
  </si>
  <si>
    <t>33° 29' 37.9"</t>
  </si>
  <si>
    <t>112° 16' 19.1"</t>
  </si>
  <si>
    <t>33° 30' 3.5"</t>
  </si>
  <si>
    <t>112° 23' 29.3"</t>
  </si>
  <si>
    <t>33° 28' 36.51"</t>
  </si>
  <si>
    <t>112° 11' 9.05"</t>
  </si>
  <si>
    <t>33° 28' 37.57"</t>
  </si>
  <si>
    <t>112° 1' 44.67"</t>
  </si>
  <si>
    <t>33° 28' 42.4"</t>
  </si>
  <si>
    <t>112° 19' 12.7"</t>
  </si>
  <si>
    <t>33° 28' 45.4"</t>
  </si>
  <si>
    <t>112° 27' 38.1"</t>
  </si>
  <si>
    <t>33° 29' 1.35"</t>
  </si>
  <si>
    <t>112° 8' 30.16"</t>
  </si>
  <si>
    <t>33° 29' 13.3"</t>
  </si>
  <si>
    <t>111° 57' 51.7"</t>
  </si>
  <si>
    <t>33° 29' 19.45"</t>
  </si>
  <si>
    <t>112° 7' 39.04"</t>
  </si>
  <si>
    <t>33° 29' 36.5"</t>
  </si>
  <si>
    <t>112° 15' 16.7"</t>
  </si>
  <si>
    <t>33° 31' 37.96"</t>
  </si>
  <si>
    <t>112° 3' 20.55"</t>
  </si>
  <si>
    <t>33° 31' 35.04"</t>
  </si>
  <si>
    <t>112° 24' 2.17"</t>
  </si>
  <si>
    <t>33° 31' 57.4"</t>
  </si>
  <si>
    <t>111° 58' 11.1"</t>
  </si>
  <si>
    <t>33° 32' 15"</t>
  </si>
  <si>
    <t>112° 19' 22.6"</t>
  </si>
  <si>
    <t>33° 32' 26.1"</t>
  </si>
  <si>
    <t>112° 28' 8.9"</t>
  </si>
  <si>
    <t>33° 32' 39"</t>
  </si>
  <si>
    <t>112° 16' 17.5"</t>
  </si>
  <si>
    <t>33° 30' 36.2"</t>
  </si>
  <si>
    <t>112° 1' 3.6"</t>
  </si>
  <si>
    <t>33° 30' 36.1"</t>
  </si>
  <si>
    <t>112° 11' 9.22"</t>
  </si>
  <si>
    <t>33° 45' 42.4"</t>
  </si>
  <si>
    <t>112° 33' 6.59"</t>
  </si>
  <si>
    <t>33° 30' 47.52"</t>
  </si>
  <si>
    <t>112° 7' 59.95"</t>
  </si>
  <si>
    <t>33° 30' 52.5"</t>
  </si>
  <si>
    <t>112° 20' 24.1"</t>
  </si>
  <si>
    <t>33° 30' 55.7"</t>
  </si>
  <si>
    <t>112° 26' 35.7"</t>
  </si>
  <si>
    <t>33° 31' 19.2"</t>
  </si>
  <si>
    <t>112° 14' 1"</t>
  </si>
  <si>
    <t>33° 31' 23.3"</t>
  </si>
  <si>
    <t>112° 16' 19.5"</t>
  </si>
  <si>
    <t>33° 34' 36.62"</t>
  </si>
  <si>
    <t>112° 6' 30.07"</t>
  </si>
  <si>
    <t>33° 35' 2.29"</t>
  </si>
  <si>
    <t>112° 6' 55.9"</t>
  </si>
  <si>
    <t>33° 35' 18.5"</t>
  </si>
  <si>
    <t>112° 13' 9.6"</t>
  </si>
  <si>
    <t>33° 35' 40.49"</t>
  </si>
  <si>
    <t>112° 17' 20.64"</t>
  </si>
  <si>
    <t>33° 35' 39.09"</t>
  </si>
  <si>
    <t>112° 19' 24.2"</t>
  </si>
  <si>
    <t>33° 35' 38.2"</t>
  </si>
  <si>
    <t>112° 20' 26.79"</t>
  </si>
  <si>
    <t>33° 32' 58.21"</t>
  </si>
  <si>
    <t>112° 8' 1.92"</t>
  </si>
  <si>
    <t>33° 33' 3.62"</t>
  </si>
  <si>
    <t>112° 24' 4.39"</t>
  </si>
  <si>
    <t>33° 33' 29.89"</t>
  </si>
  <si>
    <t>112° 20' 57.4"</t>
  </si>
  <si>
    <t>33° 33' 49.61"</t>
  </si>
  <si>
    <t>112° 8' 4.49"</t>
  </si>
  <si>
    <t>33° 33' 56.6"</t>
  </si>
  <si>
    <t>112° 23' 3.8"</t>
  </si>
  <si>
    <t>33° 33' 59.2"</t>
  </si>
  <si>
    <t>112° 13' 41.7"</t>
  </si>
  <si>
    <t>33° 34' 15.39"</t>
  </si>
  <si>
    <t>112° 10' 6.59"</t>
  </si>
  <si>
    <t>33° 37' 55.72"</t>
  </si>
  <si>
    <t>112° 11' 6.62"</t>
  </si>
  <si>
    <t>33° 38' 18.3"</t>
  </si>
  <si>
    <t>112° 23' 2.8"</t>
  </si>
  <si>
    <t>33° 38' 45.27"</t>
  </si>
  <si>
    <t>112° 14' 45.33"</t>
  </si>
  <si>
    <t>33° 35' 41.7"</t>
  </si>
  <si>
    <t>112° 28' 1.5"</t>
  </si>
  <si>
    <t>33° 35' 45.61"</t>
  </si>
  <si>
    <t>112° 6' 38.08"</t>
  </si>
  <si>
    <t>33° 35' 46"</t>
  </si>
  <si>
    <t>112° 8' 31.4"</t>
  </si>
  <si>
    <t>33° 35' 57.29"</t>
  </si>
  <si>
    <t>112° 10' 35.5"</t>
  </si>
  <si>
    <t>33° 36' 11.4"</t>
  </si>
  <si>
    <t>112° 29' 48.6"</t>
  </si>
  <si>
    <t>33° 36' 34.1"</t>
  </si>
  <si>
    <t>112° 26' 37.2"</t>
  </si>
  <si>
    <t>33° 37' 1.4"</t>
  </si>
  <si>
    <t>112° 9' 31.49"</t>
  </si>
  <si>
    <t>33° 37' 23"</t>
  </si>
  <si>
    <t>112° 19' 24.6"</t>
  </si>
  <si>
    <t>33° 37' 27.1"</t>
  </si>
  <si>
    <t>112° 10' 52.8"</t>
  </si>
  <si>
    <t>33° 40' 52.7"</t>
  </si>
  <si>
    <t>112° 14' 14.39"</t>
  </si>
  <si>
    <t>33° 41' 10"</t>
  </si>
  <si>
    <t>112° 13' 12.2"</t>
  </si>
  <si>
    <t>33° 41' 19.65"</t>
  </si>
  <si>
    <t>112° 14' 10.29"</t>
  </si>
  <si>
    <t>33° 41' 35.1"</t>
  </si>
  <si>
    <t>112° 27' 38"</t>
  </si>
  <si>
    <t>33° 41' 48.7"</t>
  </si>
  <si>
    <t>112° 29' 43.5"</t>
  </si>
  <si>
    <t>33° 41' 47.8"</t>
  </si>
  <si>
    <t>112° 32' 3.1"</t>
  </si>
  <si>
    <t>33° 42' 3.9"</t>
  </si>
  <si>
    <t>112° 16' 40.1"</t>
  </si>
  <si>
    <t>33° 39' 13.2"</t>
  </si>
  <si>
    <t>112° 33' 52.1"</t>
  </si>
  <si>
    <t>33° 39' 14.7"</t>
  </si>
  <si>
    <t>112° 10' 37.6"</t>
  </si>
  <si>
    <t>33° 39' 42.5"</t>
  </si>
  <si>
    <t>112° 7' 51.4"</t>
  </si>
  <si>
    <t>33° 40' 17.5"</t>
  </si>
  <si>
    <t>112° 36' 15"</t>
  </si>
  <si>
    <t>112° 33' 2.79"</t>
  </si>
  <si>
    <t>33° 42' 18.7"</t>
  </si>
  <si>
    <t>112° 22' 25.6"</t>
  </si>
  <si>
    <t>33° 42' 28.39"</t>
  </si>
  <si>
    <t>112° 7' 8.1"</t>
  </si>
  <si>
    <t>33° 43' 15.7"</t>
  </si>
  <si>
    <t>112° 34' 35.3"</t>
  </si>
  <si>
    <t>33° 43' 28.5"</t>
  </si>
  <si>
    <t>112° 17' 51.7"</t>
  </si>
  <si>
    <t>33° 44' 18.8"</t>
  </si>
  <si>
    <t>112° 26' 16.9"</t>
  </si>
  <si>
    <t>33° 47' 6.2"</t>
  </si>
  <si>
    <t>112° 29' 52.1"</t>
  </si>
  <si>
    <t>33° 48' 46.29"</t>
  </si>
  <si>
    <t>112° 31' 2.59"</t>
  </si>
  <si>
    <t>33° 51' 41.8"</t>
  </si>
  <si>
    <t>112° 30' 26.5"</t>
  </si>
  <si>
    <t>33° 21' 2.02"</t>
  </si>
  <si>
    <t>112° 28' 41.06"</t>
  </si>
  <si>
    <t>33° 29' 18.5"</t>
  </si>
  <si>
    <t>111° 59' 7"</t>
  </si>
  <si>
    <t>33° 23' 27.32"</t>
  </si>
  <si>
    <t>112° 25' 35.79"</t>
  </si>
  <si>
    <t>33° 25' 57.5"</t>
  </si>
  <si>
    <t>111° 57' 5.3"</t>
  </si>
  <si>
    <t>32° 27' 40.4"</t>
  </si>
  <si>
    <t>111° 30' 42.1"</t>
  </si>
  <si>
    <t>32° 31' 1.7"</t>
  </si>
  <si>
    <t>111° 29' 11.6"</t>
  </si>
  <si>
    <t>32° 29' 31.8"</t>
  </si>
  <si>
    <t>111° 34' 33.3"</t>
  </si>
  <si>
    <t>32° 33' 53.5"</t>
  </si>
  <si>
    <t>111° 42' 24"</t>
  </si>
  <si>
    <t>32° 32' 33.4"</t>
  </si>
  <si>
    <t>111° 24' 52.8"</t>
  </si>
  <si>
    <t>32° 33' 21.4"</t>
  </si>
  <si>
    <t>111° 27' 8.2"</t>
  </si>
  <si>
    <t>32° 36' 16.79"</t>
  </si>
  <si>
    <t>111° 34' 7.19"</t>
  </si>
  <si>
    <t>32° 36' 10.19"</t>
  </si>
  <si>
    <t>111° 34' 36.4"</t>
  </si>
  <si>
    <t>32° 35' 19.6"</t>
  </si>
  <si>
    <t>111° 31' 17.2"</t>
  </si>
  <si>
    <t>32° 35' 43"</t>
  </si>
  <si>
    <t>111° 33' 4.69"</t>
  </si>
  <si>
    <t>32° 39' 11.7"</t>
  </si>
  <si>
    <t>111° 36' 9.7"</t>
  </si>
  <si>
    <t>32° 37' 5.7"</t>
  </si>
  <si>
    <t>111° 31' 14.9"</t>
  </si>
  <si>
    <t>32° 37' 1.9"</t>
  </si>
  <si>
    <t>111° 35' 7.4"</t>
  </si>
  <si>
    <t>32° 37' 31.4"</t>
  </si>
  <si>
    <t>111° 32' 1"</t>
  </si>
  <si>
    <t>32° 37' 30.9"</t>
  </si>
  <si>
    <t>111° 32' 0"</t>
  </si>
  <si>
    <t>32° 37' 55.2"</t>
  </si>
  <si>
    <t>111° 37' 12.6"</t>
  </si>
  <si>
    <t>32° 40' 32"</t>
  </si>
  <si>
    <t>111° 41' 18.7"</t>
  </si>
  <si>
    <t>32° 39' 42.29"</t>
  </si>
  <si>
    <t>111° 33' 3"</t>
  </si>
  <si>
    <t>32° 41' 52.1"</t>
  </si>
  <si>
    <t>111° 32' 54.9"</t>
  </si>
  <si>
    <t>32° 41' 52"</t>
  </si>
  <si>
    <t>111° 32' 52.7"</t>
  </si>
  <si>
    <t>32° 40' 58.29"</t>
  </si>
  <si>
    <t>111° 45' 27.2"</t>
  </si>
  <si>
    <t>32° 43' 10.9"</t>
  </si>
  <si>
    <t>111° 33' 31.3"</t>
  </si>
  <si>
    <t>32° 43' 11.2"</t>
  </si>
  <si>
    <t>111° 33' 32.8"</t>
  </si>
  <si>
    <t>32° 43' 12.1"</t>
  </si>
  <si>
    <t>111° 28' 55.29"</t>
  </si>
  <si>
    <t>32° 42' 16.5"</t>
  </si>
  <si>
    <t>111° 41' 20"</t>
  </si>
  <si>
    <t>32° 42' 17.3"</t>
  </si>
  <si>
    <t>111° 39' 15.6"</t>
  </si>
  <si>
    <t>32° 44' 30.9"</t>
  </si>
  <si>
    <t>111° 37' 12.7"</t>
  </si>
  <si>
    <t>32° 44' 28.9"</t>
  </si>
  <si>
    <t>111° 26' 49.1"</t>
  </si>
  <si>
    <t>32° 43' 23"</t>
  </si>
  <si>
    <t>111° 35' 5.7"</t>
  </si>
  <si>
    <t>32° 44' 3.1"</t>
  </si>
  <si>
    <t>111° 33' 2.2"</t>
  </si>
  <si>
    <t>32° 45' 48"</t>
  </si>
  <si>
    <t>111° 30' 56"</t>
  </si>
  <si>
    <t>32° 45' 48.8"</t>
  </si>
  <si>
    <t>111° 36' 38.8"</t>
  </si>
  <si>
    <t>32° 45' 57.6"</t>
  </si>
  <si>
    <t>111° 39' 13.4"</t>
  </si>
  <si>
    <t>32° 46' 13.3"</t>
  </si>
  <si>
    <t>111° 41' 40.8"</t>
  </si>
  <si>
    <t>32° 46' 25.7"</t>
  </si>
  <si>
    <t>111° 42' 49.09"</t>
  </si>
  <si>
    <t>32° 44' 56.5"</t>
  </si>
  <si>
    <t>111° 27' 48.79"</t>
  </si>
  <si>
    <t>32° 45' 19.4"</t>
  </si>
  <si>
    <t>111° 26' 6.7"</t>
  </si>
  <si>
    <t>32° 45' 38.2"</t>
  </si>
  <si>
    <t>111° 33' 11.2"</t>
  </si>
  <si>
    <t>32° 47' 57.7"</t>
  </si>
  <si>
    <t>111° 35' 4.1"</t>
  </si>
  <si>
    <t>32° 46' 40.4"</t>
  </si>
  <si>
    <t>111° 33' 30"</t>
  </si>
  <si>
    <t>32° 47' 12.1"</t>
  </si>
  <si>
    <t>111° 24' 19.3"</t>
  </si>
  <si>
    <t>32° 49' 16.9"</t>
  </si>
  <si>
    <t>111° 25' 47.3"</t>
  </si>
  <si>
    <t>32° 49' 17"</t>
  </si>
  <si>
    <t>111° 35' 36.6"</t>
  </si>
  <si>
    <t>32° 49' 17.7"</t>
  </si>
  <si>
    <t>111° 30' 54.4"</t>
  </si>
  <si>
    <t>32° 48' 24"</t>
  </si>
  <si>
    <t>111° 44' 21.8"</t>
  </si>
  <si>
    <t>32° 48' 25.6"</t>
  </si>
  <si>
    <t>111° 32' 27.2"</t>
  </si>
  <si>
    <t>32° 50' 47.7"</t>
  </si>
  <si>
    <t>111° 46' 25.7"</t>
  </si>
  <si>
    <t>32° 50' 3.9"</t>
  </si>
  <si>
    <t>111° 38' 41"</t>
  </si>
  <si>
    <t>32° 50' 6"</t>
  </si>
  <si>
    <t>111° 24' 44.4"</t>
  </si>
  <si>
    <t>32° 50' 10.5"</t>
  </si>
  <si>
    <t>111° 32' 25"</t>
  </si>
  <si>
    <t>32° 50' 11.2"</t>
  </si>
  <si>
    <t>111° 43' 48.6"</t>
  </si>
  <si>
    <t>32° 51' 27.4"</t>
  </si>
  <si>
    <t>111° 49' 3.5"</t>
  </si>
  <si>
    <t>32° 51' 42.3"</t>
  </si>
  <si>
    <t>111° 37' 4.6"</t>
  </si>
  <si>
    <t>32° 51' 1"</t>
  </si>
  <si>
    <t>111° 33' 29"</t>
  </si>
  <si>
    <t>32° 51' 10.8"</t>
  </si>
  <si>
    <t>111° 40' 13.8"</t>
  </si>
  <si>
    <t>32° 52' 41.9"</t>
  </si>
  <si>
    <t>111° 12' 0.3"</t>
  </si>
  <si>
    <t>32° 52' 42.1"</t>
  </si>
  <si>
    <t>111° 26' 40"</t>
  </si>
  <si>
    <t>32° 52' 45"</t>
  </si>
  <si>
    <t>111° 47' 25.9"</t>
  </si>
  <si>
    <t>32° 52' 52.3"</t>
  </si>
  <si>
    <t>111° 43' 3.1"</t>
  </si>
  <si>
    <t>32° 53' 39.2"</t>
  </si>
  <si>
    <t>111° 33' 30.5"</t>
  </si>
  <si>
    <t>32° 53' 40.2"</t>
  </si>
  <si>
    <t>111° 41' 18.6"</t>
  </si>
  <si>
    <t>32° 53' 13.1"</t>
  </si>
  <si>
    <t>111° 41' 29.8"</t>
  </si>
  <si>
    <t>32° 55' 2.8"</t>
  </si>
  <si>
    <t>111° 28' 48.6"</t>
  </si>
  <si>
    <t>32° 55' 2.3"</t>
  </si>
  <si>
    <t>111° 38' 7.7"</t>
  </si>
  <si>
    <t>32° 54' 31.8"</t>
  </si>
  <si>
    <t>32° 55' 49.5"</t>
  </si>
  <si>
    <t>111° 30' 53.9"</t>
  </si>
  <si>
    <t>32° 56' 16.6"</t>
  </si>
  <si>
    <t>111° 24' 47.3"</t>
  </si>
  <si>
    <t>32° 56' 18"</t>
  </si>
  <si>
    <t>111° 37' 5"</t>
  </si>
  <si>
    <t>32° 56' 17.7"</t>
  </si>
  <si>
    <t>111° 38' 8"</t>
  </si>
  <si>
    <t>32° 55' 48.5"</t>
  </si>
  <si>
    <t>111° 28' 47.9"</t>
  </si>
  <si>
    <t>32° 57' 10.4"</t>
  </si>
  <si>
    <t>111° 36' 37"</t>
  </si>
  <si>
    <t>32° 57' 12.8"</t>
  </si>
  <si>
    <t>111° 38' 36.6"</t>
  </si>
  <si>
    <t>32° 57' 34.9"</t>
  </si>
  <si>
    <t>111° 44' 53.5"</t>
  </si>
  <si>
    <t>32° 57' 6.8"</t>
  </si>
  <si>
    <t>111° 27' 18.1"</t>
  </si>
  <si>
    <t>32° 58' 50"</t>
  </si>
  <si>
    <t>111° 25' 6"</t>
  </si>
  <si>
    <t>32° 59' 6.8"</t>
  </si>
  <si>
    <t>111° 19' 6"</t>
  </si>
  <si>
    <t>32° 59' 7.2"</t>
  </si>
  <si>
    <t>111° 35' 31.1"</t>
  </si>
  <si>
    <t>32° 56' 34.7"</t>
  </si>
  <si>
    <t>111° 26' 48.5"</t>
  </si>
  <si>
    <t>32° 58' 6.8"</t>
  </si>
  <si>
    <t>111° 26' 16.2"</t>
  </si>
  <si>
    <t>32° 59' 45.4"</t>
  </si>
  <si>
    <t>111° 27' 49.8"</t>
  </si>
  <si>
    <t>32° 59' 44.6"</t>
  </si>
  <si>
    <t>111° 27' 49.6"</t>
  </si>
  <si>
    <t>33° 0' 7.6"</t>
  </si>
  <si>
    <t>111° 33' 26"</t>
  </si>
  <si>
    <t>33° 2' 37.3"</t>
  </si>
  <si>
    <t>111° 25' 19.1"</t>
  </si>
  <si>
    <t>111° 23' 28.4"</t>
  </si>
  <si>
    <t>33° 1' 45.8"</t>
  </si>
  <si>
    <t>111° 29' 22.7"</t>
  </si>
  <si>
    <t>33° 4' 34.21"</t>
  </si>
  <si>
    <t>111° 21' 30.97"</t>
  </si>
  <si>
    <t>33° 3' 10.8"</t>
  </si>
  <si>
    <t>111° 21' 40.8"</t>
  </si>
  <si>
    <t>33° 5' 15.58"</t>
  </si>
  <si>
    <t>111° 24' 56.27"</t>
  </si>
  <si>
    <t>33° 5' 22"</t>
  </si>
  <si>
    <t>111° 16' 7.1"</t>
  </si>
  <si>
    <t>32° 57' 25.04"</t>
  </si>
  <si>
    <t>111° 22' 7.05"</t>
  </si>
  <si>
    <t>32° 36' 36"</t>
  </si>
  <si>
    <t>111° 33' 1.59"</t>
  </si>
  <si>
    <t>32° 51' 8.77"</t>
  </si>
  <si>
    <t>111° 34' 30.4"</t>
  </si>
  <si>
    <t>32° 52' 47.8"</t>
  </si>
  <si>
    <t>111° 42' 20.1"</t>
  </si>
  <si>
    <t>32° 55' 2.5"</t>
  </si>
  <si>
    <t>111° 49' 33.2"</t>
  </si>
  <si>
    <t>32° 49' 16.3"</t>
  </si>
  <si>
    <t>111° 51' 38.7"</t>
  </si>
  <si>
    <t>32° 51' 2.5"</t>
  </si>
  <si>
    <t>111° 52' 37.8"</t>
  </si>
  <si>
    <t>32° 51' 54.14"</t>
  </si>
  <si>
    <t>112° 1' 52.03"</t>
  </si>
  <si>
    <t>32° 53' 38.6"</t>
  </si>
  <si>
    <t>111° 54' 42.2"</t>
  </si>
  <si>
    <t>32° 53' 56.7"</t>
  </si>
  <si>
    <t>111° 49' 32.6"</t>
  </si>
  <si>
    <t>32° 52' 58"</t>
  </si>
  <si>
    <t>111° 51' 36.6"</t>
  </si>
  <si>
    <t>32° 53' 11.9"</t>
  </si>
  <si>
    <t>111° 55' 12.2"</t>
  </si>
  <si>
    <t>32° 53' 51.4"</t>
  </si>
  <si>
    <t>111° 49' 32.5"</t>
  </si>
  <si>
    <t>32° 54' 4.3"</t>
  </si>
  <si>
    <t>112° 1' 30.3"</t>
  </si>
  <si>
    <t>32° 54' 30.6"</t>
  </si>
  <si>
    <t>112° 0' 21.3"</t>
  </si>
  <si>
    <t>32° 55' 23.1"</t>
  </si>
  <si>
    <t>111° 54' 12"</t>
  </si>
  <si>
    <t>32° 55' 24.3"</t>
  </si>
  <si>
    <t>111° 59' 50.3"</t>
  </si>
  <si>
    <t>32° 55' 41.8"</t>
  </si>
  <si>
    <t>112° 5' 33.6"</t>
  </si>
  <si>
    <t>32° 56' 22"</t>
  </si>
  <si>
    <t>111° 54' 41.2"</t>
  </si>
  <si>
    <t>32° 56' 44"</t>
  </si>
  <si>
    <t>111° 52' 8.8"</t>
  </si>
  <si>
    <t>32° 58' 39.4"</t>
  </si>
  <si>
    <t>111° 55' 16.1"</t>
  </si>
  <si>
    <t>32° 59' 2.1"</t>
  </si>
  <si>
    <t>112° 10' 4.3"</t>
  </si>
  <si>
    <t>32° 57' 44"</t>
  </si>
  <si>
    <t>111° 59' 46.4"</t>
  </si>
  <si>
    <t>32° 57' 46.2"</t>
  </si>
  <si>
    <t>112° 4' 54.6"</t>
  </si>
  <si>
    <t>32° 58' 29.6"</t>
  </si>
  <si>
    <t>112° 8' 3"</t>
  </si>
  <si>
    <t>32° 59' 30.1"</t>
  </si>
  <si>
    <t>111° 55' 42.6"</t>
  </si>
  <si>
    <t>32° 59' 59.4"</t>
  </si>
  <si>
    <t>112° 0' 17.5"</t>
  </si>
  <si>
    <t>33° 0' 0.7"</t>
  </si>
  <si>
    <t>112° 7' 0.6"</t>
  </si>
  <si>
    <t>33° 0' 8.9"</t>
  </si>
  <si>
    <t>111° 58' 46.2"</t>
  </si>
  <si>
    <t>33° 2' 10.8"</t>
  </si>
  <si>
    <t>112° 2' 19.7"</t>
  </si>
  <si>
    <t>33° 1' 45.3"</t>
  </si>
  <si>
    <t>111° 59' 15.2"</t>
  </si>
  <si>
    <t>33° 1' 44.9"</t>
  </si>
  <si>
    <t>112° 0' 47.5"</t>
  </si>
  <si>
    <t>111° 57' 24.5"</t>
  </si>
  <si>
    <t>33° 4' 36.3"</t>
  </si>
  <si>
    <t>112° 8' 59.7"</t>
  </si>
  <si>
    <t>33° 4' 50.7"</t>
  </si>
  <si>
    <t>112° 3' 52.26"</t>
  </si>
  <si>
    <t>33° 3' 29.5"</t>
  </si>
  <si>
    <t>111° 58' 12.5"</t>
  </si>
  <si>
    <t>33° 3' 28.8"</t>
  </si>
  <si>
    <t>112° 4' 8.9"</t>
  </si>
  <si>
    <t>32° 57' 35.8"</t>
  </si>
  <si>
    <t>111° 57' 34.4"</t>
  </si>
  <si>
    <t>32° 57' 14.14"</t>
  </si>
  <si>
    <t>112° 6' 33.34"</t>
  </si>
  <si>
    <t>32° 38' 59.9"</t>
  </si>
  <si>
    <t>112° 13' 1.7"</t>
  </si>
  <si>
    <t>32° 41' 31"</t>
  </si>
  <si>
    <t>112° 13' 32.7"</t>
  </si>
  <si>
    <t>32° 42' 7.4"</t>
  </si>
  <si>
    <t>112° 17' 22"</t>
  </si>
  <si>
    <t>32° 44' 31.4"</t>
  </si>
  <si>
    <t>112° 14' 8.2"</t>
  </si>
  <si>
    <t>32° 47' 54.7"</t>
  </si>
  <si>
    <t>112° 15' 11.9"</t>
  </si>
  <si>
    <t>32° 49' 52.69"</t>
  </si>
  <si>
    <t>112° 15' 13.13"</t>
  </si>
  <si>
    <t>32° 51' 21.9"</t>
  </si>
  <si>
    <t>112° 15' 39.5"</t>
  </si>
  <si>
    <t>32° 53' 23.7"</t>
  </si>
  <si>
    <t>112° 15' 28.8"</t>
  </si>
  <si>
    <t>32° 53' 57.6"</t>
  </si>
  <si>
    <t>112° 15' 35.4"</t>
  </si>
  <si>
    <t>34° 41' 33.73"</t>
  </si>
  <si>
    <t>112° 22' 35.25"</t>
  </si>
  <si>
    <t>34° 49' 11.86"</t>
  </si>
  <si>
    <t>112° 26' 40.83"</t>
  </si>
  <si>
    <t>34° 45' 10.7"</t>
  </si>
  <si>
    <t>112° 25' 59.1"</t>
  </si>
  <si>
    <t>34° 45' 24"</t>
  </si>
  <si>
    <t>112° 26' 24.9"</t>
  </si>
  <si>
    <t>34° 47' 0.4"</t>
  </si>
  <si>
    <t>112° 24' 42.3"</t>
  </si>
  <si>
    <t>34° 40' 51"</t>
  </si>
  <si>
    <t>112° 17' 18.7"</t>
  </si>
  <si>
    <t>34° 37' 45.4"</t>
  </si>
  <si>
    <t>112° 24' 25.2"</t>
  </si>
  <si>
    <t>34° 38' 57.7"</t>
  </si>
  <si>
    <t>112° 30' 0.9"</t>
  </si>
  <si>
    <t>34° 39' 29.5"</t>
  </si>
  <si>
    <t>112° 23' 55"</t>
  </si>
  <si>
    <t>34° 43' 47.2"</t>
  </si>
  <si>
    <t>112° 27' 9.4"</t>
  </si>
  <si>
    <t>34° 43' 46.5"</t>
  </si>
  <si>
    <t>112° 31' 6.3"</t>
  </si>
  <si>
    <t>34° 43' 48.1"</t>
  </si>
  <si>
    <t>112° 33' 14.2"</t>
  </si>
  <si>
    <t>34° 43' 58.3"</t>
  </si>
  <si>
    <t>112° 18' 32.2"</t>
  </si>
  <si>
    <t>34° 42' 11.2"</t>
  </si>
  <si>
    <t>112° 31' 21.5"</t>
  </si>
  <si>
    <t>34° 46' 2.7"</t>
  </si>
  <si>
    <t>112° 26' 39.7"</t>
  </si>
  <si>
    <t>34° 46' 10.4"</t>
  </si>
  <si>
    <t>112° 27' 19"</t>
  </si>
  <si>
    <t>34° 46' 29.4"</t>
  </si>
  <si>
    <t>112° 24' 10.3"</t>
  </si>
  <si>
    <t>34° 46' 31.2"</t>
  </si>
  <si>
    <t>112° 28' 33.3"</t>
  </si>
  <si>
    <t>34° 44' 26.8"</t>
  </si>
  <si>
    <t>112° 22' 23.2"</t>
  </si>
  <si>
    <t>34° 44' 48.5"</t>
  </si>
  <si>
    <t>112° 28' 51.6"</t>
  </si>
  <si>
    <t>34° 45' 0"</t>
  </si>
  <si>
    <t>112° 23' 26.2"</t>
  </si>
  <si>
    <t>34° 45' 9.4"</t>
  </si>
  <si>
    <t>112° 27' 5.6"</t>
  </si>
  <si>
    <t>34° 45' 33.9"</t>
  </si>
  <si>
    <t>112° 28' 25.5"</t>
  </si>
  <si>
    <t>34° 45' 36.4"</t>
  </si>
  <si>
    <t>112° 26' 42.5"</t>
  </si>
  <si>
    <t>34° 45' 44.7"</t>
  </si>
  <si>
    <t>112° 26' 21.4"</t>
  </si>
  <si>
    <t>34° 48' 43.7"</t>
  </si>
  <si>
    <t>112° 27' 41.3"</t>
  </si>
  <si>
    <t>34° 49' 11.9"</t>
  </si>
  <si>
    <t>112° 26' 42.7"</t>
  </si>
  <si>
    <t>34° 47' 5.4"</t>
  </si>
  <si>
    <t>112° 29' 15.5"</t>
  </si>
  <si>
    <t>34° 48' 9.7"</t>
  </si>
  <si>
    <t>112° 27' 50.9"</t>
  </si>
  <si>
    <t>34° 48' 18.4"</t>
  </si>
  <si>
    <t>112° 26' 55.8"</t>
  </si>
  <si>
    <t>34° 48' 17.1"</t>
  </si>
  <si>
    <t>112° 27' 24.4"</t>
  </si>
  <si>
    <t>34° 39' 32.8"</t>
  </si>
  <si>
    <t>112° 23' 57.7"</t>
  </si>
  <si>
    <t>34° 48' 23.1"</t>
  </si>
  <si>
    <t>112° 30' 16.3"</t>
  </si>
  <si>
    <t>34° 38' 42.8"</t>
  </si>
  <si>
    <t>112° 30' 30.3"</t>
  </si>
  <si>
    <t>34° 37' 52.3"</t>
  </si>
  <si>
    <t>112° 30' 11.3"</t>
  </si>
  <si>
    <t>34° 37' 33.2"</t>
  </si>
  <si>
    <t>112° 29' 56.1"</t>
  </si>
  <si>
    <t>34° 38' 20.3"</t>
  </si>
  <si>
    <t>112° 19' 56.5"</t>
  </si>
  <si>
    <t>34° 45' 19.87"</t>
  </si>
  <si>
    <t>112° 19' 43.2"</t>
  </si>
  <si>
    <t>34° 40' 19.75"</t>
  </si>
  <si>
    <t>112° 27' 0.52"</t>
  </si>
  <si>
    <t>34° 45' 32.65"</t>
  </si>
  <si>
    <t>112° 28' 30.82"</t>
  </si>
  <si>
    <t>34° 46' 42.02"</t>
  </si>
  <si>
    <t>112° 25' 29"</t>
  </si>
  <si>
    <t>34° 48' 18.18"</t>
  </si>
  <si>
    <t>112° 26' 57.65"</t>
  </si>
  <si>
    <t>34° 45' 15.3"</t>
  </si>
  <si>
    <t>112° 27' 48.1"</t>
  </si>
  <si>
    <t>34° 38' 54.55"</t>
  </si>
  <si>
    <t>112° 20' 27.49"</t>
  </si>
  <si>
    <t>34° 43' 51.9"</t>
  </si>
  <si>
    <t>112° 28' 8.69"</t>
  </si>
  <si>
    <t>34° 47' 38.5"</t>
  </si>
  <si>
    <t>112° 27' 58.1"</t>
  </si>
  <si>
    <t>34° 35' 37.8"</t>
  </si>
  <si>
    <t>112° 28' 46.2"</t>
  </si>
  <si>
    <t>34° 47' 22.3"</t>
  </si>
  <si>
    <t>112° 30' 53.6"</t>
  </si>
  <si>
    <t>34° 47' 40.7"</t>
  </si>
  <si>
    <t>112° 29' 39.3"</t>
  </si>
  <si>
    <t>34° 44' 37.7"</t>
  </si>
  <si>
    <t>112° 27' 42.7"</t>
  </si>
  <si>
    <t>34° 34' 20.5"</t>
  </si>
  <si>
    <t>112° 29' 35.8"</t>
  </si>
  <si>
    <t>34° 45' 12.1"</t>
  </si>
  <si>
    <t>112° 32' 22.8"</t>
  </si>
  <si>
    <t>34° 45' 24.4"</t>
  </si>
  <si>
    <t>112° 28' 31.1"</t>
  </si>
  <si>
    <t>34° 46' 19.1"</t>
  </si>
  <si>
    <t>112° 27' 56.3"</t>
  </si>
  <si>
    <t>34° 41' 22.5"</t>
  </si>
  <si>
    <t>112° 13' 14.7"</t>
  </si>
  <si>
    <t>34° 30' 46.4"</t>
  </si>
  <si>
    <t>112° 13' 9.9"</t>
  </si>
  <si>
    <t>34° 32' 44.8"</t>
  </si>
  <si>
    <t>112° 15' 9.9"</t>
  </si>
  <si>
    <t>34° 31' 53"</t>
  </si>
  <si>
    <t>112° 12' 29.6"</t>
  </si>
  <si>
    <t>34° 35' 59"</t>
  </si>
  <si>
    <t>112° 20' 48.3"</t>
  </si>
  <si>
    <t>34° 36' 10.7"</t>
  </si>
  <si>
    <t>112° 20' 30.6"</t>
  </si>
  <si>
    <t>34° 36' 26.6"</t>
  </si>
  <si>
    <t>112° 19' 31.1"</t>
  </si>
  <si>
    <t>34° 36' 37.1"</t>
  </si>
  <si>
    <t>112° 19' 57.5"</t>
  </si>
  <si>
    <t>34° 36' 52.08"</t>
  </si>
  <si>
    <t>112° 17' 18.8"</t>
  </si>
  <si>
    <t>34° 33' 43.9"</t>
  </si>
  <si>
    <t>112° 18' 38.2"</t>
  </si>
  <si>
    <t>34° 33' 53.08"</t>
  </si>
  <si>
    <t>112° 14' 41.05"</t>
  </si>
  <si>
    <t>34° 34' 11.5"</t>
  </si>
  <si>
    <t>112° 16' 12.8"</t>
  </si>
  <si>
    <t>34° 34' 33.5"</t>
  </si>
  <si>
    <t>112° 14' 51.1"</t>
  </si>
  <si>
    <t>34° 34' 53.7"</t>
  </si>
  <si>
    <t>112° 20' 34.4"</t>
  </si>
  <si>
    <t>34° 35' 48.92"</t>
  </si>
  <si>
    <t>112° 16' 26.23"</t>
  </si>
  <si>
    <t>34° 35' 38.2"</t>
  </si>
  <si>
    <t>112° 20' 0"</t>
  </si>
  <si>
    <t>34° 36' 54.7"</t>
  </si>
  <si>
    <t>112° 19' 22.5"</t>
  </si>
  <si>
    <t>34° 36' 40.15"</t>
  </si>
  <si>
    <t>112° 20' 43.8"</t>
  </si>
  <si>
    <t>34° 30' 16.8"</t>
  </si>
  <si>
    <t>112° 12' 46.2"</t>
  </si>
  <si>
    <t>34° 39' 8.9"</t>
  </si>
  <si>
    <t>112° 16' 31.8"</t>
  </si>
  <si>
    <t>34° 40' 20.09"</t>
  </si>
  <si>
    <t>112° 14' 35.07"</t>
  </si>
  <si>
    <t>34° 39' 7.09"</t>
  </si>
  <si>
    <t>112° 15' 45.41"</t>
  </si>
  <si>
    <t>33° 31' 25.4"</t>
  </si>
  <si>
    <t>113° 41' 28.3"</t>
  </si>
  <si>
    <t>33° 37' 41.7"</t>
  </si>
  <si>
    <t>113° 46' 10.1"</t>
  </si>
  <si>
    <t>33° 41' 21.8"</t>
  </si>
  <si>
    <t>113° 51' 9.3"</t>
  </si>
  <si>
    <t>33° 43' 55.9"</t>
  </si>
  <si>
    <t>113° 47' 29.9"</t>
  </si>
  <si>
    <t>33° 44' 21.9"</t>
  </si>
  <si>
    <t>113° 52' 41"</t>
  </si>
  <si>
    <t>33° 44' 46.4"</t>
  </si>
  <si>
    <t>113° 50' 6.7"</t>
  </si>
  <si>
    <t>33° 50' 24.5"</t>
  </si>
  <si>
    <t>113° 48' 52.2"</t>
  </si>
  <si>
    <t>33° 50' 55.3"</t>
  </si>
  <si>
    <t>113° 56' 43.6"</t>
  </si>
  <si>
    <t>33° 47' 23.5"</t>
  </si>
  <si>
    <t>113° 56' 19"</t>
  </si>
  <si>
    <t>33° 48' 40.8"</t>
  </si>
  <si>
    <t>113° 51' 40.4"</t>
  </si>
  <si>
    <t>33° 51' 3.1"</t>
  </si>
  <si>
    <t>113° 54' 16.6"</t>
  </si>
  <si>
    <t>33° 53' 2.1"</t>
  </si>
  <si>
    <t>113° 52' 11.8"</t>
  </si>
  <si>
    <t>33° 55' 58.4"</t>
  </si>
  <si>
    <t>114° 0' 10.3"</t>
  </si>
  <si>
    <t>33° 41' 20.62"</t>
  </si>
  <si>
    <t>113° 46' 30.91"</t>
  </si>
  <si>
    <t>34° 27' 51.3"</t>
  </si>
  <si>
    <t>113° 51' 23.9"</t>
  </si>
  <si>
    <t>34° 39' 23.9"</t>
  </si>
  <si>
    <t>113° 58' 32.9"</t>
  </si>
  <si>
    <t>34° 39' 39.8"</t>
  </si>
  <si>
    <t>114° 17' 4.1"</t>
  </si>
  <si>
    <t>34° 40' 5.7"</t>
  </si>
  <si>
    <t>113° 53' 27"</t>
  </si>
  <si>
    <t>34° 43' 43.4"</t>
  </si>
  <si>
    <t>114° 18' 45.1"</t>
  </si>
  <si>
    <t>34° 44' 23.6"</t>
  </si>
  <si>
    <t>114° 14' 44.2"</t>
  </si>
  <si>
    <t>34° 49' 54.91"</t>
  </si>
  <si>
    <t>114° 8' 33.33"</t>
  </si>
  <si>
    <t>34° 54' 36.3"</t>
  </si>
  <si>
    <t>114° 9' 19.8"</t>
  </si>
  <si>
    <t>34° 58' 8.9"</t>
  </si>
  <si>
    <t>114° 8' 36.9"</t>
  </si>
  <si>
    <t>35° 6' 33.72"</t>
  </si>
  <si>
    <t>114° 10' 36.15"</t>
  </si>
  <si>
    <t>35° 8' 17.1"</t>
  </si>
  <si>
    <t>114° 6' 42.7"</t>
  </si>
  <si>
    <t>35° 13' 45"</t>
  </si>
  <si>
    <t>114° 15' 15.3"</t>
  </si>
  <si>
    <t>35° 14' 1.24"</t>
  </si>
  <si>
    <t>114° 13' 21.91"</t>
  </si>
  <si>
    <t>35° 9' 19.7"</t>
  </si>
  <si>
    <t>114° 12' 27.1"</t>
  </si>
  <si>
    <t>35° 9' 37.6"</t>
  </si>
  <si>
    <t>114° 4' 41.8"</t>
  </si>
  <si>
    <t>34° 37' 12.2"</t>
  </si>
  <si>
    <t>114° 3' 42.4"</t>
  </si>
  <si>
    <t>32° 45' 7.2"</t>
  </si>
  <si>
    <t>109° 42' 9.3"</t>
  </si>
  <si>
    <t>32° 32' 5.1"</t>
  </si>
  <si>
    <t>109° 38' 39.2"</t>
  </si>
  <si>
    <t>32° 40' 2.6"</t>
  </si>
  <si>
    <t>109° 34' 45.5"</t>
  </si>
  <si>
    <t>32° 43' 12.6"</t>
  </si>
  <si>
    <t>109° 42' 21.8"</t>
  </si>
  <si>
    <t>32° 43' 20.8"</t>
  </si>
  <si>
    <t>109° 21' 55.1"</t>
  </si>
  <si>
    <t>32° 48' 58"</t>
  </si>
  <si>
    <t>109° 40' 36.6"</t>
  </si>
  <si>
    <t>32° 49' 7.1"</t>
  </si>
  <si>
    <t>109° 43' 27.1"</t>
  </si>
  <si>
    <t>32° 50' 31.9"</t>
  </si>
  <si>
    <t>109° 46' 1.6"</t>
  </si>
  <si>
    <t>32° 50' 43.4"</t>
  </si>
  <si>
    <t>109° 38' 36"</t>
  </si>
  <si>
    <t>32° 52' 28.2"</t>
  </si>
  <si>
    <t>109° 44' 32.9"</t>
  </si>
  <si>
    <t>32° 52' 54.3"</t>
  </si>
  <si>
    <t>109° 49' 55.2"</t>
  </si>
  <si>
    <t>32° 54' 57.8"</t>
  </si>
  <si>
    <t>109° 51' 11"</t>
  </si>
  <si>
    <t>32° 57' 43.2"</t>
  </si>
  <si>
    <t>109° 56' 7.7"</t>
  </si>
  <si>
    <t>32° 58' 21.5"</t>
  </si>
  <si>
    <t>109° 50' 35.5"</t>
  </si>
  <si>
    <t>33° 0' 17.9"</t>
  </si>
  <si>
    <t>109° 54' 51.4"</t>
  </si>
  <si>
    <t>33° 2' 39.7"</t>
  </si>
  <si>
    <t>110° 3' 13.1"</t>
  </si>
  <si>
    <t>33° 1' 32.5"</t>
  </si>
  <si>
    <t>109° 58' 37.8"</t>
  </si>
  <si>
    <t>33° 1' 27.8"</t>
  </si>
  <si>
    <t>109° 57' 23.4"</t>
  </si>
  <si>
    <t>32° 41' 11.91"</t>
  </si>
  <si>
    <t>109° 41' 37.56"</t>
  </si>
  <si>
    <t>31° 42' 39.2"</t>
  </si>
  <si>
    <t>109° 5' 7"</t>
  </si>
  <si>
    <t>31° 47' 50.7"</t>
  </si>
  <si>
    <t>109° 2' 51.2"</t>
  </si>
  <si>
    <t>31° 59' 4"</t>
  </si>
  <si>
    <t>109° 6' 21.4"</t>
  </si>
  <si>
    <t>31° 58' 27.7"</t>
  </si>
  <si>
    <t>109° 1' 23.1"</t>
  </si>
  <si>
    <t>31° 58' 46.3"</t>
  </si>
  <si>
    <t>109° 1' 15.6"</t>
  </si>
  <si>
    <t>32° 10' 53.6"</t>
  </si>
  <si>
    <t>109° 7' 18.3"</t>
  </si>
  <si>
    <t>32° 11' 57.9"</t>
  </si>
  <si>
    <t>109° 9' 44.2"</t>
  </si>
  <si>
    <t>32° 12' 10.4"</t>
  </si>
  <si>
    <t>109° 13' 20.3"</t>
  </si>
  <si>
    <t>32° 13' 59.8"</t>
  </si>
  <si>
    <t>109° 12' 5.5"</t>
  </si>
  <si>
    <t>32° 16' 46.7"</t>
  </si>
  <si>
    <t>109° 20' 19.9"</t>
  </si>
  <si>
    <t>32° 16' 6.8"</t>
  </si>
  <si>
    <t>109° 11' 35.7"</t>
  </si>
  <si>
    <t>32° 18' 12.11"</t>
  </si>
  <si>
    <t>109° 26' 46.79"</t>
  </si>
  <si>
    <t>32° 18' 29.1"</t>
  </si>
  <si>
    <t>109° 16' 41.6"</t>
  </si>
  <si>
    <t>32° 17' 19.6"</t>
  </si>
  <si>
    <t>109° 28' 59.6"</t>
  </si>
  <si>
    <t>32° 18' 58.3"</t>
  </si>
  <si>
    <t>109° 16' 59.6"</t>
  </si>
  <si>
    <t>32° 21' 11.6"</t>
  </si>
  <si>
    <t>109° 36' 24.5"</t>
  </si>
  <si>
    <t>32° 21' 54.1"</t>
  </si>
  <si>
    <t>109° 27' 42.1"</t>
  </si>
  <si>
    <t>32° 3' 15.9"</t>
  </si>
  <si>
    <t>109° 10' 38.4"</t>
  </si>
  <si>
    <t>34° 6' 55.2"</t>
  </si>
  <si>
    <t>109° 57' 7.1"</t>
  </si>
  <si>
    <t>33° 22' 41.26"</t>
  </si>
  <si>
    <t>110° 46' 11.69"</t>
  </si>
  <si>
    <t>33° 46' 54.1"</t>
  </si>
  <si>
    <t>111° 15' 40.4"</t>
  </si>
  <si>
    <t>31° 20' 5"</t>
  </si>
  <si>
    <t>109° 17' 59.8"</t>
  </si>
  <si>
    <t>31° 23' 40.1"</t>
  </si>
  <si>
    <t>109° 12' 12.4"</t>
  </si>
  <si>
    <t>31° 21' 9.5"</t>
  </si>
  <si>
    <t>110° 35' 25.6"</t>
  </si>
  <si>
    <t>31° 22' 6.9"</t>
  </si>
  <si>
    <t>110° 40' 3.1"</t>
  </si>
  <si>
    <t>31° 20' 30.3"</t>
  </si>
  <si>
    <t>110° 36' 32.3"</t>
  </si>
  <si>
    <t>31° 26' 45.4"</t>
  </si>
  <si>
    <t>110° 36' 40.7"</t>
  </si>
  <si>
    <t>31° 29' 42.5"</t>
  </si>
  <si>
    <t>110° 34' 20.7"</t>
  </si>
  <si>
    <t>31° 21' 23.69"</t>
  </si>
  <si>
    <t>110° 49' 33.71"</t>
  </si>
  <si>
    <t>31° 21' 46.4"</t>
  </si>
  <si>
    <t>110° 48' 27.6"</t>
  </si>
  <si>
    <t>31° 20' 19.7"</t>
  </si>
  <si>
    <t>110° 57' 26.8"</t>
  </si>
  <si>
    <t>31° 20' 31.9"</t>
  </si>
  <si>
    <t>110° 55' 50.7"</t>
  </si>
  <si>
    <t>31° 20' 41.8"</t>
  </si>
  <si>
    <t>110° 50' 57.8"</t>
  </si>
  <si>
    <t>31° 24' 21.7"</t>
  </si>
  <si>
    <t>110° 57' 49.2"</t>
  </si>
  <si>
    <t>31° 24' 28.3"</t>
  </si>
  <si>
    <t>110° 54' 4.7"</t>
  </si>
  <si>
    <t>31° 25' 13.3"</t>
  </si>
  <si>
    <t>110° 50' 53.7"</t>
  </si>
  <si>
    <t>31° 25' 27.1"</t>
  </si>
  <si>
    <t>110° 54' 28.3"</t>
  </si>
  <si>
    <t>31° 25' 43.2"</t>
  </si>
  <si>
    <t>110° 55' 26.4"</t>
  </si>
  <si>
    <t>31° 22' 57.2"</t>
  </si>
  <si>
    <t>110° 51' 9.2"</t>
  </si>
  <si>
    <t>31° 23' 1.2"</t>
  </si>
  <si>
    <t>111° 2' 47.4"</t>
  </si>
  <si>
    <t>31° 23' 8.38"</t>
  </si>
  <si>
    <t>110° 58' 4.45"</t>
  </si>
  <si>
    <t>31° 23' 15.8"</t>
  </si>
  <si>
    <t>110° 52' 26.9"</t>
  </si>
  <si>
    <t>31° 23' 14.4"</t>
  </si>
  <si>
    <t>110° 57' 42.7"</t>
  </si>
  <si>
    <t>31° 23' 52.6"</t>
  </si>
  <si>
    <t>110° 52' 24.1"</t>
  </si>
  <si>
    <t>31° 23' 58.9"</t>
  </si>
  <si>
    <t>110° 52' 48.9"</t>
  </si>
  <si>
    <t>31° 27' 56.9"</t>
  </si>
  <si>
    <t>110° 58' 48.5"</t>
  </si>
  <si>
    <t>31° 28' 19.7"</t>
  </si>
  <si>
    <t>110° 59' 39.7"</t>
  </si>
  <si>
    <t>31° 28' 24.4"</t>
  </si>
  <si>
    <t>110° 57' 33.3"</t>
  </si>
  <si>
    <t>31° 26' 31.5"</t>
  </si>
  <si>
    <t>111° 2' 34.5"</t>
  </si>
  <si>
    <t>31° 31' 34.7"</t>
  </si>
  <si>
    <t>111° 0' 37.8"</t>
  </si>
  <si>
    <t>31° 32' 12.2"</t>
  </si>
  <si>
    <t>111° 1' 39.8"</t>
  </si>
  <si>
    <t>31° 29' 29.5"</t>
  </si>
  <si>
    <t>110° 59' 43.7"</t>
  </si>
  <si>
    <t>31° 31' 48.4"</t>
  </si>
  <si>
    <t>111° 1' 12.6"</t>
  </si>
  <si>
    <t>31° 29' 41.4"</t>
  </si>
  <si>
    <t>111° 2' 58.9"</t>
  </si>
  <si>
    <t>31° 31' 20.4"</t>
  </si>
  <si>
    <t>111° 0' 58.5"</t>
  </si>
  <si>
    <t>31° 35' 6.7"</t>
  </si>
  <si>
    <t>111° 3' 6.1"</t>
  </si>
  <si>
    <t>31° 35' 39.8"</t>
  </si>
  <si>
    <t>111° 3' 40"</t>
  </si>
  <si>
    <t>31° 34' 8.1"</t>
  </si>
  <si>
    <t>111° 2' 56"</t>
  </si>
  <si>
    <t>31° 38' 46"</t>
  </si>
  <si>
    <t>111° 2' 33.6"</t>
  </si>
  <si>
    <t>31° 37' 35.27"</t>
  </si>
  <si>
    <t>111° 2' 36.07"</t>
  </si>
  <si>
    <t>31° 37' 46.3"</t>
  </si>
  <si>
    <t>111° 2' 39.5"</t>
  </si>
  <si>
    <t>31° 41' 53.1"</t>
  </si>
  <si>
    <t>111° 11' 15.6"</t>
  </si>
  <si>
    <t>31° 41' 54.6"</t>
  </si>
  <si>
    <t>111° 0' 36.3"</t>
  </si>
  <si>
    <t>31° 42' 15.9"</t>
  </si>
  <si>
    <t>111° 2' 55.7"</t>
  </si>
  <si>
    <t>31° 40' 23.1"</t>
  </si>
  <si>
    <t>111° 12' 51.8"</t>
  </si>
  <si>
    <t>31° 44' 1.5"</t>
  </si>
  <si>
    <t>111° 12' 44.9"</t>
  </si>
  <si>
    <t>31° 44' 33.4"</t>
  </si>
  <si>
    <t>111° 2' 57.4"</t>
  </si>
  <si>
    <t>31° 43' 1.1"</t>
  </si>
  <si>
    <t>111° 3' 24.1"</t>
  </si>
  <si>
    <t>31° 43' 17.9"</t>
  </si>
  <si>
    <t>111° 7' 56"</t>
  </si>
  <si>
    <t>31° 19' 58.5"</t>
  </si>
  <si>
    <t>110° 56' 28.1"</t>
  </si>
  <si>
    <t>31° 22' 2.9"</t>
  </si>
  <si>
    <t>110° 57' 57.1"</t>
  </si>
  <si>
    <t>31° 44' 13.2"</t>
  </si>
  <si>
    <t>111° 2' 54.4"</t>
  </si>
  <si>
    <t>31° 27' 39.31"</t>
  </si>
  <si>
    <t>110° 58' 15.31"</t>
  </si>
  <si>
    <t>31° 43' 21.09"</t>
  </si>
  <si>
    <t>111° 7' 50.83"</t>
  </si>
  <si>
    <t>31° 33' 44.81"</t>
  </si>
  <si>
    <t>111° 2' 45.48"</t>
  </si>
  <si>
    <t>31° 33' 44.85"</t>
  </si>
  <si>
    <t>111° 2' 45.46"</t>
  </si>
  <si>
    <t>31° 22' 28.9"</t>
  </si>
  <si>
    <t>110° 56' 49.9"</t>
  </si>
  <si>
    <t>31° 41' 54.1"</t>
  </si>
  <si>
    <t>111° 4' 7.2"</t>
  </si>
  <si>
    <t>33° 53' 23.4"</t>
  </si>
  <si>
    <t>111° 15' 6.4"</t>
  </si>
  <si>
    <t>34° 4' 58.5"</t>
  </si>
  <si>
    <t>111° 21' 18.1"</t>
  </si>
  <si>
    <t>34° 1' 43.9"</t>
  </si>
  <si>
    <t>111° 21' 10.1"</t>
  </si>
  <si>
    <t>34° 13' 35.1"</t>
  </si>
  <si>
    <t>111° 17' 51.41"</t>
  </si>
  <si>
    <t>34° 13' 49.7"</t>
  </si>
  <si>
    <t>111° 18' 13.2"</t>
  </si>
  <si>
    <t>34° 6' 54.5"</t>
  </si>
  <si>
    <t>111° 21' 13.4"</t>
  </si>
  <si>
    <t>34° 9' 31"</t>
  </si>
  <si>
    <t>111° 20' 41.9"</t>
  </si>
  <si>
    <t>34° 14' 53"</t>
  </si>
  <si>
    <t>111° 18' 18.9"</t>
  </si>
  <si>
    <t>34° 16' 4.92"</t>
  </si>
  <si>
    <t>111° 11' 10.47"</t>
  </si>
  <si>
    <t>34° 22' 58.7"</t>
  </si>
  <si>
    <t>111° 5' 46.6"</t>
  </si>
  <si>
    <t>34° 15' 58.14"</t>
  </si>
  <si>
    <t>111° 17' 33.03"</t>
  </si>
  <si>
    <t>34° 16' 22.5"</t>
  </si>
  <si>
    <t>111° 18' 23.5"</t>
  </si>
  <si>
    <t>31° 28' 35"</t>
  </si>
  <si>
    <t>111° 30' 32.1"</t>
  </si>
  <si>
    <t>32° 29' 9.2"</t>
  </si>
  <si>
    <t>111° 7' 35.8"</t>
  </si>
  <si>
    <t>31° 38' 46.3"</t>
  </si>
  <si>
    <t>111° 29' 55.8"</t>
  </si>
  <si>
    <t>31° 35' 37.9"</t>
  </si>
  <si>
    <t>111° 18' 18.3"</t>
  </si>
  <si>
    <t>31° 41' 38.5"</t>
  </si>
  <si>
    <t>111° 26' 30.3"</t>
  </si>
  <si>
    <t>31° 48' 29.1"</t>
  </si>
  <si>
    <t>111° 24' 30.5"</t>
  </si>
  <si>
    <t>31° 46' 55.8"</t>
  </si>
  <si>
    <t>111° 27' 17.3"</t>
  </si>
  <si>
    <t>31° 52' 59"</t>
  </si>
  <si>
    <t>111° 23' 47"</t>
  </si>
  <si>
    <t>31° 58' 30.2"</t>
  </si>
  <si>
    <t>111° 23' 8.3"</t>
  </si>
  <si>
    <t>32° 0' 0.9"</t>
  </si>
  <si>
    <t>111° 18' 33.5"</t>
  </si>
  <si>
    <t>32° 4' 33.5"</t>
  </si>
  <si>
    <t>111° 20' 6.5"</t>
  </si>
  <si>
    <t>32° 5' 12.8"</t>
  </si>
  <si>
    <t>111° 17' 14.9"</t>
  </si>
  <si>
    <t>32° 8' 51"</t>
  </si>
  <si>
    <t>111° 15' 1.1"</t>
  </si>
  <si>
    <t>32° 13' 51.6"</t>
  </si>
  <si>
    <t>111° 16' 52.6"</t>
  </si>
  <si>
    <t>32° 12' 23"</t>
  </si>
  <si>
    <t>111° 11' 12.9"</t>
  </si>
  <si>
    <t>32° 18' 7.5"</t>
  </si>
  <si>
    <t>111° 15' 6.09"</t>
  </si>
  <si>
    <t>32° 18' 51.5"</t>
  </si>
  <si>
    <t>111° 11' 25.6"</t>
  </si>
  <si>
    <t>32° 22' 49.6"</t>
  </si>
  <si>
    <t>111° 14' 0.3"</t>
  </si>
  <si>
    <t>32° 24' 45.5"</t>
  </si>
  <si>
    <t>111° 9' 53.7"</t>
  </si>
  <si>
    <t>32° 25' 55"</t>
  </si>
  <si>
    <t>111° 11' 57.7"</t>
  </si>
  <si>
    <t>32° 28' 4.7"</t>
  </si>
  <si>
    <t>111° 13' 30.2"</t>
  </si>
  <si>
    <t>32° 28' 27.8"</t>
  </si>
  <si>
    <t>111° 20' 17.9"</t>
  </si>
  <si>
    <t>32° 26' 34.6"</t>
  </si>
  <si>
    <t>111° 18' 17.2"</t>
  </si>
  <si>
    <t>32° 27' 30.6"</t>
  </si>
  <si>
    <t>111° 18' 15.5"</t>
  </si>
  <si>
    <t>32° 29' 3.9"</t>
  </si>
  <si>
    <t>111° 11' 10.3"</t>
  </si>
  <si>
    <t>32° 29' 24.1"</t>
  </si>
  <si>
    <t>111° 13' 16.7"</t>
  </si>
  <si>
    <t>32° 33' 38.8"</t>
  </si>
  <si>
    <t>111° 14' 13.3"</t>
  </si>
  <si>
    <t>32° 31' 50.8"</t>
  </si>
  <si>
    <t>32° 32' 59.59"</t>
  </si>
  <si>
    <t>111° 15' 19.6"</t>
  </si>
  <si>
    <t>32° 32' 59.6"</t>
  </si>
  <si>
    <t>32° 36' 24.1"</t>
  </si>
  <si>
    <t>111° 20' 11.8"</t>
  </si>
  <si>
    <t>32° 34' 40.8"</t>
  </si>
  <si>
    <t>111° 19' 43.9"</t>
  </si>
  <si>
    <t>111° 20' 42.1"</t>
  </si>
  <si>
    <t>32° 37' 55.4"</t>
  </si>
  <si>
    <t>111° 20' 42.9"</t>
  </si>
  <si>
    <t>32° 37' 54.3"</t>
  </si>
  <si>
    <t>111° 1' 19.5"</t>
  </si>
  <si>
    <t>32° 37' 58.7"</t>
  </si>
  <si>
    <t>111° 20' 11.6"</t>
  </si>
  <si>
    <t>32° 40' 9.8"</t>
  </si>
  <si>
    <t>111° 22' 37.4"</t>
  </si>
  <si>
    <t>32° 41' 58.5"</t>
  </si>
  <si>
    <t>111° 15' 30.1"</t>
  </si>
  <si>
    <t>32° 43' 2.1"</t>
  </si>
  <si>
    <t>111° 8' 16.7"</t>
  </si>
  <si>
    <t>32° 49' 14.8"</t>
  </si>
  <si>
    <t>110° 59' 36.7"</t>
  </si>
  <si>
    <t>31° 35' 5.88"</t>
  </si>
  <si>
    <t>111° 21' 6.94"</t>
  </si>
  <si>
    <t>31° 33' 4.73"</t>
  </si>
  <si>
    <t>111° 17' 46.48"</t>
  </si>
  <si>
    <t>31° 34' 32.74"</t>
  </si>
  <si>
    <t>111° 20' 13.63"</t>
  </si>
  <si>
    <t>31° 44' 55.39"</t>
  </si>
  <si>
    <t>111° 2' 35.36"</t>
  </si>
  <si>
    <t>31° 46' 7.91"</t>
  </si>
  <si>
    <t>111° 1' 10.27"</t>
  </si>
  <si>
    <t>31° 51' 2.3"</t>
  </si>
  <si>
    <t>110° 58' 31.4"</t>
  </si>
  <si>
    <t>31° 53' 15.4"</t>
  </si>
  <si>
    <t>110° 58' 18.9"</t>
  </si>
  <si>
    <t>32° 14' 35.6"</t>
  </si>
  <si>
    <t>110° 45' 19.1"</t>
  </si>
  <si>
    <t>31° 58' 40.3"</t>
  </si>
  <si>
    <t>110° 46' 36.4"</t>
  </si>
  <si>
    <t>32° 0' 2.1"</t>
  </si>
  <si>
    <t>110° 59' 51.8"</t>
  </si>
  <si>
    <t>32° 3' 34.6"</t>
  </si>
  <si>
    <t>110° 57' 25.9"</t>
  </si>
  <si>
    <t>32° 2' 53.8"</t>
  </si>
  <si>
    <t>110° 42' 35.9"</t>
  </si>
  <si>
    <t>32° 5' 34.6"</t>
  </si>
  <si>
    <t>110° 45' 47.8"</t>
  </si>
  <si>
    <t>32° 4' 5.1"</t>
  </si>
  <si>
    <t>110° 50' 28.4"</t>
  </si>
  <si>
    <t>32° 7' 32.8"</t>
  </si>
  <si>
    <t>110° 49' 22.9"</t>
  </si>
  <si>
    <t>32° 9' 5.1"</t>
  </si>
  <si>
    <t>110° 57' 4.2"</t>
  </si>
  <si>
    <t>32° 9' 11"</t>
  </si>
  <si>
    <t>110° 53' 31"</t>
  </si>
  <si>
    <t>32° 9' 16.8"</t>
  </si>
  <si>
    <t>110° 57' 6.4"</t>
  </si>
  <si>
    <t>32° 9' 41.7"</t>
  </si>
  <si>
    <t>110° 51' 24.1"</t>
  </si>
  <si>
    <t>32° 11' 44.2"</t>
  </si>
  <si>
    <t>110° 45' 17.1"</t>
  </si>
  <si>
    <t>32° 12' 29.5"</t>
  </si>
  <si>
    <t>110° 55' 32.5"</t>
  </si>
  <si>
    <t>32° 12' 42.8"</t>
  </si>
  <si>
    <t>110° 47' 52.5"</t>
  </si>
  <si>
    <t>32° 16' 35.2"</t>
  </si>
  <si>
    <t>110° 54' 45.8"</t>
  </si>
  <si>
    <t>32° 15' 44.8"</t>
  </si>
  <si>
    <t>110° 53' 4.8"</t>
  </si>
  <si>
    <t>32° 15' 47.1"</t>
  </si>
  <si>
    <t>110° 53' 37.5"</t>
  </si>
  <si>
    <t>32° 15' 58.5"</t>
  </si>
  <si>
    <t>110° 57' 35.4"</t>
  </si>
  <si>
    <t>32° 15' 6.9"</t>
  </si>
  <si>
    <t>111° 2' 40.6"</t>
  </si>
  <si>
    <t>32° 15' 14.8"</t>
  </si>
  <si>
    <t>110° 53' 16.8"</t>
  </si>
  <si>
    <t>32° 16' 44.5"</t>
  </si>
  <si>
    <t>110° 53' 27.4"</t>
  </si>
  <si>
    <t>32° 16' 47.84"</t>
  </si>
  <si>
    <t>110° 56' 31.64"</t>
  </si>
  <si>
    <t>32° 16' 48.7"</t>
  </si>
  <si>
    <t>110° 56' 38.2"</t>
  </si>
  <si>
    <t>32° 16' 53.6"</t>
  </si>
  <si>
    <t>110° 56' 48.4"</t>
  </si>
  <si>
    <t>32° 16' 54.5"</t>
  </si>
  <si>
    <t>110° 56' 40.4"</t>
  </si>
  <si>
    <t>32° 15' 59.7"</t>
  </si>
  <si>
    <t>110° 52' 59.1"</t>
  </si>
  <si>
    <t>32° 16' 14.1"</t>
  </si>
  <si>
    <t>110° 53' 28.9"</t>
  </si>
  <si>
    <t>32° 16' 15.5"</t>
  </si>
  <si>
    <t>110° 57' 10.6"</t>
  </si>
  <si>
    <t>32° 16' 33.2"</t>
  </si>
  <si>
    <t>110° 57' 23.5"</t>
  </si>
  <si>
    <t>32° 16' 40.3"</t>
  </si>
  <si>
    <t>110° 56' 3.2"</t>
  </si>
  <si>
    <t>32° 18' 5.4"</t>
  </si>
  <si>
    <t>111° 2' 15.2"</t>
  </si>
  <si>
    <t>32° 18' 29.7"</t>
  </si>
  <si>
    <t>110° 58' 29.9"</t>
  </si>
  <si>
    <t>32° 17' 2.5"</t>
  </si>
  <si>
    <t>110° 57' 54.2"</t>
  </si>
  <si>
    <t>32° 17' 36"</t>
  </si>
  <si>
    <t>110° 57' 36.5"</t>
  </si>
  <si>
    <t>32° 24' 22.9"</t>
  </si>
  <si>
    <t>110° 56' 57.7"</t>
  </si>
  <si>
    <t>32° 24' 34.3"</t>
  </si>
  <si>
    <t>110° 56' 24.8"</t>
  </si>
  <si>
    <t>32° 30' 29.3"</t>
  </si>
  <si>
    <t>110° 55' 34.1"</t>
  </si>
  <si>
    <t>32° 31' 39.3"</t>
  </si>
  <si>
    <t>110° 55' 8.6"</t>
  </si>
  <si>
    <t>32° 34' 21.1"</t>
  </si>
  <si>
    <t>110° 56' 56"</t>
  </si>
  <si>
    <t>32° 34' 56.2"</t>
  </si>
  <si>
    <t>110° 51' 40.4"</t>
  </si>
  <si>
    <t>31° 50' 22.4"</t>
  </si>
  <si>
    <t>110° 56' 0"</t>
  </si>
  <si>
    <t>32° 15' 19.2"</t>
  </si>
  <si>
    <t>110° 49' 28.6"</t>
  </si>
  <si>
    <t>32° 2' 16.17"</t>
  </si>
  <si>
    <t>110° 40' 58.77"</t>
  </si>
  <si>
    <t>31° 56' 14.01"</t>
  </si>
  <si>
    <t>110° 54' 35.57"</t>
  </si>
  <si>
    <t>31° 57' 5.01"</t>
  </si>
  <si>
    <t>110° 56' 9.16"</t>
  </si>
  <si>
    <t>31° 52' 45"</t>
  </si>
  <si>
    <t>110° 55' 35.8"</t>
  </si>
  <si>
    <t>33° 57' 53.8"</t>
  </si>
  <si>
    <t>112° 43' 2.7"</t>
  </si>
  <si>
    <t>31° 20' 3.7"</t>
  </si>
  <si>
    <t>110° 8' 5.7"</t>
  </si>
  <si>
    <t>31° 24' 19.4"</t>
  </si>
  <si>
    <t>110° 4' 12.5"</t>
  </si>
  <si>
    <t>31° 22' 45.2"</t>
  </si>
  <si>
    <t>110° 2' 14.5"</t>
  </si>
  <si>
    <t>31° 22' 48.7"</t>
  </si>
  <si>
    <t>110° 6' 4.1"</t>
  </si>
  <si>
    <t>31° 22' 48.2"</t>
  </si>
  <si>
    <t>109° 57' 6.9"</t>
  </si>
  <si>
    <t>110° 7' 22.7"</t>
  </si>
  <si>
    <t>31° 28' 2.9"</t>
  </si>
  <si>
    <t>110° 17' 8.5"</t>
  </si>
  <si>
    <t>31° 28' 32.1"</t>
  </si>
  <si>
    <t>110° 11' 50.9"</t>
  </si>
  <si>
    <t>31° 27' 11.2"</t>
  </si>
  <si>
    <t>110° 15' 22.2"</t>
  </si>
  <si>
    <t>31° 32' 47"</t>
  </si>
  <si>
    <t>110° 6' 1.9"</t>
  </si>
  <si>
    <t>31° 30' 10"</t>
  </si>
  <si>
    <t>110° 11' 11.8"</t>
  </si>
  <si>
    <t>31° 31' 3.9"</t>
  </si>
  <si>
    <t>110° 30' 31"</t>
  </si>
  <si>
    <t>31° 36' 0.8"</t>
  </si>
  <si>
    <t>110° 28' 36.6"</t>
  </si>
  <si>
    <t>31° 33' 40.4"</t>
  </si>
  <si>
    <t>110° 13' 21.29"</t>
  </si>
  <si>
    <t>31° 38' 24.4"</t>
  </si>
  <si>
    <t>110° 19' 52.1"</t>
  </si>
  <si>
    <t>31° 36' 35.15"</t>
  </si>
  <si>
    <t>110° 18' 36.12"</t>
  </si>
  <si>
    <t>31° 38' 9.8"</t>
  </si>
  <si>
    <t>110° 8' 35.4"</t>
  </si>
  <si>
    <t>31° 41' 56.5"</t>
  </si>
  <si>
    <t>110° 25' 40"</t>
  </si>
  <si>
    <t>31° 44' 18"</t>
  </si>
  <si>
    <t>109° 57' 51.4"</t>
  </si>
  <si>
    <t>31° 42' 41.5"</t>
  </si>
  <si>
    <t>110° 3' 49.8"</t>
  </si>
  <si>
    <t>31° 42' 43.5"</t>
  </si>
  <si>
    <t>110° 20' 41.4"</t>
  </si>
  <si>
    <t>31° 43' 24.2"</t>
  </si>
  <si>
    <t>110° 29' 39.8"</t>
  </si>
  <si>
    <t>31° 43' 42.3"</t>
  </si>
  <si>
    <t>110° 29' 20.2"</t>
  </si>
  <si>
    <t>31° 49' 28.3"</t>
  </si>
  <si>
    <t>110° 1' 3.3"</t>
  </si>
  <si>
    <t>31° 47' 38"</t>
  </si>
  <si>
    <t>110° 9' 6.7"</t>
  </si>
  <si>
    <t>31° 50' 19.2"</t>
  </si>
  <si>
    <t>110° 11' 46.5"</t>
  </si>
  <si>
    <t>31° 54' 0.5"</t>
  </si>
  <si>
    <t>110° 20' 32.6"</t>
  </si>
  <si>
    <t>31° 57' 1.4"</t>
  </si>
  <si>
    <t>110° 16' 50.7"</t>
  </si>
  <si>
    <t>31° 55' 9.5"</t>
  </si>
  <si>
    <t>110° 13' 33.1"</t>
  </si>
  <si>
    <t>31° 57' 31.9"</t>
  </si>
  <si>
    <t>110° 22' 21"</t>
  </si>
  <si>
    <t>32° 0' 8.4"</t>
  </si>
  <si>
    <t>110° 17' 14.5"</t>
  </si>
  <si>
    <t>32° 1' 19"</t>
  </si>
  <si>
    <t>110° 17' 53.4"</t>
  </si>
  <si>
    <t>31° 24' 6.4"</t>
  </si>
  <si>
    <t>110° 10' 36.2"</t>
  </si>
  <si>
    <t>32° 9' 46.8"</t>
  </si>
  <si>
    <t>110° 9' 46.6"</t>
  </si>
  <si>
    <t>31° 50' 18.65"</t>
  </si>
  <si>
    <t>110° 20' 35.19"</t>
  </si>
  <si>
    <t>31° 49' 40.17"</t>
  </si>
  <si>
    <t>110° 21' 20"</t>
  </si>
  <si>
    <t>31° 50' 4.65"</t>
  </si>
  <si>
    <t>110° 21' 22.45"</t>
  </si>
  <si>
    <t>31° 33' 51"</t>
  </si>
  <si>
    <t>110° 13' 9.2"</t>
  </si>
  <si>
    <t>31° 28' 7.5"</t>
  </si>
  <si>
    <t>110° 10' 1.6"</t>
  </si>
  <si>
    <t>34° 51' 53.1"</t>
  </si>
  <si>
    <t>112° 27' 32.5"</t>
  </si>
  <si>
    <t>34° 55' 1.93"</t>
  </si>
  <si>
    <t>112° 32' 55.46"</t>
  </si>
  <si>
    <t>34° 58' 45.25"</t>
  </si>
  <si>
    <t>112° 38' 3.41"</t>
  </si>
  <si>
    <t>34° 53' 30.45"</t>
  </si>
  <si>
    <t>112° 24' 34.1"</t>
  </si>
  <si>
    <t>34° 55' 42.2"</t>
  </si>
  <si>
    <t>112° 23' 51.01"</t>
  </si>
  <si>
    <t>34° 54' 50.44"</t>
  </si>
  <si>
    <t>112° 22' 23.46"</t>
  </si>
  <si>
    <t>34° 52' 30.1"</t>
  </si>
  <si>
    <t>112° 26' 11.2"</t>
  </si>
  <si>
    <t>34° 52' 2.96"</t>
  </si>
  <si>
    <t>112° 25' 39.35"</t>
  </si>
  <si>
    <t>34° 53' 52.8"</t>
  </si>
  <si>
    <t>112° 33' 13.3"</t>
  </si>
  <si>
    <t>34° 51' 34.5"</t>
  </si>
  <si>
    <t>112° 26' 0.2"</t>
  </si>
  <si>
    <t>34° 41' 59.3"</t>
  </si>
  <si>
    <t>112° 38' 41.3"</t>
  </si>
  <si>
    <t>34° 45' 48.8"</t>
  </si>
  <si>
    <t>112° 41' 9"</t>
  </si>
  <si>
    <t>34° 44' 35.7"</t>
  </si>
  <si>
    <t>112° 40' 43.9"</t>
  </si>
  <si>
    <t>34° 45' 41.7"</t>
  </si>
  <si>
    <t>112° 39' 30.9"</t>
  </si>
  <si>
    <t>34° 49' 31"</t>
  </si>
  <si>
    <t>112° 39' 17.1"</t>
  </si>
  <si>
    <t>34° 47' 2.5"</t>
  </si>
  <si>
    <t>112° 39' 19.4"</t>
  </si>
  <si>
    <t>34° 48' 41.2"</t>
  </si>
  <si>
    <t>112° 46' 36.7"</t>
  </si>
  <si>
    <t>34° 53' 40.51"</t>
  </si>
  <si>
    <t>112° 31' 19.62"</t>
  </si>
  <si>
    <t>34° 53' 46"</t>
  </si>
  <si>
    <t>112° 40' 56.1"</t>
  </si>
  <si>
    <t>34° 54' 15.7"</t>
  </si>
  <si>
    <t>112° 31' 20.2"</t>
  </si>
  <si>
    <t>34° 54' 46.1"</t>
  </si>
  <si>
    <t>112° 27' 12.6"</t>
  </si>
  <si>
    <t>34° 50' 49.8"</t>
  </si>
  <si>
    <t>112° 29' 21.1"</t>
  </si>
  <si>
    <t>34° 52' 55.57"</t>
  </si>
  <si>
    <t>112° 28' 39.78"</t>
  </si>
  <si>
    <t>34° 52' 56.4"</t>
  </si>
  <si>
    <t>112° 28' 40.64"</t>
  </si>
  <si>
    <t>34° 52' 56.87"</t>
  </si>
  <si>
    <t>112° 28' 40.61"</t>
  </si>
  <si>
    <t>34° 58' 2.3"</t>
  </si>
  <si>
    <t>112° 42' 57"</t>
  </si>
  <si>
    <t>34° 58' 54.4"</t>
  </si>
  <si>
    <t>112° 33' 32.3"</t>
  </si>
  <si>
    <t>35° 0' 15.1"</t>
  </si>
  <si>
    <t>112° 42' 10"</t>
  </si>
  <si>
    <t>35° 0' 35.8"</t>
  </si>
  <si>
    <t>112° 44' 3.5"</t>
  </si>
  <si>
    <t>35° 0' 57.7"</t>
  </si>
  <si>
    <t>112° 37' 31"</t>
  </si>
  <si>
    <t>34° 55' 2.03"</t>
  </si>
  <si>
    <t>112° 32' 55.99"</t>
  </si>
  <si>
    <t>34° 55' 8"</t>
  </si>
  <si>
    <t>112° 33' 11.6"</t>
  </si>
  <si>
    <t>34° 55' 39.7"</t>
  </si>
  <si>
    <t>112° 31' 30"</t>
  </si>
  <si>
    <t>34° 55' 43.6"</t>
  </si>
  <si>
    <t>112° 48' 34.9"</t>
  </si>
  <si>
    <t>34° 56' 14.5"</t>
  </si>
  <si>
    <t>112° 33' 58.9"</t>
  </si>
  <si>
    <t>34° 56' 32.5"</t>
  </si>
  <si>
    <t>112° 40' 53.2"</t>
  </si>
  <si>
    <t>35° 6' 46.9"</t>
  </si>
  <si>
    <t>112° 47' 10.7"</t>
  </si>
  <si>
    <t>35° 7' 9.7"</t>
  </si>
  <si>
    <t>112° 44' 10.8"</t>
  </si>
  <si>
    <t>35° 2' 24.1"</t>
  </si>
  <si>
    <t>112° 44' 57.4"</t>
  </si>
  <si>
    <t>35° 3' 26.8"</t>
  </si>
  <si>
    <t>112° 42' 58.7"</t>
  </si>
  <si>
    <t>35° 3' 30.9"</t>
  </si>
  <si>
    <t>112° 41' 37.3"</t>
  </si>
  <si>
    <t>35° 3' 56.7"</t>
  </si>
  <si>
    <t>112° 41' 39.3"</t>
  </si>
  <si>
    <t>35° 4' 11"</t>
  </si>
  <si>
    <t>112° 46' 44.7"</t>
  </si>
  <si>
    <t>35° 4' 22.5"</t>
  </si>
  <si>
    <t>112° 45' 11.1"</t>
  </si>
  <si>
    <t>35° 4' 59.9"</t>
  </si>
  <si>
    <t>112° 42' 46.2"</t>
  </si>
  <si>
    <t>35° 5' 51.8"</t>
  </si>
  <si>
    <t>112° 49' 13.4"</t>
  </si>
  <si>
    <t>35° 6' 16.2"</t>
  </si>
  <si>
    <t>112° 43' 56"</t>
  </si>
  <si>
    <t>35° 12' 7"</t>
  </si>
  <si>
    <t>112° 28' 38.7"</t>
  </si>
  <si>
    <t>35° 20' 44.7"</t>
  </si>
  <si>
    <t>112° 58' 32.8"</t>
  </si>
  <si>
    <t>35° 15' 50.3"</t>
  </si>
  <si>
    <t>112° 57' 28.8"</t>
  </si>
  <si>
    <t>34° 41' 23.2"</t>
  </si>
  <si>
    <t>112° 32' 20.9"</t>
  </si>
  <si>
    <t>34° 38' 25.6"</t>
  </si>
  <si>
    <t>112° 30' 47.5"</t>
  </si>
  <si>
    <t>34° 39' 57.6"</t>
  </si>
  <si>
    <t>112° 32' 19.6"</t>
  </si>
  <si>
    <t>34° 39' 37.8"</t>
  </si>
  <si>
    <t>112° 31' 59.9"</t>
  </si>
  <si>
    <t>34° 49' 49.8"</t>
  </si>
  <si>
    <t>112° 29' 10.5"</t>
  </si>
  <si>
    <t>34° 40' 22.3"</t>
  </si>
  <si>
    <t>112° 32' 35.4"</t>
  </si>
  <si>
    <t>34° 40' 37.7"</t>
  </si>
  <si>
    <t>112° 32' 10.9"</t>
  </si>
  <si>
    <t>34° 50' 30.1"</t>
  </si>
  <si>
    <t>112° 28' 22.9"</t>
  </si>
  <si>
    <t>112° 26' 19.4"</t>
  </si>
  <si>
    <t>34° 40' 17"</t>
  </si>
  <si>
    <t>112° 32' 11.1"</t>
  </si>
  <si>
    <t>34° 51' 9.4"</t>
  </si>
  <si>
    <t>112° 26' 42.9"</t>
  </si>
  <si>
    <t>34° 42' 5.3"</t>
  </si>
  <si>
    <t>112° 32' 29.4"</t>
  </si>
  <si>
    <t>34° 46' 3.9"</t>
  </si>
  <si>
    <t>112° 35' 40.7"</t>
  </si>
  <si>
    <t>34° 55' 42.1"</t>
  </si>
  <si>
    <t>112° 34' 31.2"</t>
  </si>
  <si>
    <t>34° 53' 13.7"</t>
  </si>
  <si>
    <t>112° 26' 38.2"</t>
  </si>
  <si>
    <t>34° 57' 38.17"</t>
  </si>
  <si>
    <t>112° 39' 14.98"</t>
  </si>
  <si>
    <t>35° 4' 23.3"</t>
  </si>
  <si>
    <t>112° 47' 11.8"</t>
  </si>
  <si>
    <t>35° 4' 26.5"</t>
  </si>
  <si>
    <t>112° 41' 47.1"</t>
  </si>
  <si>
    <t>34° 55' 24.29"</t>
  </si>
  <si>
    <t>112° 37' 43.88"</t>
  </si>
  <si>
    <t>34° 58' 42.12"</t>
  </si>
  <si>
    <t>112° 38' 2.6"</t>
  </si>
  <si>
    <t>34° 55' 26"</t>
  </si>
  <si>
    <t>112° 28' 32.6"</t>
  </si>
  <si>
    <t>35° 2' 31.9"</t>
  </si>
  <si>
    <t>112° 40' 48.7"</t>
  </si>
  <si>
    <t>34° 52' 4.3"</t>
  </si>
  <si>
    <t>112° 24' 6.4"</t>
  </si>
  <si>
    <t>34° 13' 38.4"</t>
  </si>
  <si>
    <t>111° 19' 46.9"</t>
  </si>
  <si>
    <t>34° 13' 46.3"</t>
  </si>
  <si>
    <t>111° 20' 54"</t>
  </si>
  <si>
    <t>34° 13' 57.21"</t>
  </si>
  <si>
    <t>111° 19' 19.75"</t>
  </si>
  <si>
    <t>34° 14' 8.6"</t>
  </si>
  <si>
    <t>111° 21' 20.2"</t>
  </si>
  <si>
    <t>34° 14' 18.3"</t>
  </si>
  <si>
    <t>111° 19' 48.7"</t>
  </si>
  <si>
    <t>34° 14' 36.5"</t>
  </si>
  <si>
    <t>111° 18' 59.7"</t>
  </si>
  <si>
    <t>34° 15' 5.3"</t>
  </si>
  <si>
    <t>111° 21' 43.8"</t>
  </si>
  <si>
    <t>34° 15' 14.3"</t>
  </si>
  <si>
    <t>111° 20' 51.4"</t>
  </si>
  <si>
    <t>34° 15' 46.7"</t>
  </si>
  <si>
    <t>111° 19' 25.7"</t>
  </si>
  <si>
    <t>34° 23' 41.5"</t>
  </si>
  <si>
    <t>111° 28' 7.5"</t>
  </si>
  <si>
    <t>34° 24' 7.2"</t>
  </si>
  <si>
    <t>111° 29' 47.5"</t>
  </si>
  <si>
    <t>34° 24' 26.8"</t>
  </si>
  <si>
    <t>111° 29' 33.9"</t>
  </si>
  <si>
    <t>34° 23' 45.9"</t>
  </si>
  <si>
    <t>111° 16' 25.9"</t>
  </si>
  <si>
    <t>34° 23' 43.8"</t>
  </si>
  <si>
    <t>111° 15' 58.6"</t>
  </si>
  <si>
    <t>34° 16' 4.6"</t>
  </si>
  <si>
    <t>111° 19' 3.4"</t>
  </si>
  <si>
    <t>34° 14' 42.36"</t>
  </si>
  <si>
    <t>111° 20' 1.34"</t>
  </si>
  <si>
    <t>34° 14' 2.4"</t>
  </si>
  <si>
    <t>111° 21' 50.89"</t>
  </si>
  <si>
    <t>34° 15' 35.24"</t>
  </si>
  <si>
    <t>111° 21' 33.79"</t>
  </si>
  <si>
    <t>34° 30' 27.2"</t>
  </si>
  <si>
    <t>111° 41' 38.3"</t>
  </si>
  <si>
    <t>34° 31' 5"</t>
  </si>
  <si>
    <t>111° 50' 46.7"</t>
  </si>
  <si>
    <t>34° 29' 0.2"</t>
  </si>
  <si>
    <t>111° 49' 30.1"</t>
  </si>
  <si>
    <t>34° 29' 14.3"</t>
  </si>
  <si>
    <t>111° 44' 14.8"</t>
  </si>
  <si>
    <t>34° 31' 34.4"</t>
  </si>
  <si>
    <t>111° 46' 54.1"</t>
  </si>
  <si>
    <t>34° 37' 15.1"</t>
  </si>
  <si>
    <t>111° 53' 16.6"</t>
  </si>
  <si>
    <t>34° 37' 34"</t>
  </si>
  <si>
    <t>111° 42' 59.9"</t>
  </si>
  <si>
    <t>34° 33' 41.1"</t>
  </si>
  <si>
    <t>111° 51' 12.5"</t>
  </si>
  <si>
    <t>34° 35' 36.3"</t>
  </si>
  <si>
    <t>111° 53' 8.6"</t>
  </si>
  <si>
    <t>34° 40' 52.9"</t>
  </si>
  <si>
    <t>111° 56' 5.4"</t>
  </si>
  <si>
    <t>34° 41' 5.7"</t>
  </si>
  <si>
    <t>111° 50' 34.6"</t>
  </si>
  <si>
    <t>34° 37' 38.8"</t>
  </si>
  <si>
    <t>111° 47' 31.8"</t>
  </si>
  <si>
    <t>34° 38' 33.6"</t>
  </si>
  <si>
    <t>111° 49' 0.7"</t>
  </si>
  <si>
    <t>34° 38' 54.3"</t>
  </si>
  <si>
    <t>111° 45' 32.2"</t>
  </si>
  <si>
    <t>34° 43' 11.4"</t>
  </si>
  <si>
    <t>111° 54' 8.3"</t>
  </si>
  <si>
    <t>34° 44' 1.21"</t>
  </si>
  <si>
    <t>111° 59' 11"</t>
  </si>
  <si>
    <t>34° 42' 49.3"</t>
  </si>
  <si>
    <t>111° 58' 32.7"</t>
  </si>
  <si>
    <t>34° 42' 50.1"</t>
  </si>
  <si>
    <t>111° 58' 39.9"</t>
  </si>
  <si>
    <t>34° 42' 58.3"</t>
  </si>
  <si>
    <t>111° 59' 51.5"</t>
  </si>
  <si>
    <t>34° 43' 8.7"</t>
  </si>
  <si>
    <t>111° 55' 27.8"</t>
  </si>
  <si>
    <t>34° 45' 56.18"</t>
  </si>
  <si>
    <t>112° 4' 5.09"</t>
  </si>
  <si>
    <t>34° 44' 27.1"</t>
  </si>
  <si>
    <t>112° 0' 13.3"</t>
  </si>
  <si>
    <t>34° 44' 36.3"</t>
  </si>
  <si>
    <t>111° 24' 37.4"</t>
  </si>
  <si>
    <t>34° 44' 40.1"</t>
  </si>
  <si>
    <t>112° 0' 36.6"</t>
  </si>
  <si>
    <t>34° 45' 44.1"</t>
  </si>
  <si>
    <t>112° 2' 49.6"</t>
  </si>
  <si>
    <t>34° 45' 42.9"</t>
  </si>
  <si>
    <t>112° 0' 52.71"</t>
  </si>
  <si>
    <t>34° 48' 50.1"</t>
  </si>
  <si>
    <t>111° 49' 47.8"</t>
  </si>
  <si>
    <t>34° 49' 42.1"</t>
  </si>
  <si>
    <t>111° 48' 30.7"</t>
  </si>
  <si>
    <t>34° 49' 56.5"</t>
  </si>
  <si>
    <t>111° 46' 30"</t>
  </si>
  <si>
    <t>34° 50' 1.5"</t>
  </si>
  <si>
    <t>111° 51' 55.1"</t>
  </si>
  <si>
    <t>34° 47' 33"</t>
  </si>
  <si>
    <t>111° 29' 19.9"</t>
  </si>
  <si>
    <t>34° 54' 52.4"</t>
  </si>
  <si>
    <t>111° 38' 40.8"</t>
  </si>
  <si>
    <t>34° 50' 57.8"</t>
  </si>
  <si>
    <t>112° 14' 52.3"</t>
  </si>
  <si>
    <t>34° 51' 36.4"</t>
  </si>
  <si>
    <t>111° 45' 46.3"</t>
  </si>
  <si>
    <t>34° 51' 37.2"</t>
  </si>
  <si>
    <t>111° 48' 56.6"</t>
  </si>
  <si>
    <t>34° 53' 1.3"</t>
  </si>
  <si>
    <t>111° 58' 20.8"</t>
  </si>
  <si>
    <t>34° 53' 14.36"</t>
  </si>
  <si>
    <t>111° 53' 16.89"</t>
  </si>
  <si>
    <t>35° 1' 53.8"</t>
  </si>
  <si>
    <t>112° 21' 59.8"</t>
  </si>
  <si>
    <t>35° 2' 12.8"</t>
  </si>
  <si>
    <t>111° 43' 50.9"</t>
  </si>
  <si>
    <t>34° 55' 5"</t>
  </si>
  <si>
    <t>112° 20' 44.3"</t>
  </si>
  <si>
    <t>34° 56' 19.2"</t>
  </si>
  <si>
    <t>111° 55' 36.5"</t>
  </si>
  <si>
    <t>34° 56' 18.8"</t>
  </si>
  <si>
    <t>111° 38' 55"</t>
  </si>
  <si>
    <t>34° 56' 57.7"</t>
  </si>
  <si>
    <t>112° 22' 34.6"</t>
  </si>
  <si>
    <t>35° 8' 29.1"</t>
  </si>
  <si>
    <t>111° 57' 57.4"</t>
  </si>
  <si>
    <t>35° 6' 24.8"</t>
  </si>
  <si>
    <t>111° 48' 23"</t>
  </si>
  <si>
    <t>35° 11' 20.8"</t>
  </si>
  <si>
    <t>111° 54' 53"</t>
  </si>
  <si>
    <t>35° 15' 38.4"</t>
  </si>
  <si>
    <t>111° 58' 27.4"</t>
  </si>
  <si>
    <t>35° 15' 56.7"</t>
  </si>
  <si>
    <t>112° 2' 5.9"</t>
  </si>
  <si>
    <t>35° 16' 59.5"</t>
  </si>
  <si>
    <t>111° 55' 47.3"</t>
  </si>
  <si>
    <t>34° 56' 12.3"</t>
  </si>
  <si>
    <t>111° 38' 52.3"</t>
  </si>
  <si>
    <t>35° 21' 8.1"</t>
  </si>
  <si>
    <t>111° 50' 48.1"</t>
  </si>
  <si>
    <t>34° 36' 37.6"</t>
  </si>
  <si>
    <t>111° 50' 13.7"</t>
  </si>
  <si>
    <t>34° 45' 31.9"</t>
  </si>
  <si>
    <t>112° 1' 18.8"</t>
  </si>
  <si>
    <t>36° 54' 29.5"</t>
  </si>
  <si>
    <t>113° 55' 45"</t>
  </si>
  <si>
    <t>36° 55' 47.4"</t>
  </si>
  <si>
    <t>113° 55' 21.3"</t>
  </si>
  <si>
    <t>36° 58' 19.3"</t>
  </si>
  <si>
    <t>113° 56' 7.2"</t>
  </si>
  <si>
    <t>36° 49' 28.8"</t>
  </si>
  <si>
    <t>114° 0' 48.9"</t>
  </si>
  <si>
    <t>36° 53' 21.53"</t>
  </si>
  <si>
    <t>113° 57' 25.03"</t>
  </si>
  <si>
    <t>112° 48' 3.2"</t>
  </si>
  <si>
    <t>31° 52' 26.1"</t>
  </si>
  <si>
    <t>109° 31' 1.7"</t>
  </si>
  <si>
    <t>31° 54' 22.8"</t>
  </si>
  <si>
    <t>109° 38' 7.4"</t>
  </si>
  <si>
    <t>31° 53' 18.7"</t>
  </si>
  <si>
    <t>109° 37' 13.9"</t>
  </si>
  <si>
    <t>31° 56' 24.4"</t>
  </si>
  <si>
    <t>109° 36' 35.5"</t>
  </si>
  <si>
    <t>31° 58' 56.7"</t>
  </si>
  <si>
    <t>109° 32' 29.7"</t>
  </si>
  <si>
    <t>31° 59' 8.2"</t>
  </si>
  <si>
    <t>109° 41' 42.9"</t>
  </si>
  <si>
    <t>31° 59' 16.5"</t>
  </si>
  <si>
    <t>109° 31' 59.6"</t>
  </si>
  <si>
    <t>31° 59' 23.2"</t>
  </si>
  <si>
    <t>109° 44' 14.4"</t>
  </si>
  <si>
    <t>31° 57' 48"</t>
  </si>
  <si>
    <t>109° 52' 14"</t>
  </si>
  <si>
    <t>31° 58' 15.4"</t>
  </si>
  <si>
    <t>109° 49' 47.3"</t>
  </si>
  <si>
    <t>32° 1' 4.11"</t>
  </si>
  <si>
    <t>109° 38' 32.76"</t>
  </si>
  <si>
    <t>32° 1' 44.4"</t>
  </si>
  <si>
    <t>109° 30' 36.7"</t>
  </si>
  <si>
    <t>32° 0' 23.6"</t>
  </si>
  <si>
    <t>109° 42' 42.8"</t>
  </si>
  <si>
    <t>32° 0' 29.8"</t>
  </si>
  <si>
    <t>109° 22' 14.32"</t>
  </si>
  <si>
    <t>32° 3' 33.9"</t>
  </si>
  <si>
    <t>109° 47' 46.2"</t>
  </si>
  <si>
    <t>32° 3' 55.1"</t>
  </si>
  <si>
    <t>109° 42' 27.3"</t>
  </si>
  <si>
    <t>32° 2' 9.9"</t>
  </si>
  <si>
    <t>109° 45' 12.2"</t>
  </si>
  <si>
    <t>32° 2' 35.2"</t>
  </si>
  <si>
    <t>109° 39' 39"</t>
  </si>
  <si>
    <t>32° 2' 36.6"</t>
  </si>
  <si>
    <t>109° 39' 38.9"</t>
  </si>
  <si>
    <t>32° 3' 2.7"</t>
  </si>
  <si>
    <t>109° 41' 41.9"</t>
  </si>
  <si>
    <t>32° 6' 21.6"</t>
  </si>
  <si>
    <t>109° 44' 20.3"</t>
  </si>
  <si>
    <t>32° 4' 41.65"</t>
  </si>
  <si>
    <t>109° 45' 39.68"</t>
  </si>
  <si>
    <t>32° 6' 30.8"</t>
  </si>
  <si>
    <t>109° 39' 43.6"</t>
  </si>
  <si>
    <t>32° 12' 59.8"</t>
  </si>
  <si>
    <t>109° 43' 48.2"</t>
  </si>
  <si>
    <t>32° 13' 34.8"</t>
  </si>
  <si>
    <t>110° 3' 26.8"</t>
  </si>
  <si>
    <t>32° 14' 15.7"</t>
  </si>
  <si>
    <t>109° 57' 30.9"</t>
  </si>
  <si>
    <t>32° 18' 40.1"</t>
  </si>
  <si>
    <t>109° 54' 33.1"</t>
  </si>
  <si>
    <t>32° 17' 35.4"</t>
  </si>
  <si>
    <t>109° 47' 37.7"</t>
  </si>
  <si>
    <t>32° 20' 11.7"</t>
  </si>
  <si>
    <t>109° 52' 31.8"</t>
  </si>
  <si>
    <t>32° 24' 20.4"</t>
  </si>
  <si>
    <t>109° 57' 35.4"</t>
  </si>
  <si>
    <t>32° 27' 22.1"</t>
  </si>
  <si>
    <t>109° 55' 43.2"</t>
  </si>
  <si>
    <t>32° 28' 40.9"</t>
  </si>
  <si>
    <t>109° 55' 8.5"</t>
  </si>
  <si>
    <t>32° 29' 33.1"</t>
  </si>
  <si>
    <t>109° 55' 57.3"</t>
  </si>
  <si>
    <t>32° 35' 12.7"</t>
  </si>
  <si>
    <t>109° 59' 15.7"</t>
  </si>
  <si>
    <t>32° 40' 20.3"</t>
  </si>
  <si>
    <t>110° 1' 1.3"</t>
  </si>
  <si>
    <t>32° 0' 24.1"</t>
  </si>
  <si>
    <t>109° 45' 15.7"</t>
  </si>
  <si>
    <t>32° 3' 28"</t>
  </si>
  <si>
    <t>109° 54' 48.9"</t>
  </si>
  <si>
    <t>31° 35' 29.87"</t>
  </si>
  <si>
    <t>109° 30' 18"</t>
  </si>
  <si>
    <t>32° 27' 36.77"</t>
  </si>
  <si>
    <t>114° 41' 53.71"</t>
  </si>
  <si>
    <t>32° 31' 24.2"</t>
  </si>
  <si>
    <t>114° 39' 55.6"</t>
  </si>
  <si>
    <t>32° 31' 36.83"</t>
  </si>
  <si>
    <t>114° 47' 55.17"</t>
  </si>
  <si>
    <t>32° 36' 1.5"</t>
  </si>
  <si>
    <t>114° 48' 4.1"</t>
  </si>
  <si>
    <t>32° 42' 12"</t>
  </si>
  <si>
    <t>114° 27' 48.2"</t>
  </si>
  <si>
    <t>32° 43' 28.96"</t>
  </si>
  <si>
    <t>114° 25' 29.3"</t>
  </si>
  <si>
    <t>32° 24' 48.86"</t>
  </si>
  <si>
    <t>114° 32' 39.4"</t>
  </si>
  <si>
    <t>WL COMMENT 2021</t>
  </si>
  <si>
    <t>SITE ELEVATION (feet)</t>
  </si>
  <si>
    <t>WL 2021 (feet)</t>
  </si>
  <si>
    <t>WL 2022 (feet)</t>
  </si>
  <si>
    <t>WL CHANGE (feet/year)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</si>
</sst>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3">
    <xf numFmtId="0" fontId="0" fillId="0" borderId="0" xfId="0"/>
    <xf numFmtId="0" fontId="2" fillId="3" borderId="0" xfId="0" applyFont="1" applyFill="1" applyAlignment="1">
      <alignment horizontal="center" vertical="center"/>
    </xf>
    <xf numFmtId="14" fontId="2" fillId="3" borderId="0" xfId="0" applyNumberFormat="1" applyFont="1" applyFill="1" applyAlignment="1">
      <alignment horizontal="center" vertical="center"/>
    </xf>
    <xf numFmtId="164" fontId="2" fillId="3" borderId="0" xfId="0" applyNumberFormat="1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2" borderId="1" xfId="1" applyFont="1" applyBorder="1" applyAlignment="1" applyProtection="1">
      <alignment horizontal="center" vertical="center"/>
    </xf>
    <xf numFmtId="0" fontId="3" fillId="2" borderId="2" xfId="1" applyFont="1" applyBorder="1" applyAlignment="1" applyProtection="1">
      <alignment horizontal="center" vertical="center"/>
    </xf>
    <xf numFmtId="0" fontId="3" fillId="2" borderId="2" xfId="1" applyNumberFormat="1" applyFont="1" applyBorder="1" applyAlignment="1" applyProtection="1">
      <alignment horizontal="center" vertical="center"/>
    </xf>
    <xf numFmtId="1" fontId="3" fillId="2" borderId="2" xfId="1" applyNumberFormat="1" applyFont="1" applyBorder="1" applyAlignment="1" applyProtection="1">
      <alignment horizontal="center" vertical="center"/>
    </xf>
    <xf numFmtId="14" fontId="3" fillId="2" borderId="2" xfId="1" applyNumberFormat="1" applyFont="1" applyBorder="1" applyAlignment="1" applyProtection="1">
      <alignment horizontal="center" vertical="center"/>
    </xf>
    <xf numFmtId="164" fontId="3" fillId="2" borderId="2" xfId="1" applyNumberFormat="1" applyFont="1" applyBorder="1" applyAlignment="1" applyProtection="1">
      <alignment horizontal="center" vertical="center"/>
    </xf>
    <xf numFmtId="164" fontId="3" fillId="2" borderId="3" xfId="1" applyNumberFormat="1" applyFont="1" applyBorder="1" applyAlignment="1" applyProtection="1">
      <alignment horizontal="center" vertical="center"/>
    </xf>
    <xf numFmtId="14" fontId="0" fillId="0" borderId="0" xfId="0" applyNumberFormat="1"/>
    <xf numFmtId="0" fontId="0" fillId="0" borderId="0" xfId="0" applyAlignment="1">
      <alignment horizontal="center"/>
    </xf>
    <xf numFmtId="164" fontId="2" fillId="0" borderId="4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4" fontId="2" fillId="0" borderId="8" xfId="0" applyNumberFormat="1" applyFont="1" applyBorder="1" applyAlignment="1">
      <alignment horizontal="center" vertical="center"/>
    </xf>
    <xf numFmtId="14" fontId="2" fillId="0" borderId="6" xfId="0" applyNumberFormat="1" applyFont="1" applyBorder="1" applyAlignment="1">
      <alignment horizontal="center" vertical="center"/>
    </xf>
    <xf numFmtId="14" fontId="3" fillId="3" borderId="0" xfId="0" applyNumberFormat="1" applyFont="1" applyFill="1" applyAlignment="1">
      <alignment horizontal="center" vertical="center"/>
    </xf>
  </cellXfs>
  <cellStyles count="2">
    <cellStyle name="40% - Accent1" xfId="1" builtinId="31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1336"/>
  <sheetViews>
    <sheetView workbookViewId="0">
      <pane ySplit="1" topLeftCell="A2" activePane="bottomLeft" state="frozen"/>
      <selection activeCell="M1" sqref="M1"/>
      <selection pane="bottomLeft" activeCell="B8" sqref="B8"/>
    </sheetView>
  </sheetViews>
  <sheetFormatPr defaultRowHeight="15" x14ac:dyDescent="0.25"/>
  <cols>
    <col min="1" max="1" width="37.28515625" bestFit="1" customWidth="1"/>
    <col min="2" max="2" width="52" bestFit="1" customWidth="1"/>
    <col min="3" max="3" width="22.7109375" bestFit="1" customWidth="1"/>
    <col min="4" max="4" width="16.5703125" bestFit="1" customWidth="1"/>
    <col min="5" max="5" width="22.28515625" bestFit="1" customWidth="1"/>
    <col min="6" max="6" width="22.42578125" bestFit="1" customWidth="1"/>
    <col min="7" max="7" width="23.85546875" bestFit="1" customWidth="1"/>
    <col min="8" max="8" width="19.5703125" bestFit="1" customWidth="1"/>
    <col min="9" max="9" width="17.85546875" style="12" bestFit="1" customWidth="1"/>
    <col min="10" max="10" width="13" bestFit="1" customWidth="1"/>
    <col min="11" max="11" width="21.140625" bestFit="1" customWidth="1"/>
    <col min="12" max="12" width="20.7109375" bestFit="1" customWidth="1"/>
    <col min="13" max="13" width="48.7109375" bestFit="1" customWidth="1"/>
    <col min="14" max="14" width="17.85546875" style="12" bestFit="1" customWidth="1"/>
    <col min="15" max="15" width="13" bestFit="1" customWidth="1"/>
    <col min="16" max="16" width="21" bestFit="1" customWidth="1"/>
    <col min="17" max="17" width="20.7109375" bestFit="1" customWidth="1"/>
    <col min="18" max="18" width="34" bestFit="1" customWidth="1"/>
    <col min="19" max="19" width="24.5703125" bestFit="1" customWidth="1"/>
    <col min="20" max="20" width="24.5703125" customWidth="1"/>
  </cols>
  <sheetData>
    <row r="1" spans="1:35" s="13" customFormat="1" x14ac:dyDescent="0.25">
      <c r="A1" s="13" t="s">
        <v>4028</v>
      </c>
      <c r="B1" s="13" t="s">
        <v>4029</v>
      </c>
      <c r="C1" s="13" t="s">
        <v>4030</v>
      </c>
      <c r="D1" s="13" t="s">
        <v>4031</v>
      </c>
      <c r="E1" s="13" t="s">
        <v>4032</v>
      </c>
      <c r="F1" s="13" t="s">
        <v>4033</v>
      </c>
      <c r="G1" s="13" t="s">
        <v>4034</v>
      </c>
      <c r="H1" s="13" t="s">
        <v>4035</v>
      </c>
      <c r="I1" s="13" t="s">
        <v>4037</v>
      </c>
      <c r="J1" s="13" t="s">
        <v>4038</v>
      </c>
      <c r="K1" s="13" t="s">
        <v>4039</v>
      </c>
      <c r="L1" s="13" t="s">
        <v>4040</v>
      </c>
      <c r="M1" s="13" t="s">
        <v>4041</v>
      </c>
      <c r="N1" s="13" t="s">
        <v>4042</v>
      </c>
      <c r="O1" s="13" t="s">
        <v>4043</v>
      </c>
      <c r="P1" s="13" t="s">
        <v>4044</v>
      </c>
      <c r="Q1" s="13" t="s">
        <v>4045</v>
      </c>
      <c r="R1" s="13" t="s">
        <v>4046</v>
      </c>
      <c r="S1" s="13" t="s">
        <v>4036</v>
      </c>
      <c r="U1" s="13" t="s">
        <v>0</v>
      </c>
      <c r="Z1" s="13" t="s">
        <v>1</v>
      </c>
      <c r="AC1" s="13" t="s">
        <v>2</v>
      </c>
      <c r="AD1" s="13" t="s">
        <v>3</v>
      </c>
      <c r="AE1" s="13" t="s">
        <v>4</v>
      </c>
      <c r="AG1" s="13" t="s">
        <v>5</v>
      </c>
      <c r="AH1" s="13" t="s">
        <v>6</v>
      </c>
      <c r="AI1" s="13" t="s">
        <v>7</v>
      </c>
    </row>
    <row r="2" spans="1:35" x14ac:dyDescent="0.25">
      <c r="A2" t="s">
        <v>2638</v>
      </c>
      <c r="B2" t="s">
        <v>2639</v>
      </c>
      <c r="C2" t="s">
        <v>2637</v>
      </c>
      <c r="D2" t="s">
        <v>2636</v>
      </c>
      <c r="F2" t="str">
        <f t="shared" ref="F2:F65" si="0">CONCATENATE(AC2,"° ",AD2,"' ",AE2,"""")</f>
        <v>34° 3' 37.7"</v>
      </c>
      <c r="G2" t="str">
        <f t="shared" ref="G2:G65" si="1">CONCATENATE(AG2,"° ",AH2,"' ",AI2,"""")</f>
        <v>112° 9' 28.2"</v>
      </c>
      <c r="H2">
        <v>1943</v>
      </c>
      <c r="I2" s="12">
        <v>44123</v>
      </c>
      <c r="J2">
        <v>25.05</v>
      </c>
      <c r="K2" t="s">
        <v>11</v>
      </c>
      <c r="N2" s="12">
        <v>44504.411805555603</v>
      </c>
      <c r="O2">
        <v>25.15</v>
      </c>
      <c r="P2" t="s">
        <v>11</v>
      </c>
      <c r="S2">
        <v>-0.1</v>
      </c>
      <c r="U2" t="s">
        <v>10</v>
      </c>
      <c r="Z2" t="s">
        <v>10</v>
      </c>
      <c r="AC2">
        <v>34</v>
      </c>
      <c r="AD2">
        <v>3</v>
      </c>
      <c r="AE2">
        <v>37.700000000000003</v>
      </c>
      <c r="AG2">
        <v>112</v>
      </c>
      <c r="AH2">
        <v>9</v>
      </c>
      <c r="AI2">
        <v>28.2</v>
      </c>
    </row>
    <row r="3" spans="1:35" x14ac:dyDescent="0.25">
      <c r="A3" t="s">
        <v>2638</v>
      </c>
      <c r="B3" t="s">
        <v>2639</v>
      </c>
      <c r="C3" t="s">
        <v>2707</v>
      </c>
      <c r="D3" t="s">
        <v>2706</v>
      </c>
      <c r="E3" t="s">
        <v>2708</v>
      </c>
      <c r="F3" t="str">
        <f t="shared" si="0"/>
        <v>34° 11' 13.5"</v>
      </c>
      <c r="G3" t="str">
        <f t="shared" si="1"/>
        <v>112° 8' 2.47"</v>
      </c>
      <c r="H3">
        <v>3395.32</v>
      </c>
      <c r="I3" s="12">
        <v>44131</v>
      </c>
      <c r="J3">
        <v>479.15</v>
      </c>
      <c r="K3" t="s">
        <v>96</v>
      </c>
      <c r="M3" t="s">
        <v>2200</v>
      </c>
      <c r="N3" s="12">
        <v>44497.583333333299</v>
      </c>
      <c r="O3">
        <v>480.59</v>
      </c>
      <c r="P3" t="s">
        <v>96</v>
      </c>
      <c r="S3">
        <v>-1.44</v>
      </c>
      <c r="U3" t="s">
        <v>10</v>
      </c>
      <c r="Z3" t="s">
        <v>10</v>
      </c>
      <c r="AC3">
        <v>34</v>
      </c>
      <c r="AD3">
        <v>11</v>
      </c>
      <c r="AE3">
        <v>13.5</v>
      </c>
      <c r="AG3">
        <v>112</v>
      </c>
      <c r="AH3">
        <v>8</v>
      </c>
      <c r="AI3">
        <v>2.4700000000000002</v>
      </c>
    </row>
    <row r="4" spans="1:35" x14ac:dyDescent="0.25">
      <c r="A4" t="s">
        <v>2638</v>
      </c>
      <c r="B4" t="s">
        <v>2639</v>
      </c>
      <c r="C4" t="s">
        <v>2710</v>
      </c>
      <c r="D4" t="s">
        <v>2709</v>
      </c>
      <c r="E4" t="s">
        <v>2711</v>
      </c>
      <c r="F4" t="str">
        <f t="shared" si="0"/>
        <v>34° 19' 32.1"</v>
      </c>
      <c r="G4" t="str">
        <f t="shared" si="1"/>
        <v>112° 10' 28.2"</v>
      </c>
      <c r="H4">
        <v>3920</v>
      </c>
      <c r="I4" s="12">
        <v>44123</v>
      </c>
      <c r="J4">
        <v>77</v>
      </c>
      <c r="K4" t="s">
        <v>11</v>
      </c>
      <c r="N4" s="12">
        <v>44504.494444444397</v>
      </c>
      <c r="O4">
        <v>74</v>
      </c>
      <c r="P4" t="s">
        <v>17</v>
      </c>
      <c r="S4">
        <v>3</v>
      </c>
      <c r="U4" t="s">
        <v>10</v>
      </c>
      <c r="Z4" t="s">
        <v>10</v>
      </c>
      <c r="AC4">
        <v>34</v>
      </c>
      <c r="AD4">
        <v>19</v>
      </c>
      <c r="AE4">
        <v>32.1</v>
      </c>
      <c r="AG4">
        <v>112</v>
      </c>
      <c r="AH4">
        <v>10</v>
      </c>
      <c r="AI4">
        <v>28.2</v>
      </c>
    </row>
    <row r="5" spans="1:35" x14ac:dyDescent="0.25">
      <c r="A5" t="s">
        <v>2638</v>
      </c>
      <c r="B5" t="s">
        <v>2639</v>
      </c>
      <c r="C5" t="s">
        <v>2713</v>
      </c>
      <c r="D5" t="s">
        <v>2712</v>
      </c>
      <c r="E5" t="s">
        <v>2714</v>
      </c>
      <c r="F5" t="str">
        <f t="shared" si="0"/>
        <v>34° 19' 59.5"</v>
      </c>
      <c r="G5" t="str">
        <f t="shared" si="1"/>
        <v>112° 7' 15.9"</v>
      </c>
      <c r="H5">
        <v>3805</v>
      </c>
      <c r="I5" s="12">
        <v>44123</v>
      </c>
      <c r="J5">
        <v>69.5</v>
      </c>
      <c r="K5" t="s">
        <v>11</v>
      </c>
      <c r="N5" s="12">
        <v>44504.526388888902</v>
      </c>
      <c r="O5">
        <v>68.099999999999994</v>
      </c>
      <c r="P5" t="s">
        <v>17</v>
      </c>
      <c r="S5">
        <v>1.4</v>
      </c>
      <c r="U5" t="s">
        <v>10</v>
      </c>
      <c r="Z5" t="s">
        <v>10</v>
      </c>
      <c r="AC5">
        <v>34</v>
      </c>
      <c r="AD5">
        <v>19</v>
      </c>
      <c r="AE5">
        <v>59.5</v>
      </c>
      <c r="AG5">
        <v>112</v>
      </c>
      <c r="AH5">
        <v>7</v>
      </c>
      <c r="AI5">
        <v>15.9</v>
      </c>
    </row>
    <row r="6" spans="1:35" x14ac:dyDescent="0.25">
      <c r="A6" t="s">
        <v>2638</v>
      </c>
      <c r="B6" t="s">
        <v>2639</v>
      </c>
      <c r="C6" t="s">
        <v>2736</v>
      </c>
      <c r="D6" t="s">
        <v>2735</v>
      </c>
      <c r="E6" t="s">
        <v>2737</v>
      </c>
      <c r="F6" t="str">
        <f t="shared" si="0"/>
        <v>34° 14' 41.1"</v>
      </c>
      <c r="G6" t="str">
        <f t="shared" si="1"/>
        <v>112° 9' 55"</v>
      </c>
      <c r="H6">
        <v>2925</v>
      </c>
      <c r="I6" s="12">
        <v>44123</v>
      </c>
      <c r="J6">
        <v>8.4</v>
      </c>
      <c r="K6" t="s">
        <v>11</v>
      </c>
      <c r="N6" s="12">
        <v>44504.465972222199</v>
      </c>
      <c r="O6">
        <v>10.5</v>
      </c>
      <c r="P6" t="s">
        <v>11</v>
      </c>
      <c r="S6">
        <v>-2.1</v>
      </c>
      <c r="U6" t="s">
        <v>10</v>
      </c>
      <c r="Z6" t="s">
        <v>10</v>
      </c>
      <c r="AC6">
        <v>34</v>
      </c>
      <c r="AD6">
        <v>14</v>
      </c>
      <c r="AE6">
        <v>41.1</v>
      </c>
      <c r="AG6">
        <v>112</v>
      </c>
      <c r="AH6">
        <v>9</v>
      </c>
      <c r="AI6">
        <v>55</v>
      </c>
    </row>
    <row r="7" spans="1:35" x14ac:dyDescent="0.25">
      <c r="A7" t="s">
        <v>2638</v>
      </c>
      <c r="B7" t="s">
        <v>2639</v>
      </c>
      <c r="C7" t="s">
        <v>2792</v>
      </c>
      <c r="D7" t="s">
        <v>2791</v>
      </c>
      <c r="E7" t="s">
        <v>2793</v>
      </c>
      <c r="F7" t="str">
        <f t="shared" si="0"/>
        <v>34° 23' 30.32"</v>
      </c>
      <c r="G7" t="str">
        <f t="shared" si="1"/>
        <v>112° 14' 24.85"</v>
      </c>
      <c r="H7">
        <v>4483.76</v>
      </c>
      <c r="I7" s="12">
        <v>44131.444444444402</v>
      </c>
      <c r="J7">
        <v>15.15</v>
      </c>
      <c r="K7" t="s">
        <v>96</v>
      </c>
      <c r="N7" s="12">
        <v>44484</v>
      </c>
      <c r="O7">
        <v>11.83</v>
      </c>
      <c r="P7" t="s">
        <v>96</v>
      </c>
      <c r="S7">
        <v>3.32</v>
      </c>
      <c r="U7" t="s">
        <v>10</v>
      </c>
      <c r="Z7" t="s">
        <v>10</v>
      </c>
      <c r="AC7">
        <v>34</v>
      </c>
      <c r="AD7">
        <v>23</v>
      </c>
      <c r="AE7">
        <v>30.32</v>
      </c>
      <c r="AG7">
        <v>112</v>
      </c>
      <c r="AH7">
        <v>14</v>
      </c>
      <c r="AI7">
        <v>24.85</v>
      </c>
    </row>
    <row r="8" spans="1:35" x14ac:dyDescent="0.25">
      <c r="A8" t="s">
        <v>2638</v>
      </c>
      <c r="B8" t="s">
        <v>2639</v>
      </c>
      <c r="C8" t="s">
        <v>2798</v>
      </c>
      <c r="D8" t="s">
        <v>2797</v>
      </c>
      <c r="E8" t="s">
        <v>2799</v>
      </c>
      <c r="F8" t="str">
        <f t="shared" si="0"/>
        <v>34° 23' 52.8"</v>
      </c>
      <c r="G8" t="str">
        <f t="shared" si="1"/>
        <v>112° 13' 44.8"</v>
      </c>
      <c r="H8">
        <v>4355</v>
      </c>
      <c r="I8" s="12">
        <v>44123</v>
      </c>
      <c r="J8">
        <v>21.2</v>
      </c>
      <c r="K8" t="s">
        <v>11</v>
      </c>
      <c r="N8" s="12">
        <v>44504.654861111099</v>
      </c>
      <c r="O8">
        <v>23</v>
      </c>
      <c r="P8" t="s">
        <v>11</v>
      </c>
      <c r="S8">
        <v>-1.8</v>
      </c>
      <c r="U8" t="s">
        <v>10</v>
      </c>
      <c r="Z8" t="s">
        <v>10</v>
      </c>
      <c r="AC8">
        <v>34</v>
      </c>
      <c r="AD8">
        <v>23</v>
      </c>
      <c r="AE8">
        <v>52.8</v>
      </c>
      <c r="AG8">
        <v>112</v>
      </c>
      <c r="AH8">
        <v>13</v>
      </c>
      <c r="AI8">
        <v>44.8</v>
      </c>
    </row>
    <row r="9" spans="1:35" x14ac:dyDescent="0.25">
      <c r="A9" t="s">
        <v>1148</v>
      </c>
      <c r="B9" t="s">
        <v>1149</v>
      </c>
      <c r="C9" t="s">
        <v>1146</v>
      </c>
      <c r="D9" t="s">
        <v>1145</v>
      </c>
      <c r="E9" t="s">
        <v>1147</v>
      </c>
      <c r="F9" t="str">
        <f t="shared" si="0"/>
        <v>32° 48' 47.6"</v>
      </c>
      <c r="G9" t="str">
        <f t="shared" si="1"/>
        <v>110° 18' 29.5"</v>
      </c>
      <c r="H9">
        <v>3515</v>
      </c>
      <c r="I9" s="12">
        <v>44138</v>
      </c>
      <c r="J9">
        <v>65.900000000000006</v>
      </c>
      <c r="K9" t="s">
        <v>17</v>
      </c>
      <c r="N9" s="12">
        <v>44504.520833333299</v>
      </c>
      <c r="O9">
        <v>60</v>
      </c>
      <c r="P9" t="s">
        <v>17</v>
      </c>
      <c r="S9">
        <v>5.9</v>
      </c>
      <c r="U9" t="s">
        <v>10</v>
      </c>
      <c r="Z9" t="s">
        <v>10</v>
      </c>
      <c r="AC9">
        <v>32</v>
      </c>
      <c r="AD9">
        <v>48</v>
      </c>
      <c r="AE9">
        <v>47.6</v>
      </c>
      <c r="AG9">
        <v>110</v>
      </c>
      <c r="AH9">
        <v>18</v>
      </c>
      <c r="AI9">
        <v>29.5</v>
      </c>
    </row>
    <row r="10" spans="1:35" x14ac:dyDescent="0.25">
      <c r="A10" t="s">
        <v>2693</v>
      </c>
      <c r="B10" t="s">
        <v>3354</v>
      </c>
      <c r="C10" t="s">
        <v>3352</v>
      </c>
      <c r="D10" t="s">
        <v>3351</v>
      </c>
      <c r="E10" t="s">
        <v>3353</v>
      </c>
      <c r="F10" t="str">
        <f t="shared" si="0"/>
        <v>35° 11' 57.5"</v>
      </c>
      <c r="G10" t="str">
        <f t="shared" si="1"/>
        <v>113° 21' 39.2"</v>
      </c>
      <c r="H10">
        <v>5058</v>
      </c>
      <c r="I10" s="12">
        <v>44134</v>
      </c>
      <c r="J10">
        <v>126.2</v>
      </c>
      <c r="K10" t="s">
        <v>17</v>
      </c>
      <c r="N10" s="12">
        <v>44491.375</v>
      </c>
      <c r="O10">
        <v>126.8</v>
      </c>
      <c r="P10" t="s">
        <v>11</v>
      </c>
      <c r="S10">
        <v>-0.6</v>
      </c>
      <c r="U10" t="s">
        <v>10</v>
      </c>
      <c r="Z10" t="s">
        <v>10</v>
      </c>
      <c r="AC10">
        <v>35</v>
      </c>
      <c r="AD10">
        <v>11</v>
      </c>
      <c r="AE10">
        <v>57.5</v>
      </c>
      <c r="AG10">
        <v>113</v>
      </c>
      <c r="AH10">
        <v>21</v>
      </c>
      <c r="AI10">
        <v>39.200000000000003</v>
      </c>
    </row>
    <row r="11" spans="1:35" x14ac:dyDescent="0.25">
      <c r="A11" t="s">
        <v>2693</v>
      </c>
      <c r="B11" t="s">
        <v>3354</v>
      </c>
      <c r="C11" t="s">
        <v>3365</v>
      </c>
      <c r="D11" t="s">
        <v>3364</v>
      </c>
      <c r="E11" t="s">
        <v>3366</v>
      </c>
      <c r="F11" t="str">
        <f t="shared" si="0"/>
        <v>35° 12' 41.2"</v>
      </c>
      <c r="G11" t="str">
        <f t="shared" si="1"/>
        <v>113° 12' 15.5"</v>
      </c>
      <c r="H11">
        <v>5231</v>
      </c>
      <c r="I11" s="12">
        <v>44134</v>
      </c>
      <c r="J11">
        <v>358.3</v>
      </c>
      <c r="K11" t="s">
        <v>17</v>
      </c>
      <c r="N11" s="12">
        <v>44490.406944444403</v>
      </c>
      <c r="O11">
        <v>359</v>
      </c>
      <c r="P11" t="s">
        <v>17</v>
      </c>
      <c r="S11">
        <v>-0.7</v>
      </c>
      <c r="U11" t="s">
        <v>10</v>
      </c>
      <c r="Z11" t="s">
        <v>10</v>
      </c>
      <c r="AC11">
        <v>35</v>
      </c>
      <c r="AD11">
        <v>12</v>
      </c>
      <c r="AE11">
        <v>41.2</v>
      </c>
      <c r="AG11">
        <v>113</v>
      </c>
      <c r="AH11">
        <v>12</v>
      </c>
      <c r="AI11">
        <v>15.5</v>
      </c>
    </row>
    <row r="12" spans="1:35" x14ac:dyDescent="0.25">
      <c r="A12" t="s">
        <v>2693</v>
      </c>
      <c r="B12" t="s">
        <v>3354</v>
      </c>
      <c r="C12" t="s">
        <v>3368</v>
      </c>
      <c r="D12" t="s">
        <v>3367</v>
      </c>
      <c r="F12" t="str">
        <f t="shared" si="0"/>
        <v>35° 17' 9.9"</v>
      </c>
      <c r="G12" t="str">
        <f t="shared" si="1"/>
        <v>113° 6' 53.9"</v>
      </c>
      <c r="H12">
        <v>5510</v>
      </c>
      <c r="I12" s="12">
        <v>44134</v>
      </c>
      <c r="J12">
        <v>491.7</v>
      </c>
      <c r="K12" t="s">
        <v>17</v>
      </c>
      <c r="N12" s="12">
        <v>44501.559027777803</v>
      </c>
      <c r="O12">
        <v>491.5</v>
      </c>
      <c r="P12" t="s">
        <v>17</v>
      </c>
      <c r="S12">
        <v>0.2</v>
      </c>
      <c r="U12" t="s">
        <v>10</v>
      </c>
      <c r="Z12" t="s">
        <v>10</v>
      </c>
      <c r="AC12">
        <v>35</v>
      </c>
      <c r="AD12">
        <v>17</v>
      </c>
      <c r="AE12">
        <v>9.9</v>
      </c>
      <c r="AG12">
        <v>113</v>
      </c>
      <c r="AH12">
        <v>6</v>
      </c>
      <c r="AI12">
        <v>53.9</v>
      </c>
    </row>
    <row r="13" spans="1:35" x14ac:dyDescent="0.25">
      <c r="A13" t="s">
        <v>2693</v>
      </c>
      <c r="B13" t="s">
        <v>2694</v>
      </c>
      <c r="C13" t="s">
        <v>2691</v>
      </c>
      <c r="D13" t="s">
        <v>2690</v>
      </c>
      <c r="E13" t="s">
        <v>2692</v>
      </c>
      <c r="F13" t="str">
        <f t="shared" si="0"/>
        <v>35° 9' 28.8"</v>
      </c>
      <c r="G13" t="str">
        <f t="shared" si="1"/>
        <v>113° 41' 34"</v>
      </c>
      <c r="H13">
        <v>3641</v>
      </c>
      <c r="I13" s="12">
        <v>44126</v>
      </c>
      <c r="J13">
        <v>519.9</v>
      </c>
      <c r="K13" t="s">
        <v>17</v>
      </c>
      <c r="N13" s="12">
        <v>44490.625</v>
      </c>
      <c r="O13">
        <v>520.20000000000005</v>
      </c>
      <c r="P13" t="s">
        <v>17</v>
      </c>
      <c r="S13">
        <v>-0.3</v>
      </c>
      <c r="U13" t="s">
        <v>10</v>
      </c>
      <c r="Z13" t="s">
        <v>10</v>
      </c>
      <c r="AC13">
        <v>35</v>
      </c>
      <c r="AD13">
        <v>9</v>
      </c>
      <c r="AE13">
        <v>28.8</v>
      </c>
      <c r="AG13">
        <v>113</v>
      </c>
      <c r="AH13">
        <v>41</v>
      </c>
      <c r="AI13">
        <v>34</v>
      </c>
    </row>
    <row r="14" spans="1:35" x14ac:dyDescent="0.25">
      <c r="A14" t="s">
        <v>2693</v>
      </c>
      <c r="B14" t="s">
        <v>2694</v>
      </c>
      <c r="C14" t="s">
        <v>2919</v>
      </c>
      <c r="D14" t="s">
        <v>2918</v>
      </c>
      <c r="F14" t="str">
        <f t="shared" si="0"/>
        <v>34° 40' 38.7"</v>
      </c>
      <c r="G14" t="str">
        <f t="shared" si="1"/>
        <v>113° 34' 46"</v>
      </c>
      <c r="H14">
        <v>1877</v>
      </c>
      <c r="I14" s="12">
        <v>44123</v>
      </c>
      <c r="J14">
        <v>16</v>
      </c>
      <c r="K14" t="s">
        <v>11</v>
      </c>
      <c r="N14" s="12">
        <v>44490.559027777803</v>
      </c>
      <c r="O14">
        <v>16.2</v>
      </c>
      <c r="P14" t="s">
        <v>11</v>
      </c>
      <c r="S14">
        <v>-0.2</v>
      </c>
      <c r="U14" t="s">
        <v>10</v>
      </c>
      <c r="Z14" t="s">
        <v>10</v>
      </c>
      <c r="AC14">
        <v>34</v>
      </c>
      <c r="AD14">
        <v>40</v>
      </c>
      <c r="AE14">
        <v>38.700000000000003</v>
      </c>
      <c r="AG14">
        <v>113</v>
      </c>
      <c r="AH14">
        <v>34</v>
      </c>
      <c r="AI14">
        <v>46</v>
      </c>
    </row>
    <row r="15" spans="1:35" x14ac:dyDescent="0.25">
      <c r="A15" t="s">
        <v>2693</v>
      </c>
      <c r="B15" t="s">
        <v>2694</v>
      </c>
      <c r="C15" t="s">
        <v>2985</v>
      </c>
      <c r="D15" t="s">
        <v>2984</v>
      </c>
      <c r="E15" t="s">
        <v>2986</v>
      </c>
      <c r="F15" t="str">
        <f t="shared" si="0"/>
        <v>34° 42' 23.3"</v>
      </c>
      <c r="G15" t="str">
        <f t="shared" si="1"/>
        <v>113° 37' 0.9"</v>
      </c>
      <c r="H15">
        <v>2040</v>
      </c>
      <c r="I15" s="12">
        <v>44123</v>
      </c>
      <c r="J15">
        <v>100.5</v>
      </c>
      <c r="K15" t="s">
        <v>11</v>
      </c>
      <c r="N15" s="12">
        <v>44490.576388888898</v>
      </c>
      <c r="O15">
        <v>100.6</v>
      </c>
      <c r="P15" t="s">
        <v>11</v>
      </c>
      <c r="S15">
        <v>-0.1</v>
      </c>
      <c r="U15" t="s">
        <v>10</v>
      </c>
      <c r="Z15" t="s">
        <v>10</v>
      </c>
      <c r="AC15">
        <v>34</v>
      </c>
      <c r="AD15">
        <v>42</v>
      </c>
      <c r="AE15">
        <v>23.3</v>
      </c>
      <c r="AG15">
        <v>113</v>
      </c>
      <c r="AH15">
        <v>37</v>
      </c>
      <c r="AI15">
        <v>0.9</v>
      </c>
    </row>
    <row r="16" spans="1:35" x14ac:dyDescent="0.25">
      <c r="A16" t="s">
        <v>2693</v>
      </c>
      <c r="B16" t="s">
        <v>2694</v>
      </c>
      <c r="C16" t="s">
        <v>3016</v>
      </c>
      <c r="D16" t="s">
        <v>3015</v>
      </c>
      <c r="E16" t="s">
        <v>3017</v>
      </c>
      <c r="F16" t="str">
        <f t="shared" si="0"/>
        <v>34° 46' 10.3"</v>
      </c>
      <c r="G16" t="str">
        <f t="shared" si="1"/>
        <v>113° 37' 11.1"</v>
      </c>
      <c r="H16">
        <v>2078</v>
      </c>
      <c r="I16" s="12">
        <v>44123</v>
      </c>
      <c r="J16">
        <v>38.4</v>
      </c>
      <c r="K16" t="s">
        <v>11</v>
      </c>
      <c r="N16" s="12">
        <v>44491.416666666701</v>
      </c>
      <c r="O16">
        <v>39.700000000000003</v>
      </c>
      <c r="P16" t="s">
        <v>11</v>
      </c>
      <c r="S16">
        <v>-1.3</v>
      </c>
      <c r="U16" t="s">
        <v>10</v>
      </c>
      <c r="Z16" t="s">
        <v>10</v>
      </c>
      <c r="AC16">
        <v>34</v>
      </c>
      <c r="AD16">
        <v>46</v>
      </c>
      <c r="AE16">
        <v>10.3</v>
      </c>
      <c r="AG16">
        <v>113</v>
      </c>
      <c r="AH16">
        <v>37</v>
      </c>
      <c r="AI16">
        <v>11.1</v>
      </c>
    </row>
    <row r="17" spans="1:35" x14ac:dyDescent="0.25">
      <c r="A17" t="s">
        <v>2693</v>
      </c>
      <c r="B17" t="s">
        <v>2694</v>
      </c>
      <c r="C17" t="s">
        <v>3117</v>
      </c>
      <c r="D17" t="s">
        <v>3116</v>
      </c>
      <c r="E17" t="s">
        <v>3118</v>
      </c>
      <c r="F17" t="str">
        <f t="shared" si="0"/>
        <v>34° 48' 42.1"</v>
      </c>
      <c r="G17" t="str">
        <f t="shared" si="1"/>
        <v>113° 41' 26.6"</v>
      </c>
      <c r="H17">
        <v>2715</v>
      </c>
      <c r="I17" s="12">
        <v>44127</v>
      </c>
      <c r="J17">
        <v>106.1</v>
      </c>
      <c r="K17" t="s">
        <v>11</v>
      </c>
      <c r="N17" s="12">
        <v>44491.402777777803</v>
      </c>
      <c r="O17">
        <v>123.7</v>
      </c>
      <c r="P17" t="s">
        <v>11</v>
      </c>
      <c r="S17">
        <v>-17.600000000000001</v>
      </c>
      <c r="U17" t="s">
        <v>10</v>
      </c>
      <c r="Z17" t="s">
        <v>10</v>
      </c>
      <c r="AC17">
        <v>34</v>
      </c>
      <c r="AD17">
        <v>48</v>
      </c>
      <c r="AE17">
        <v>42.1</v>
      </c>
      <c r="AG17">
        <v>113</v>
      </c>
      <c r="AH17">
        <v>41</v>
      </c>
      <c r="AI17">
        <v>26.6</v>
      </c>
    </row>
    <row r="18" spans="1:35" x14ac:dyDescent="0.25">
      <c r="A18" t="s">
        <v>2693</v>
      </c>
      <c r="B18" t="s">
        <v>2694</v>
      </c>
      <c r="C18" t="s">
        <v>3123</v>
      </c>
      <c r="D18" t="s">
        <v>3122</v>
      </c>
      <c r="E18" t="s">
        <v>3124</v>
      </c>
      <c r="F18" t="str">
        <f t="shared" si="0"/>
        <v>34° 53' 30.9"</v>
      </c>
      <c r="G18" t="str">
        <f t="shared" si="1"/>
        <v>113° 38' 50.5"</v>
      </c>
      <c r="H18">
        <v>2479</v>
      </c>
      <c r="I18" s="12">
        <v>44123</v>
      </c>
      <c r="J18">
        <v>49.9</v>
      </c>
      <c r="K18" t="s">
        <v>11</v>
      </c>
      <c r="L18" t="s">
        <v>174</v>
      </c>
      <c r="M18" t="s">
        <v>3125</v>
      </c>
      <c r="N18" s="12">
        <v>44490.600694444402</v>
      </c>
      <c r="O18">
        <v>49.5</v>
      </c>
      <c r="P18" t="s">
        <v>11</v>
      </c>
      <c r="Q18" t="s">
        <v>174</v>
      </c>
      <c r="S18">
        <v>0.4</v>
      </c>
      <c r="U18" t="s">
        <v>10</v>
      </c>
      <c r="Z18" t="s">
        <v>10</v>
      </c>
      <c r="AC18">
        <v>34</v>
      </c>
      <c r="AD18">
        <v>53</v>
      </c>
      <c r="AE18">
        <v>30.9</v>
      </c>
      <c r="AG18">
        <v>113</v>
      </c>
      <c r="AH18">
        <v>38</v>
      </c>
      <c r="AI18">
        <v>50.5</v>
      </c>
    </row>
    <row r="19" spans="1:35" x14ac:dyDescent="0.25">
      <c r="A19" t="s">
        <v>2693</v>
      </c>
      <c r="B19" t="s">
        <v>2694</v>
      </c>
      <c r="C19" t="s">
        <v>3207</v>
      </c>
      <c r="D19" t="s">
        <v>3206</v>
      </c>
      <c r="E19" t="s">
        <v>3208</v>
      </c>
      <c r="F19" t="str">
        <f t="shared" si="0"/>
        <v>35° 0' 49.2"</v>
      </c>
      <c r="G19" t="str">
        <f t="shared" si="1"/>
        <v>113° 41' 14.8"</v>
      </c>
      <c r="H19">
        <v>3065</v>
      </c>
      <c r="I19" s="12">
        <v>44123</v>
      </c>
      <c r="J19">
        <v>151.9</v>
      </c>
      <c r="K19" t="s">
        <v>11</v>
      </c>
      <c r="M19" t="s">
        <v>3209</v>
      </c>
      <c r="N19" s="12">
        <v>44491.375</v>
      </c>
      <c r="O19">
        <v>152.1</v>
      </c>
      <c r="P19" t="s">
        <v>11</v>
      </c>
      <c r="S19">
        <v>-0.2</v>
      </c>
      <c r="U19" t="s">
        <v>10</v>
      </c>
      <c r="Z19" t="s">
        <v>10</v>
      </c>
      <c r="AC19">
        <v>35</v>
      </c>
      <c r="AD19">
        <v>0</v>
      </c>
      <c r="AE19">
        <v>49.2</v>
      </c>
      <c r="AG19">
        <v>113</v>
      </c>
      <c r="AH19">
        <v>41</v>
      </c>
      <c r="AI19">
        <v>14.8</v>
      </c>
    </row>
    <row r="20" spans="1:35" x14ac:dyDescent="0.25">
      <c r="A20" t="s">
        <v>2693</v>
      </c>
      <c r="B20" t="s">
        <v>2694</v>
      </c>
      <c r="C20" t="s">
        <v>3267</v>
      </c>
      <c r="D20" t="s">
        <v>3266</v>
      </c>
      <c r="E20" t="s">
        <v>3268</v>
      </c>
      <c r="F20" t="str">
        <f t="shared" si="0"/>
        <v>35° 7' 20.6"</v>
      </c>
      <c r="G20" t="str">
        <f t="shared" si="1"/>
        <v>113° 38' 42.4"</v>
      </c>
      <c r="H20">
        <v>3300</v>
      </c>
      <c r="I20" s="12">
        <v>44126</v>
      </c>
      <c r="J20">
        <v>165.2</v>
      </c>
      <c r="K20" t="s">
        <v>11</v>
      </c>
      <c r="N20" s="12">
        <v>44487.461805555598</v>
      </c>
      <c r="O20">
        <v>166.1</v>
      </c>
      <c r="P20" t="s">
        <v>11</v>
      </c>
      <c r="S20">
        <v>-0.9</v>
      </c>
      <c r="U20" t="s">
        <v>10</v>
      </c>
      <c r="Z20" t="s">
        <v>10</v>
      </c>
      <c r="AC20">
        <v>35</v>
      </c>
      <c r="AD20">
        <v>7</v>
      </c>
      <c r="AE20">
        <v>20.6</v>
      </c>
      <c r="AG20">
        <v>113</v>
      </c>
      <c r="AH20">
        <v>38</v>
      </c>
      <c r="AI20">
        <v>42.4</v>
      </c>
    </row>
    <row r="21" spans="1:35" x14ac:dyDescent="0.25">
      <c r="A21" t="s">
        <v>2693</v>
      </c>
      <c r="B21" t="s">
        <v>2694</v>
      </c>
      <c r="C21" t="s">
        <v>3343</v>
      </c>
      <c r="D21" t="s">
        <v>3342</v>
      </c>
      <c r="E21" t="s">
        <v>3344</v>
      </c>
      <c r="F21" t="str">
        <f t="shared" si="0"/>
        <v>35° 11' 20.2"</v>
      </c>
      <c r="G21" t="str">
        <f t="shared" si="1"/>
        <v>113° 37' 7.9"</v>
      </c>
      <c r="H21">
        <v>3630</v>
      </c>
      <c r="I21" s="12">
        <v>44126</v>
      </c>
      <c r="J21">
        <v>371.9</v>
      </c>
      <c r="K21" t="s">
        <v>17</v>
      </c>
      <c r="N21" s="12">
        <v>44487.482638888898</v>
      </c>
      <c r="O21">
        <v>371.7</v>
      </c>
      <c r="P21" t="s">
        <v>17</v>
      </c>
      <c r="S21">
        <v>0.2</v>
      </c>
      <c r="U21" t="s">
        <v>10</v>
      </c>
      <c r="Z21" t="s">
        <v>10</v>
      </c>
      <c r="AC21">
        <v>35</v>
      </c>
      <c r="AD21">
        <v>11</v>
      </c>
      <c r="AE21">
        <v>20.2</v>
      </c>
      <c r="AG21">
        <v>113</v>
      </c>
      <c r="AH21">
        <v>37</v>
      </c>
      <c r="AI21">
        <v>7.9</v>
      </c>
    </row>
    <row r="22" spans="1:35" x14ac:dyDescent="0.25">
      <c r="A22" t="s">
        <v>2693</v>
      </c>
      <c r="B22" t="s">
        <v>2694</v>
      </c>
      <c r="C22" t="s">
        <v>3877</v>
      </c>
      <c r="D22" t="s">
        <v>3876</v>
      </c>
      <c r="F22" t="str">
        <f t="shared" si="0"/>
        <v>35° 14' 47.1"</v>
      </c>
      <c r="G22" t="str">
        <f t="shared" si="1"/>
        <v>113° 38' 25.7"</v>
      </c>
      <c r="H22">
        <v>3852</v>
      </c>
      <c r="I22" s="12">
        <v>44126</v>
      </c>
      <c r="J22">
        <v>535.6</v>
      </c>
      <c r="K22" t="s">
        <v>17</v>
      </c>
      <c r="N22" s="12">
        <v>44487.520833333299</v>
      </c>
      <c r="O22">
        <v>534.70000000000005</v>
      </c>
      <c r="P22" t="s">
        <v>17</v>
      </c>
      <c r="S22">
        <v>0.9</v>
      </c>
      <c r="U22" t="s">
        <v>10</v>
      </c>
      <c r="Z22" t="s">
        <v>10</v>
      </c>
      <c r="AC22">
        <v>35</v>
      </c>
      <c r="AD22">
        <v>14</v>
      </c>
      <c r="AE22">
        <v>47.1</v>
      </c>
      <c r="AG22">
        <v>113</v>
      </c>
      <c r="AH22">
        <v>38</v>
      </c>
      <c r="AI22">
        <v>25.7</v>
      </c>
    </row>
    <row r="23" spans="1:35" x14ac:dyDescent="0.25">
      <c r="A23" t="s">
        <v>561</v>
      </c>
      <c r="B23" t="s">
        <v>2689</v>
      </c>
      <c r="C23" t="s">
        <v>2687</v>
      </c>
      <c r="D23" t="s">
        <v>2686</v>
      </c>
      <c r="E23" t="s">
        <v>2688</v>
      </c>
      <c r="F23" t="str">
        <f t="shared" si="0"/>
        <v>34° 8' 52.1"</v>
      </c>
      <c r="G23" t="str">
        <f t="shared" si="1"/>
        <v>113° 12' 25.1"</v>
      </c>
      <c r="H23">
        <v>2360</v>
      </c>
      <c r="I23" s="12">
        <v>44130</v>
      </c>
      <c r="J23">
        <v>632.20000000000005</v>
      </c>
      <c r="K23" t="s">
        <v>17</v>
      </c>
      <c r="N23" s="12">
        <v>44496.690972222197</v>
      </c>
      <c r="O23">
        <v>632.79999999999995</v>
      </c>
      <c r="P23" t="s">
        <v>17</v>
      </c>
      <c r="S23">
        <v>-0.6</v>
      </c>
      <c r="U23" t="s">
        <v>10</v>
      </c>
      <c r="Z23" t="s">
        <v>10</v>
      </c>
      <c r="AC23">
        <v>34</v>
      </c>
      <c r="AD23">
        <v>8</v>
      </c>
      <c r="AE23">
        <v>52.1</v>
      </c>
      <c r="AG23">
        <v>113</v>
      </c>
      <c r="AH23">
        <v>12</v>
      </c>
      <c r="AI23">
        <v>25.1</v>
      </c>
    </row>
    <row r="24" spans="1:35" x14ac:dyDescent="0.25">
      <c r="A24" t="s">
        <v>561</v>
      </c>
      <c r="B24" t="s">
        <v>2689</v>
      </c>
      <c r="C24" t="s">
        <v>2749</v>
      </c>
      <c r="D24" t="s">
        <v>2748</v>
      </c>
      <c r="E24" t="s">
        <v>2750</v>
      </c>
      <c r="F24" t="str">
        <f t="shared" si="0"/>
        <v>34° 15' 7.2"</v>
      </c>
      <c r="G24" t="str">
        <f t="shared" si="1"/>
        <v>113° 20' 40.1"</v>
      </c>
      <c r="H24">
        <v>2162</v>
      </c>
      <c r="I24" s="12">
        <v>44130</v>
      </c>
      <c r="J24">
        <v>640.1</v>
      </c>
      <c r="K24" t="s">
        <v>17</v>
      </c>
      <c r="N24" s="12">
        <v>44496.628472222197</v>
      </c>
      <c r="O24">
        <v>639.1</v>
      </c>
      <c r="P24" t="s">
        <v>17</v>
      </c>
      <c r="S24">
        <v>1</v>
      </c>
      <c r="U24" t="s">
        <v>10</v>
      </c>
      <c r="Z24" t="s">
        <v>10</v>
      </c>
      <c r="AC24">
        <v>34</v>
      </c>
      <c r="AD24">
        <v>15</v>
      </c>
      <c r="AE24">
        <v>7.2</v>
      </c>
      <c r="AG24">
        <v>113</v>
      </c>
      <c r="AH24">
        <v>20</v>
      </c>
      <c r="AI24">
        <v>40.1</v>
      </c>
    </row>
    <row r="25" spans="1:35" x14ac:dyDescent="0.25">
      <c r="A25" t="s">
        <v>561</v>
      </c>
      <c r="B25" t="s">
        <v>2689</v>
      </c>
      <c r="C25" t="s">
        <v>2758</v>
      </c>
      <c r="D25" t="s">
        <v>2757</v>
      </c>
      <c r="E25" t="s">
        <v>2759</v>
      </c>
      <c r="F25" t="str">
        <f t="shared" si="0"/>
        <v>34° 15' 31"</v>
      </c>
      <c r="G25" t="str">
        <f t="shared" si="1"/>
        <v>113° 26' 58"</v>
      </c>
      <c r="H25">
        <v>1350</v>
      </c>
      <c r="I25" s="12">
        <v>44130</v>
      </c>
      <c r="J25">
        <v>51.5</v>
      </c>
      <c r="K25" t="s">
        <v>11</v>
      </c>
      <c r="N25" s="12">
        <v>44496.652777777803</v>
      </c>
      <c r="O25">
        <v>51.8</v>
      </c>
      <c r="P25" t="s">
        <v>11</v>
      </c>
      <c r="S25">
        <v>-0.3</v>
      </c>
      <c r="U25" t="s">
        <v>10</v>
      </c>
      <c r="Z25" t="s">
        <v>10</v>
      </c>
      <c r="AC25">
        <v>34</v>
      </c>
      <c r="AD25">
        <v>15</v>
      </c>
      <c r="AE25">
        <v>31</v>
      </c>
      <c r="AG25">
        <v>113</v>
      </c>
      <c r="AH25">
        <v>26</v>
      </c>
      <c r="AI25">
        <v>58</v>
      </c>
    </row>
    <row r="26" spans="1:35" x14ac:dyDescent="0.25">
      <c r="A26" t="s">
        <v>561</v>
      </c>
      <c r="B26" t="s">
        <v>2689</v>
      </c>
      <c r="C26" t="s">
        <v>2840</v>
      </c>
      <c r="D26" t="s">
        <v>2839</v>
      </c>
      <c r="E26" t="s">
        <v>2841</v>
      </c>
      <c r="F26" t="str">
        <f t="shared" si="0"/>
        <v>34° 28' 37.8"</v>
      </c>
      <c r="G26" t="str">
        <f t="shared" si="1"/>
        <v>113° 39' 12.4"</v>
      </c>
      <c r="H26">
        <v>1756</v>
      </c>
      <c r="I26" s="12">
        <v>44127</v>
      </c>
      <c r="J26">
        <v>139.80000000000001</v>
      </c>
      <c r="K26" t="s">
        <v>17</v>
      </c>
      <c r="N26" s="12">
        <v>44501</v>
      </c>
      <c r="O26">
        <v>138.69999999999999</v>
      </c>
      <c r="P26" t="s">
        <v>17</v>
      </c>
      <c r="S26">
        <v>1.1000000000000001</v>
      </c>
      <c r="U26" t="s">
        <v>10</v>
      </c>
      <c r="Z26" t="s">
        <v>10</v>
      </c>
      <c r="AC26">
        <v>34</v>
      </c>
      <c r="AD26">
        <v>28</v>
      </c>
      <c r="AE26">
        <v>37.799999999999997</v>
      </c>
      <c r="AG26">
        <v>113</v>
      </c>
      <c r="AH26">
        <v>39</v>
      </c>
      <c r="AI26">
        <v>12.4</v>
      </c>
    </row>
    <row r="27" spans="1:35" x14ac:dyDescent="0.25">
      <c r="A27" t="s">
        <v>561</v>
      </c>
      <c r="B27" t="s">
        <v>2744</v>
      </c>
      <c r="C27" t="s">
        <v>2742</v>
      </c>
      <c r="D27" t="s">
        <v>2741</v>
      </c>
      <c r="E27" t="s">
        <v>2743</v>
      </c>
      <c r="F27" t="str">
        <f t="shared" si="0"/>
        <v>34° 14' 54.2"</v>
      </c>
      <c r="G27" t="str">
        <f t="shared" si="1"/>
        <v>113° 56' 54.8"</v>
      </c>
      <c r="H27">
        <v>615</v>
      </c>
      <c r="I27" s="12">
        <v>44132</v>
      </c>
      <c r="J27">
        <v>19.7</v>
      </c>
      <c r="K27" t="s">
        <v>11</v>
      </c>
      <c r="N27" s="12">
        <v>44495.5</v>
      </c>
      <c r="O27">
        <v>21</v>
      </c>
      <c r="P27" t="s">
        <v>17</v>
      </c>
      <c r="S27">
        <v>-1.3</v>
      </c>
      <c r="U27" t="s">
        <v>10</v>
      </c>
      <c r="Z27" t="s">
        <v>10</v>
      </c>
      <c r="AC27">
        <v>34</v>
      </c>
      <c r="AD27">
        <v>14</v>
      </c>
      <c r="AE27">
        <v>54.2</v>
      </c>
      <c r="AG27">
        <v>113</v>
      </c>
      <c r="AH27">
        <v>56</v>
      </c>
      <c r="AI27">
        <v>54.8</v>
      </c>
    </row>
    <row r="28" spans="1:35" x14ac:dyDescent="0.25">
      <c r="A28" t="s">
        <v>561</v>
      </c>
      <c r="B28" t="s">
        <v>2744</v>
      </c>
      <c r="C28" t="s">
        <v>2764</v>
      </c>
      <c r="D28" t="s">
        <v>2763</v>
      </c>
      <c r="E28" t="s">
        <v>2765</v>
      </c>
      <c r="F28" t="str">
        <f t="shared" si="0"/>
        <v>34° 16' 27.3"</v>
      </c>
      <c r="G28" t="str">
        <f t="shared" si="1"/>
        <v>113° 56' 23.6"</v>
      </c>
      <c r="H28">
        <v>695</v>
      </c>
      <c r="I28" s="12">
        <v>44132</v>
      </c>
      <c r="J28">
        <v>97.3</v>
      </c>
      <c r="K28" t="s">
        <v>17</v>
      </c>
      <c r="N28" s="12">
        <v>44495.520833333299</v>
      </c>
      <c r="O28">
        <v>100.1</v>
      </c>
      <c r="P28" t="s">
        <v>17</v>
      </c>
      <c r="S28">
        <v>-2.8</v>
      </c>
      <c r="U28" t="s">
        <v>10</v>
      </c>
      <c r="Z28" t="s">
        <v>10</v>
      </c>
      <c r="AC28">
        <v>34</v>
      </c>
      <c r="AD28">
        <v>16</v>
      </c>
      <c r="AE28">
        <v>27.3</v>
      </c>
      <c r="AG28">
        <v>113</v>
      </c>
      <c r="AH28">
        <v>56</v>
      </c>
      <c r="AI28">
        <v>23.6</v>
      </c>
    </row>
    <row r="29" spans="1:35" x14ac:dyDescent="0.25">
      <c r="A29" t="s">
        <v>561</v>
      </c>
      <c r="B29" t="s">
        <v>2731</v>
      </c>
      <c r="C29" t="s">
        <v>2729</v>
      </c>
      <c r="D29" t="s">
        <v>2728</v>
      </c>
      <c r="E29" t="s">
        <v>2730</v>
      </c>
      <c r="F29" t="str">
        <f t="shared" si="0"/>
        <v>34° 20' 41.8"</v>
      </c>
      <c r="G29" t="str">
        <f t="shared" si="1"/>
        <v>112° 55' 40.4"</v>
      </c>
      <c r="H29">
        <v>3470</v>
      </c>
      <c r="I29" s="12">
        <v>44126</v>
      </c>
      <c r="J29">
        <v>90.3</v>
      </c>
      <c r="K29" t="s">
        <v>11</v>
      </c>
      <c r="N29" s="12">
        <v>44505.525694444397</v>
      </c>
      <c r="O29">
        <v>92.4</v>
      </c>
      <c r="P29" t="s">
        <v>17</v>
      </c>
      <c r="S29">
        <v>-2.1</v>
      </c>
      <c r="U29" t="s">
        <v>10</v>
      </c>
      <c r="Z29" t="s">
        <v>10</v>
      </c>
      <c r="AC29">
        <v>34</v>
      </c>
      <c r="AD29">
        <v>20</v>
      </c>
      <c r="AE29">
        <v>41.8</v>
      </c>
      <c r="AG29">
        <v>112</v>
      </c>
      <c r="AH29">
        <v>55</v>
      </c>
      <c r="AI29">
        <v>40.4</v>
      </c>
    </row>
    <row r="30" spans="1:35" x14ac:dyDescent="0.25">
      <c r="A30" t="s">
        <v>561</v>
      </c>
      <c r="B30" t="s">
        <v>2731</v>
      </c>
      <c r="C30" t="s">
        <v>2767</v>
      </c>
      <c r="D30" t="s">
        <v>2766</v>
      </c>
      <c r="E30" t="s">
        <v>2768</v>
      </c>
      <c r="F30" t="str">
        <f t="shared" si="0"/>
        <v>34° 17' 9.6"</v>
      </c>
      <c r="G30" t="str">
        <f t="shared" si="1"/>
        <v>113° 6' 54.9"</v>
      </c>
      <c r="H30">
        <v>2600</v>
      </c>
      <c r="I30" s="12">
        <v>44123</v>
      </c>
      <c r="J30">
        <v>78.8</v>
      </c>
      <c r="K30" t="s">
        <v>11</v>
      </c>
      <c r="N30" s="12">
        <v>44491.451388888898</v>
      </c>
      <c r="O30">
        <v>77.900000000000006</v>
      </c>
      <c r="P30" t="s">
        <v>11</v>
      </c>
      <c r="S30">
        <v>0.9</v>
      </c>
      <c r="U30" t="s">
        <v>10</v>
      </c>
      <c r="Z30" t="s">
        <v>10</v>
      </c>
      <c r="AC30">
        <v>34</v>
      </c>
      <c r="AD30">
        <v>17</v>
      </c>
      <c r="AE30">
        <v>9.6</v>
      </c>
      <c r="AG30">
        <v>113</v>
      </c>
      <c r="AH30">
        <v>6</v>
      </c>
      <c r="AI30">
        <v>54.9</v>
      </c>
    </row>
    <row r="31" spans="1:35" x14ac:dyDescent="0.25">
      <c r="A31" t="s">
        <v>561</v>
      </c>
      <c r="B31" t="s">
        <v>2731</v>
      </c>
      <c r="C31" t="s">
        <v>2831</v>
      </c>
      <c r="D31" t="s">
        <v>2830</v>
      </c>
      <c r="E31" t="s">
        <v>2832</v>
      </c>
      <c r="F31" t="str">
        <f t="shared" si="0"/>
        <v>34° 28' 1.2"</v>
      </c>
      <c r="G31" t="str">
        <f t="shared" si="1"/>
        <v>113° 13' 48.1"</v>
      </c>
      <c r="H31">
        <v>2590</v>
      </c>
      <c r="I31" s="12">
        <v>44123</v>
      </c>
      <c r="J31">
        <v>50.8</v>
      </c>
      <c r="K31" t="s">
        <v>11</v>
      </c>
      <c r="N31" s="12">
        <v>44490.527777777803</v>
      </c>
      <c r="O31">
        <v>53.7</v>
      </c>
      <c r="P31" t="s">
        <v>11</v>
      </c>
      <c r="S31">
        <v>-2.9</v>
      </c>
      <c r="U31" t="s">
        <v>10</v>
      </c>
      <c r="Z31" t="s">
        <v>10</v>
      </c>
      <c r="AC31">
        <v>34</v>
      </c>
      <c r="AD31">
        <v>28</v>
      </c>
      <c r="AE31">
        <v>1.2</v>
      </c>
      <c r="AG31">
        <v>113</v>
      </c>
      <c r="AH31">
        <v>13</v>
      </c>
      <c r="AI31">
        <v>48.1</v>
      </c>
    </row>
    <row r="32" spans="1:35" x14ac:dyDescent="0.25">
      <c r="A32" t="s">
        <v>561</v>
      </c>
      <c r="B32" t="s">
        <v>2731</v>
      </c>
      <c r="C32" t="s">
        <v>2837</v>
      </c>
      <c r="D32" t="s">
        <v>2836</v>
      </c>
      <c r="E32" t="s">
        <v>2838</v>
      </c>
      <c r="F32" t="str">
        <f t="shared" si="0"/>
        <v>34° 28' 25.1"</v>
      </c>
      <c r="G32" t="str">
        <f t="shared" si="1"/>
        <v>112° 53' 14.2"</v>
      </c>
      <c r="H32">
        <v>3500</v>
      </c>
      <c r="I32" s="12">
        <v>44126</v>
      </c>
      <c r="J32">
        <v>24.4</v>
      </c>
      <c r="K32" t="s">
        <v>11</v>
      </c>
      <c r="N32" s="12">
        <v>44505.555555555598</v>
      </c>
      <c r="O32">
        <v>20.100000000000001</v>
      </c>
      <c r="P32" t="s">
        <v>11</v>
      </c>
      <c r="S32">
        <v>4.3</v>
      </c>
      <c r="U32" t="s">
        <v>10</v>
      </c>
      <c r="Z32" t="s">
        <v>10</v>
      </c>
      <c r="AC32">
        <v>34</v>
      </c>
      <c r="AD32">
        <v>28</v>
      </c>
      <c r="AE32">
        <v>25.1</v>
      </c>
      <c r="AG32">
        <v>112</v>
      </c>
      <c r="AH32">
        <v>53</v>
      </c>
      <c r="AI32">
        <v>14.2</v>
      </c>
    </row>
    <row r="33" spans="1:35" x14ac:dyDescent="0.25">
      <c r="A33" t="s">
        <v>561</v>
      </c>
      <c r="B33" t="s">
        <v>562</v>
      </c>
      <c r="C33" t="s">
        <v>559</v>
      </c>
      <c r="D33" t="s">
        <v>558</v>
      </c>
      <c r="E33" t="s">
        <v>560</v>
      </c>
      <c r="F33" t="str">
        <f t="shared" si="0"/>
        <v>34° 24' 57.8"</v>
      </c>
      <c r="G33" t="str">
        <f t="shared" si="1"/>
        <v>112° 42' 36.7"</v>
      </c>
      <c r="H33">
        <v>3920</v>
      </c>
      <c r="I33" s="12">
        <v>44125</v>
      </c>
      <c r="J33">
        <v>79.099999999999994</v>
      </c>
      <c r="K33" t="s">
        <v>11</v>
      </c>
      <c r="N33" s="12">
        <v>44505.611111111102</v>
      </c>
      <c r="O33">
        <v>79.099999999999994</v>
      </c>
      <c r="P33" t="s">
        <v>17</v>
      </c>
      <c r="S33">
        <v>0</v>
      </c>
      <c r="U33" t="s">
        <v>10</v>
      </c>
      <c r="Z33" t="s">
        <v>10</v>
      </c>
      <c r="AC33">
        <v>34</v>
      </c>
      <c r="AD33">
        <v>24</v>
      </c>
      <c r="AE33">
        <v>57.8</v>
      </c>
      <c r="AG33">
        <v>112</v>
      </c>
      <c r="AH33">
        <v>42</v>
      </c>
      <c r="AI33">
        <v>36.700000000000003</v>
      </c>
    </row>
    <row r="34" spans="1:35" x14ac:dyDescent="0.25">
      <c r="A34" t="s">
        <v>561</v>
      </c>
      <c r="B34" t="s">
        <v>562</v>
      </c>
      <c r="C34" t="s">
        <v>2781</v>
      </c>
      <c r="D34" t="s">
        <v>2780</v>
      </c>
      <c r="E34" t="s">
        <v>2782</v>
      </c>
      <c r="F34" t="str">
        <f t="shared" si="0"/>
        <v>34° 26' 24.9"</v>
      </c>
      <c r="G34" t="str">
        <f t="shared" si="1"/>
        <v>112° 39' 14.6"</v>
      </c>
      <c r="H34">
        <v>4350</v>
      </c>
      <c r="I34" s="12">
        <v>44231</v>
      </c>
      <c r="J34">
        <v>248.6</v>
      </c>
      <c r="K34" t="s">
        <v>17</v>
      </c>
      <c r="N34" s="12">
        <v>44607.506944444402</v>
      </c>
      <c r="O34">
        <v>249</v>
      </c>
      <c r="P34" t="s">
        <v>17</v>
      </c>
      <c r="S34">
        <v>-0.4</v>
      </c>
      <c r="U34" t="s">
        <v>10</v>
      </c>
      <c r="Z34" t="s">
        <v>10</v>
      </c>
      <c r="AC34">
        <v>34</v>
      </c>
      <c r="AD34">
        <v>26</v>
      </c>
      <c r="AE34">
        <v>24.9</v>
      </c>
      <c r="AG34">
        <v>112</v>
      </c>
      <c r="AH34">
        <v>39</v>
      </c>
      <c r="AI34">
        <v>14.6</v>
      </c>
    </row>
    <row r="35" spans="1:35" x14ac:dyDescent="0.25">
      <c r="A35" t="s">
        <v>561</v>
      </c>
      <c r="B35" t="s">
        <v>562</v>
      </c>
      <c r="C35" t="s">
        <v>2784</v>
      </c>
      <c r="D35" t="s">
        <v>2783</v>
      </c>
      <c r="E35" t="s">
        <v>2785</v>
      </c>
      <c r="F35" t="str">
        <f t="shared" si="0"/>
        <v>34° 26' 39.5"</v>
      </c>
      <c r="G35" t="str">
        <f t="shared" si="1"/>
        <v>112° 39' 40.4"</v>
      </c>
      <c r="H35">
        <v>4366</v>
      </c>
      <c r="I35" s="12">
        <v>44231</v>
      </c>
      <c r="J35">
        <v>191.6</v>
      </c>
      <c r="K35" t="s">
        <v>17</v>
      </c>
      <c r="N35" s="12">
        <v>44607.522916666698</v>
      </c>
      <c r="O35">
        <v>192.5</v>
      </c>
      <c r="P35" t="s">
        <v>17</v>
      </c>
      <c r="S35">
        <v>-0.9</v>
      </c>
      <c r="U35" t="s">
        <v>10</v>
      </c>
      <c r="Z35" t="s">
        <v>10</v>
      </c>
      <c r="AC35">
        <v>34</v>
      </c>
      <c r="AD35">
        <v>26</v>
      </c>
      <c r="AE35">
        <v>39.5</v>
      </c>
      <c r="AG35">
        <v>112</v>
      </c>
      <c r="AH35">
        <v>39</v>
      </c>
      <c r="AI35">
        <v>40.4</v>
      </c>
    </row>
    <row r="36" spans="1:35" x14ac:dyDescent="0.25">
      <c r="A36" t="s">
        <v>561</v>
      </c>
      <c r="B36" t="s">
        <v>562</v>
      </c>
      <c r="C36" t="s">
        <v>2787</v>
      </c>
      <c r="D36" t="s">
        <v>2786</v>
      </c>
      <c r="E36" t="s">
        <v>2785</v>
      </c>
      <c r="F36" t="str">
        <f t="shared" si="0"/>
        <v>34° 26' 39.5"</v>
      </c>
      <c r="G36" t="str">
        <f t="shared" si="1"/>
        <v>112° 39' 40.4"</v>
      </c>
      <c r="H36">
        <v>4360</v>
      </c>
      <c r="I36" s="12">
        <v>44231</v>
      </c>
      <c r="J36">
        <v>249.2</v>
      </c>
      <c r="K36" t="s">
        <v>17</v>
      </c>
      <c r="N36" s="12">
        <v>44607.520138888904</v>
      </c>
      <c r="O36">
        <v>248.4</v>
      </c>
      <c r="P36" t="s">
        <v>17</v>
      </c>
      <c r="S36">
        <v>0.8</v>
      </c>
      <c r="U36" t="s">
        <v>10</v>
      </c>
      <c r="Z36" t="s">
        <v>10</v>
      </c>
      <c r="AC36">
        <v>34</v>
      </c>
      <c r="AD36">
        <v>26</v>
      </c>
      <c r="AE36">
        <v>39.5</v>
      </c>
      <c r="AG36">
        <v>112</v>
      </c>
      <c r="AH36">
        <v>39</v>
      </c>
      <c r="AI36">
        <v>40.4</v>
      </c>
    </row>
    <row r="37" spans="1:35" x14ac:dyDescent="0.25">
      <c r="A37" t="s">
        <v>561</v>
      </c>
      <c r="B37" t="s">
        <v>562</v>
      </c>
      <c r="C37" t="s">
        <v>2822</v>
      </c>
      <c r="D37" t="s">
        <v>2821</v>
      </c>
      <c r="E37" t="s">
        <v>2823</v>
      </c>
      <c r="F37" t="str">
        <f t="shared" si="0"/>
        <v>34° 27' 10.5"</v>
      </c>
      <c r="G37" t="str">
        <f t="shared" si="1"/>
        <v>112° 40' 44.6"</v>
      </c>
      <c r="H37">
        <v>4260</v>
      </c>
      <c r="I37" s="12">
        <v>44125</v>
      </c>
      <c r="J37">
        <v>107.7</v>
      </c>
      <c r="K37" t="s">
        <v>11</v>
      </c>
      <c r="N37" s="12">
        <v>44508.436111111099</v>
      </c>
      <c r="O37">
        <v>107.1</v>
      </c>
      <c r="P37" t="s">
        <v>11</v>
      </c>
      <c r="S37">
        <v>0.6</v>
      </c>
      <c r="U37" t="s">
        <v>10</v>
      </c>
      <c r="Z37" t="s">
        <v>10</v>
      </c>
      <c r="AC37">
        <v>34</v>
      </c>
      <c r="AD37">
        <v>27</v>
      </c>
      <c r="AE37">
        <v>10.5</v>
      </c>
      <c r="AG37">
        <v>112</v>
      </c>
      <c r="AH37">
        <v>40</v>
      </c>
      <c r="AI37">
        <v>44.6</v>
      </c>
    </row>
    <row r="38" spans="1:35" x14ac:dyDescent="0.25">
      <c r="A38" t="s">
        <v>561</v>
      </c>
      <c r="B38" t="s">
        <v>562</v>
      </c>
      <c r="C38" t="s">
        <v>2825</v>
      </c>
      <c r="D38" t="s">
        <v>2824</v>
      </c>
      <c r="E38" t="s">
        <v>2823</v>
      </c>
      <c r="F38" t="str">
        <f t="shared" si="0"/>
        <v>34° 27' 10.5"</v>
      </c>
      <c r="G38" t="str">
        <f t="shared" si="1"/>
        <v>112° 40' 44.6"</v>
      </c>
      <c r="H38">
        <v>4260</v>
      </c>
      <c r="I38" s="12">
        <v>44231</v>
      </c>
      <c r="J38">
        <v>112.8</v>
      </c>
      <c r="K38" t="s">
        <v>11</v>
      </c>
      <c r="N38" s="12">
        <v>44607.4909722222</v>
      </c>
      <c r="O38">
        <v>112.5</v>
      </c>
      <c r="P38" t="s">
        <v>11</v>
      </c>
      <c r="S38">
        <v>0.3</v>
      </c>
      <c r="U38" t="s">
        <v>10</v>
      </c>
      <c r="Z38" t="s">
        <v>10</v>
      </c>
      <c r="AC38">
        <v>34</v>
      </c>
      <c r="AD38">
        <v>27</v>
      </c>
      <c r="AE38">
        <v>10.5</v>
      </c>
      <c r="AG38">
        <v>112</v>
      </c>
      <c r="AH38">
        <v>40</v>
      </c>
      <c r="AI38">
        <v>44.6</v>
      </c>
    </row>
    <row r="39" spans="1:35" x14ac:dyDescent="0.25">
      <c r="A39" t="s">
        <v>561</v>
      </c>
      <c r="B39" t="s">
        <v>562</v>
      </c>
      <c r="C39" t="s">
        <v>3642</v>
      </c>
      <c r="D39" t="s">
        <v>3641</v>
      </c>
      <c r="E39" t="s">
        <v>3643</v>
      </c>
      <c r="F39" t="str">
        <f t="shared" si="0"/>
        <v>34° 24' 43.9"</v>
      </c>
      <c r="G39" t="str">
        <f t="shared" si="1"/>
        <v>112° 36' 34"</v>
      </c>
      <c r="H39">
        <v>4650</v>
      </c>
      <c r="I39" s="12">
        <v>44125</v>
      </c>
      <c r="J39">
        <v>470.6</v>
      </c>
      <c r="K39" t="s">
        <v>17</v>
      </c>
      <c r="N39" s="12">
        <v>44508.556250000001</v>
      </c>
      <c r="O39">
        <v>492.7</v>
      </c>
      <c r="P39" t="s">
        <v>17</v>
      </c>
      <c r="S39">
        <v>-22.1</v>
      </c>
      <c r="U39" t="s">
        <v>10</v>
      </c>
      <c r="Z39" t="s">
        <v>10</v>
      </c>
      <c r="AC39">
        <v>34</v>
      </c>
      <c r="AD39">
        <v>24</v>
      </c>
      <c r="AE39">
        <v>43.9</v>
      </c>
      <c r="AG39">
        <v>112</v>
      </c>
      <c r="AH39">
        <v>36</v>
      </c>
      <c r="AI39">
        <v>34</v>
      </c>
    </row>
    <row r="40" spans="1:35" x14ac:dyDescent="0.25">
      <c r="A40" t="s">
        <v>561</v>
      </c>
      <c r="B40" t="s">
        <v>562</v>
      </c>
      <c r="C40" t="s">
        <v>3645</v>
      </c>
      <c r="D40" t="s">
        <v>3644</v>
      </c>
      <c r="E40" t="s">
        <v>3646</v>
      </c>
      <c r="F40" t="str">
        <f t="shared" si="0"/>
        <v>34° 24' 57.7"</v>
      </c>
      <c r="G40" t="str">
        <f t="shared" si="1"/>
        <v>112° 42' 38.2"</v>
      </c>
      <c r="H40">
        <v>3920</v>
      </c>
      <c r="I40" s="12">
        <v>44125</v>
      </c>
      <c r="J40">
        <v>75.099999999999994</v>
      </c>
      <c r="K40" t="s">
        <v>11</v>
      </c>
      <c r="N40" s="12">
        <v>44505.590277777803</v>
      </c>
      <c r="O40">
        <v>77.5</v>
      </c>
      <c r="P40" t="s">
        <v>17</v>
      </c>
      <c r="S40">
        <v>-2.4</v>
      </c>
      <c r="U40" t="s">
        <v>10</v>
      </c>
      <c r="Z40" t="s">
        <v>10</v>
      </c>
      <c r="AC40">
        <v>34</v>
      </c>
      <c r="AD40">
        <v>24</v>
      </c>
      <c r="AE40">
        <v>57.7</v>
      </c>
      <c r="AG40">
        <v>112</v>
      </c>
      <c r="AH40">
        <v>42</v>
      </c>
      <c r="AI40">
        <v>38.200000000000003</v>
      </c>
    </row>
    <row r="41" spans="1:35" x14ac:dyDescent="0.25">
      <c r="A41" t="s">
        <v>2542</v>
      </c>
      <c r="B41" t="s">
        <v>2543</v>
      </c>
      <c r="C41" t="s">
        <v>2539</v>
      </c>
      <c r="D41" t="s">
        <v>2538</v>
      </c>
      <c r="E41" t="s">
        <v>2540</v>
      </c>
      <c r="F41" t="str">
        <f t="shared" si="0"/>
        <v>33° 57' 29.3"</v>
      </c>
      <c r="G41" t="str">
        <f t="shared" si="1"/>
        <v>113° 47' 0.1"</v>
      </c>
      <c r="H41">
        <v>1442</v>
      </c>
      <c r="I41" s="12">
        <v>44133</v>
      </c>
      <c r="J41">
        <v>306.3</v>
      </c>
      <c r="K41" t="s">
        <v>17</v>
      </c>
      <c r="M41" t="s">
        <v>2541</v>
      </c>
      <c r="N41" s="12">
        <v>44497.340277777803</v>
      </c>
      <c r="O41">
        <v>318.39999999999998</v>
      </c>
      <c r="P41" t="s">
        <v>17</v>
      </c>
      <c r="S41">
        <v>-12.1</v>
      </c>
      <c r="U41" t="s">
        <v>10</v>
      </c>
      <c r="Z41" t="s">
        <v>10</v>
      </c>
      <c r="AC41">
        <v>33</v>
      </c>
      <c r="AD41">
        <v>57</v>
      </c>
      <c r="AE41">
        <v>29.3</v>
      </c>
      <c r="AG41">
        <v>113</v>
      </c>
      <c r="AH41">
        <v>47</v>
      </c>
      <c r="AI41">
        <v>0.1</v>
      </c>
    </row>
    <row r="42" spans="1:35" x14ac:dyDescent="0.25">
      <c r="A42" t="s">
        <v>2542</v>
      </c>
      <c r="B42" t="s">
        <v>2543</v>
      </c>
      <c r="C42" t="s">
        <v>2556</v>
      </c>
      <c r="D42" t="s">
        <v>2555</v>
      </c>
      <c r="E42" t="s">
        <v>2557</v>
      </c>
      <c r="F42" t="str">
        <f t="shared" si="0"/>
        <v>33° 58' 19.8"</v>
      </c>
      <c r="G42" t="str">
        <f t="shared" si="1"/>
        <v>113° 47' 13"</v>
      </c>
      <c r="H42">
        <v>1423</v>
      </c>
      <c r="I42" s="12">
        <v>44132.4152777778</v>
      </c>
      <c r="J42">
        <v>253.5</v>
      </c>
      <c r="K42" t="s">
        <v>17</v>
      </c>
      <c r="L42" t="s">
        <v>11</v>
      </c>
      <c r="N42" s="12">
        <v>44496.394444444399</v>
      </c>
      <c r="O42">
        <v>258.39999999999998</v>
      </c>
      <c r="P42" t="s">
        <v>17</v>
      </c>
      <c r="Q42" t="s">
        <v>11</v>
      </c>
      <c r="S42">
        <v>-4.9000000000000004</v>
      </c>
      <c r="U42" t="s">
        <v>10</v>
      </c>
      <c r="Z42" t="s">
        <v>10</v>
      </c>
      <c r="AC42">
        <v>33</v>
      </c>
      <c r="AD42">
        <v>58</v>
      </c>
      <c r="AE42">
        <v>19.8</v>
      </c>
      <c r="AG42">
        <v>113</v>
      </c>
      <c r="AH42">
        <v>47</v>
      </c>
      <c r="AI42">
        <v>13</v>
      </c>
    </row>
    <row r="43" spans="1:35" x14ac:dyDescent="0.25">
      <c r="A43" t="s">
        <v>2542</v>
      </c>
      <c r="B43" t="s">
        <v>2543</v>
      </c>
      <c r="C43" t="s">
        <v>2587</v>
      </c>
      <c r="D43" t="s">
        <v>2586</v>
      </c>
      <c r="F43" t="str">
        <f t="shared" si="0"/>
        <v>33° 56' 35.6"</v>
      </c>
      <c r="G43" t="str">
        <f t="shared" si="1"/>
        <v>113° 49' 32.2"</v>
      </c>
      <c r="H43">
        <v>1346</v>
      </c>
      <c r="I43" s="12">
        <v>44131</v>
      </c>
      <c r="J43">
        <v>118.7</v>
      </c>
      <c r="K43" t="s">
        <v>11</v>
      </c>
      <c r="N43" s="12">
        <v>44495.6875</v>
      </c>
      <c r="O43">
        <v>119</v>
      </c>
      <c r="P43" t="s">
        <v>17</v>
      </c>
      <c r="S43">
        <v>-0.3</v>
      </c>
      <c r="U43" t="s">
        <v>10</v>
      </c>
      <c r="Z43" t="s">
        <v>10</v>
      </c>
      <c r="AC43">
        <v>33</v>
      </c>
      <c r="AD43">
        <v>56</v>
      </c>
      <c r="AE43">
        <v>35.6</v>
      </c>
      <c r="AG43">
        <v>113</v>
      </c>
      <c r="AH43">
        <v>49</v>
      </c>
      <c r="AI43">
        <v>32.200000000000003</v>
      </c>
    </row>
    <row r="44" spans="1:35" x14ac:dyDescent="0.25">
      <c r="A44" t="s">
        <v>2542</v>
      </c>
      <c r="B44" t="s">
        <v>2543</v>
      </c>
      <c r="C44" t="s">
        <v>2592</v>
      </c>
      <c r="D44" t="s">
        <v>2591</v>
      </c>
      <c r="E44" t="s">
        <v>2593</v>
      </c>
      <c r="F44" t="str">
        <f t="shared" si="0"/>
        <v>33° 56' 48"</v>
      </c>
      <c r="G44" t="str">
        <f t="shared" si="1"/>
        <v>113° 46' 26.3"</v>
      </c>
      <c r="H44">
        <v>1490</v>
      </c>
      <c r="I44" s="12">
        <v>44133</v>
      </c>
      <c r="J44">
        <v>361.4</v>
      </c>
      <c r="K44" t="s">
        <v>17</v>
      </c>
      <c r="M44" t="s">
        <v>2594</v>
      </c>
      <c r="N44" s="12">
        <v>44497.354166666701</v>
      </c>
      <c r="O44">
        <v>370.6</v>
      </c>
      <c r="P44" t="s">
        <v>17</v>
      </c>
      <c r="S44">
        <v>-9.1999999999999993</v>
      </c>
      <c r="U44" t="s">
        <v>10</v>
      </c>
      <c r="Z44" t="s">
        <v>10</v>
      </c>
      <c r="AC44">
        <v>33</v>
      </c>
      <c r="AD44">
        <v>56</v>
      </c>
      <c r="AE44">
        <v>48</v>
      </c>
      <c r="AG44">
        <v>113</v>
      </c>
      <c r="AH44">
        <v>46</v>
      </c>
      <c r="AI44">
        <v>26.3</v>
      </c>
    </row>
    <row r="45" spans="1:35" x14ac:dyDescent="0.25">
      <c r="A45" t="s">
        <v>2542</v>
      </c>
      <c r="B45" t="s">
        <v>2543</v>
      </c>
      <c r="C45" t="s">
        <v>2596</v>
      </c>
      <c r="D45" t="s">
        <v>2595</v>
      </c>
      <c r="E45" t="s">
        <v>2597</v>
      </c>
      <c r="F45" t="str">
        <f t="shared" si="0"/>
        <v>33° 57' 17.8"</v>
      </c>
      <c r="G45" t="str">
        <f t="shared" si="1"/>
        <v>113° 48' 0.6"</v>
      </c>
      <c r="H45">
        <v>1405</v>
      </c>
      <c r="I45" s="12">
        <v>44133</v>
      </c>
      <c r="J45">
        <v>271.10000000000002</v>
      </c>
      <c r="K45" t="s">
        <v>17</v>
      </c>
      <c r="M45" t="s">
        <v>2598</v>
      </c>
      <c r="N45" s="12">
        <v>44496.385416666701</v>
      </c>
      <c r="O45">
        <v>273.7</v>
      </c>
      <c r="P45" t="s">
        <v>17</v>
      </c>
      <c r="S45">
        <v>-2.6</v>
      </c>
      <c r="U45" t="s">
        <v>10</v>
      </c>
      <c r="Z45" t="s">
        <v>10</v>
      </c>
      <c r="AC45">
        <v>33</v>
      </c>
      <c r="AD45">
        <v>57</v>
      </c>
      <c r="AE45">
        <v>17.8</v>
      </c>
      <c r="AG45">
        <v>113</v>
      </c>
      <c r="AH45">
        <v>48</v>
      </c>
      <c r="AI45">
        <v>0.6</v>
      </c>
    </row>
    <row r="46" spans="1:35" x14ac:dyDescent="0.25">
      <c r="A46" t="s">
        <v>2542</v>
      </c>
      <c r="B46" t="s">
        <v>2543</v>
      </c>
      <c r="C46" t="s">
        <v>2614</v>
      </c>
      <c r="D46" t="s">
        <v>2613</v>
      </c>
      <c r="E46" t="s">
        <v>2615</v>
      </c>
      <c r="F46" t="str">
        <f t="shared" si="0"/>
        <v>34° 0' 4.9"</v>
      </c>
      <c r="G46" t="str">
        <f t="shared" si="1"/>
        <v>113° 44' 35.9"</v>
      </c>
      <c r="H46">
        <v>1487</v>
      </c>
      <c r="I46" s="12">
        <v>44132</v>
      </c>
      <c r="J46">
        <v>236.4</v>
      </c>
      <c r="K46" t="s">
        <v>17</v>
      </c>
      <c r="N46" s="12">
        <v>44496.452777777798</v>
      </c>
      <c r="O46">
        <v>236.6</v>
      </c>
      <c r="P46" t="s">
        <v>17</v>
      </c>
      <c r="S46">
        <v>-0.2</v>
      </c>
      <c r="U46" t="s">
        <v>10</v>
      </c>
      <c r="Z46" t="s">
        <v>10</v>
      </c>
      <c r="AC46">
        <v>34</v>
      </c>
      <c r="AD46">
        <v>0</v>
      </c>
      <c r="AE46">
        <v>4.9000000000000004</v>
      </c>
      <c r="AG46">
        <v>113</v>
      </c>
      <c r="AH46">
        <v>44</v>
      </c>
      <c r="AI46">
        <v>35.9</v>
      </c>
    </row>
    <row r="47" spans="1:35" x14ac:dyDescent="0.25">
      <c r="A47" t="s">
        <v>2542</v>
      </c>
      <c r="B47" t="s">
        <v>2543</v>
      </c>
      <c r="C47" t="s">
        <v>2623</v>
      </c>
      <c r="D47" t="s">
        <v>2622</v>
      </c>
      <c r="E47" t="s">
        <v>2624</v>
      </c>
      <c r="F47" t="str">
        <f t="shared" si="0"/>
        <v>34° 0' 57.1"</v>
      </c>
      <c r="G47" t="str">
        <f t="shared" si="1"/>
        <v>113° 40' 45.4"</v>
      </c>
      <c r="H47">
        <v>1618</v>
      </c>
      <c r="I47" s="12">
        <v>44132</v>
      </c>
      <c r="J47">
        <v>354.1</v>
      </c>
      <c r="K47" t="s">
        <v>17</v>
      </c>
      <c r="N47" s="12">
        <v>44496.506944444402</v>
      </c>
      <c r="O47">
        <v>356.2</v>
      </c>
      <c r="P47" t="s">
        <v>17</v>
      </c>
      <c r="S47">
        <v>-2.1</v>
      </c>
      <c r="U47" t="s">
        <v>10</v>
      </c>
      <c r="Z47" t="s">
        <v>10</v>
      </c>
      <c r="AC47">
        <v>34</v>
      </c>
      <c r="AD47">
        <v>0</v>
      </c>
      <c r="AE47">
        <v>57.1</v>
      </c>
      <c r="AG47">
        <v>113</v>
      </c>
      <c r="AH47">
        <v>40</v>
      </c>
      <c r="AI47">
        <v>45.4</v>
      </c>
    </row>
    <row r="48" spans="1:35" x14ac:dyDescent="0.25">
      <c r="A48" t="s">
        <v>2542</v>
      </c>
      <c r="B48" t="s">
        <v>2543</v>
      </c>
      <c r="C48" t="s">
        <v>2626</v>
      </c>
      <c r="D48" t="s">
        <v>2625</v>
      </c>
      <c r="E48" t="s">
        <v>2627</v>
      </c>
      <c r="F48" t="str">
        <f t="shared" si="0"/>
        <v>34° 1' 22.3"</v>
      </c>
      <c r="G48" t="str">
        <f t="shared" si="1"/>
        <v>113° 44' 3.1"</v>
      </c>
      <c r="H48">
        <v>1522</v>
      </c>
      <c r="I48" s="12">
        <v>44132</v>
      </c>
      <c r="J48">
        <v>265.3</v>
      </c>
      <c r="K48" t="s">
        <v>17</v>
      </c>
      <c r="N48" s="12">
        <v>44496.475694444402</v>
      </c>
      <c r="O48">
        <v>267</v>
      </c>
      <c r="P48" t="s">
        <v>17</v>
      </c>
      <c r="S48">
        <v>-1.7</v>
      </c>
      <c r="U48" t="s">
        <v>10</v>
      </c>
      <c r="Z48" t="s">
        <v>10</v>
      </c>
      <c r="AC48">
        <v>34</v>
      </c>
      <c r="AD48">
        <v>1</v>
      </c>
      <c r="AE48">
        <v>22.3</v>
      </c>
      <c r="AG48">
        <v>113</v>
      </c>
      <c r="AH48">
        <v>44</v>
      </c>
      <c r="AI48">
        <v>3.1</v>
      </c>
    </row>
    <row r="49" spans="1:35" x14ac:dyDescent="0.25">
      <c r="A49" t="s">
        <v>2542</v>
      </c>
      <c r="B49" t="s">
        <v>2543</v>
      </c>
      <c r="C49" t="s">
        <v>2634</v>
      </c>
      <c r="D49" t="s">
        <v>2633</v>
      </c>
      <c r="E49" t="s">
        <v>2635</v>
      </c>
      <c r="F49" t="str">
        <f t="shared" si="0"/>
        <v>34° 3' 33.4"</v>
      </c>
      <c r="G49" t="str">
        <f t="shared" si="1"/>
        <v>113° 36' 33.9"</v>
      </c>
      <c r="H49">
        <v>1790</v>
      </c>
      <c r="I49" s="12">
        <v>44130</v>
      </c>
      <c r="J49">
        <v>515.5</v>
      </c>
      <c r="K49" t="s">
        <v>17</v>
      </c>
      <c r="N49" s="12">
        <v>44496.548611111102</v>
      </c>
      <c r="O49">
        <v>516</v>
      </c>
      <c r="P49" t="s">
        <v>17</v>
      </c>
      <c r="S49">
        <v>-0.5</v>
      </c>
      <c r="U49" t="s">
        <v>10</v>
      </c>
      <c r="Z49" t="s">
        <v>10</v>
      </c>
      <c r="AC49">
        <v>34</v>
      </c>
      <c r="AD49">
        <v>3</v>
      </c>
      <c r="AE49">
        <v>33.4</v>
      </c>
      <c r="AG49">
        <v>113</v>
      </c>
      <c r="AH49">
        <v>36</v>
      </c>
      <c r="AI49">
        <v>33.9</v>
      </c>
    </row>
    <row r="50" spans="1:35" x14ac:dyDescent="0.25">
      <c r="A50" t="s">
        <v>158</v>
      </c>
      <c r="B50" t="s">
        <v>159</v>
      </c>
      <c r="C50" t="s">
        <v>156</v>
      </c>
      <c r="D50" t="s">
        <v>155</v>
      </c>
      <c r="E50" t="s">
        <v>157</v>
      </c>
      <c r="F50" t="str">
        <f t="shared" si="0"/>
        <v>31° 32' 23.4"</v>
      </c>
      <c r="G50" t="str">
        <f t="shared" si="1"/>
        <v>110° 45' 32.7"</v>
      </c>
      <c r="H50">
        <v>4041</v>
      </c>
      <c r="I50" s="12">
        <v>44224</v>
      </c>
      <c r="J50">
        <v>15</v>
      </c>
      <c r="K50" t="s">
        <v>11</v>
      </c>
      <c r="N50" s="12">
        <v>44588.521527777797</v>
      </c>
      <c r="O50">
        <v>12.5</v>
      </c>
      <c r="P50" t="s">
        <v>11</v>
      </c>
      <c r="S50">
        <v>2.5</v>
      </c>
      <c r="U50" t="s">
        <v>10</v>
      </c>
      <c r="Z50" t="s">
        <v>10</v>
      </c>
      <c r="AC50">
        <v>31</v>
      </c>
      <c r="AD50">
        <v>32</v>
      </c>
      <c r="AE50">
        <v>23.4</v>
      </c>
      <c r="AG50">
        <v>110</v>
      </c>
      <c r="AH50">
        <v>45</v>
      </c>
      <c r="AI50">
        <v>32.700000000000003</v>
      </c>
    </row>
    <row r="51" spans="1:35" x14ac:dyDescent="0.25">
      <c r="A51" t="s">
        <v>158</v>
      </c>
      <c r="B51" t="s">
        <v>159</v>
      </c>
      <c r="C51" t="s">
        <v>245</v>
      </c>
      <c r="D51" t="s">
        <v>244</v>
      </c>
      <c r="E51" t="s">
        <v>246</v>
      </c>
      <c r="F51" t="str">
        <f t="shared" si="0"/>
        <v>31° 39' 33.4"</v>
      </c>
      <c r="G51" t="str">
        <f t="shared" si="1"/>
        <v>110° 33' 27.6"</v>
      </c>
      <c r="H51">
        <v>4838</v>
      </c>
      <c r="I51" s="12">
        <v>44223</v>
      </c>
      <c r="J51">
        <v>124.2</v>
      </c>
      <c r="K51" t="s">
        <v>17</v>
      </c>
      <c r="N51" s="12">
        <v>44587.516666666699</v>
      </c>
      <c r="O51">
        <v>124</v>
      </c>
      <c r="P51" t="s">
        <v>17</v>
      </c>
      <c r="S51">
        <v>0.2</v>
      </c>
      <c r="U51" t="s">
        <v>10</v>
      </c>
      <c r="Z51" t="s">
        <v>10</v>
      </c>
      <c r="AC51">
        <v>31</v>
      </c>
      <c r="AD51">
        <v>39</v>
      </c>
      <c r="AE51">
        <v>33.4</v>
      </c>
      <c r="AG51">
        <v>110</v>
      </c>
      <c r="AH51">
        <v>33</v>
      </c>
      <c r="AI51">
        <v>27.6</v>
      </c>
    </row>
    <row r="52" spans="1:35" x14ac:dyDescent="0.25">
      <c r="A52" t="s">
        <v>158</v>
      </c>
      <c r="B52" t="s">
        <v>159</v>
      </c>
      <c r="C52" t="s">
        <v>261</v>
      </c>
      <c r="D52" t="s">
        <v>260</v>
      </c>
      <c r="E52" t="s">
        <v>262</v>
      </c>
      <c r="F52" t="str">
        <f t="shared" si="0"/>
        <v>31° 37' 46.9"</v>
      </c>
      <c r="G52" t="str">
        <f t="shared" si="1"/>
        <v>110° 42' 43.5"</v>
      </c>
      <c r="H52">
        <v>4420</v>
      </c>
      <c r="I52" s="12">
        <v>44224</v>
      </c>
      <c r="J52">
        <v>46.5</v>
      </c>
      <c r="K52" t="s">
        <v>11</v>
      </c>
      <c r="N52" s="12">
        <v>44587.5625</v>
      </c>
      <c r="O52">
        <v>44.2</v>
      </c>
      <c r="P52" t="s">
        <v>17</v>
      </c>
      <c r="S52">
        <v>2.2999999999999998</v>
      </c>
      <c r="U52" t="s">
        <v>10</v>
      </c>
      <c r="Z52" t="s">
        <v>10</v>
      </c>
      <c r="AC52">
        <v>31</v>
      </c>
      <c r="AD52">
        <v>37</v>
      </c>
      <c r="AE52">
        <v>46.9</v>
      </c>
      <c r="AG52">
        <v>110</v>
      </c>
      <c r="AH52">
        <v>42</v>
      </c>
      <c r="AI52">
        <v>43.5</v>
      </c>
    </row>
    <row r="53" spans="1:35" x14ac:dyDescent="0.25">
      <c r="A53" t="s">
        <v>158</v>
      </c>
      <c r="B53" t="s">
        <v>159</v>
      </c>
      <c r="C53" t="s">
        <v>269</v>
      </c>
      <c r="D53" t="s">
        <v>268</v>
      </c>
      <c r="E53" t="s">
        <v>270</v>
      </c>
      <c r="F53" t="str">
        <f t="shared" si="0"/>
        <v>31° 41' 50.7"</v>
      </c>
      <c r="G53" t="str">
        <f t="shared" si="1"/>
        <v>110° 32' 4.4"</v>
      </c>
      <c r="H53">
        <v>4810</v>
      </c>
      <c r="I53" s="12">
        <v>44223</v>
      </c>
      <c r="J53">
        <v>177.8</v>
      </c>
      <c r="K53" t="s">
        <v>17</v>
      </c>
      <c r="N53" s="12">
        <v>44587.468055555597</v>
      </c>
      <c r="O53">
        <v>176.6</v>
      </c>
      <c r="P53" t="s">
        <v>17</v>
      </c>
      <c r="S53">
        <v>1.2</v>
      </c>
      <c r="U53" t="s">
        <v>10</v>
      </c>
      <c r="Z53" t="s">
        <v>10</v>
      </c>
      <c r="AC53">
        <v>31</v>
      </c>
      <c r="AD53">
        <v>41</v>
      </c>
      <c r="AE53">
        <v>50.7</v>
      </c>
      <c r="AG53">
        <v>110</v>
      </c>
      <c r="AH53">
        <v>32</v>
      </c>
      <c r="AI53">
        <v>4.4000000000000004</v>
      </c>
    </row>
    <row r="54" spans="1:35" x14ac:dyDescent="0.25">
      <c r="A54" t="s">
        <v>158</v>
      </c>
      <c r="B54" t="s">
        <v>159</v>
      </c>
      <c r="C54" t="s">
        <v>293</v>
      </c>
      <c r="D54" t="s">
        <v>292</v>
      </c>
      <c r="E54" t="s">
        <v>294</v>
      </c>
      <c r="F54" t="str">
        <f t="shared" si="0"/>
        <v>31° 40' 26.5"</v>
      </c>
      <c r="G54" t="str">
        <f t="shared" si="1"/>
        <v>110° 33' 47.1"</v>
      </c>
      <c r="H54">
        <v>4810</v>
      </c>
      <c r="I54" s="12">
        <v>44223</v>
      </c>
      <c r="J54">
        <v>156</v>
      </c>
      <c r="K54" t="s">
        <v>17</v>
      </c>
      <c r="N54" s="12">
        <v>44587.534722222197</v>
      </c>
      <c r="O54">
        <v>156</v>
      </c>
      <c r="P54" t="s">
        <v>17</v>
      </c>
      <c r="S54">
        <v>0</v>
      </c>
      <c r="U54" t="s">
        <v>10</v>
      </c>
      <c r="Z54" t="s">
        <v>10</v>
      </c>
      <c r="AC54">
        <v>31</v>
      </c>
      <c r="AD54">
        <v>40</v>
      </c>
      <c r="AE54">
        <v>26.5</v>
      </c>
      <c r="AG54">
        <v>110</v>
      </c>
      <c r="AH54">
        <v>33</v>
      </c>
      <c r="AI54">
        <v>47.1</v>
      </c>
    </row>
    <row r="55" spans="1:35" x14ac:dyDescent="0.25">
      <c r="A55" t="s">
        <v>158</v>
      </c>
      <c r="B55" t="s">
        <v>159</v>
      </c>
      <c r="C55" t="s">
        <v>321</v>
      </c>
      <c r="D55" t="s">
        <v>320</v>
      </c>
      <c r="E55" t="s">
        <v>322</v>
      </c>
      <c r="F55" t="str">
        <f t="shared" si="0"/>
        <v>31° 43' 0.9"</v>
      </c>
      <c r="G55" t="str">
        <f t="shared" si="1"/>
        <v>110° 35' 12.7"</v>
      </c>
      <c r="H55">
        <v>4610</v>
      </c>
      <c r="I55" s="12">
        <v>44223</v>
      </c>
      <c r="J55">
        <v>44.5</v>
      </c>
      <c r="K55" t="s">
        <v>11</v>
      </c>
      <c r="N55" s="12">
        <v>44586.502777777801</v>
      </c>
      <c r="O55">
        <v>42.3</v>
      </c>
      <c r="P55" t="s">
        <v>17</v>
      </c>
      <c r="S55">
        <v>2.2000000000000002</v>
      </c>
      <c r="U55" t="s">
        <v>10</v>
      </c>
      <c r="Z55" t="s">
        <v>10</v>
      </c>
      <c r="AC55">
        <v>31</v>
      </c>
      <c r="AD55">
        <v>43</v>
      </c>
      <c r="AE55">
        <v>0.9</v>
      </c>
      <c r="AG55">
        <v>110</v>
      </c>
      <c r="AH55">
        <v>35</v>
      </c>
      <c r="AI55">
        <v>12.7</v>
      </c>
    </row>
    <row r="56" spans="1:35" x14ac:dyDescent="0.25">
      <c r="A56" t="s">
        <v>158</v>
      </c>
      <c r="B56" t="s">
        <v>159</v>
      </c>
      <c r="C56" t="s">
        <v>339</v>
      </c>
      <c r="D56" t="s">
        <v>338</v>
      </c>
      <c r="E56" t="s">
        <v>340</v>
      </c>
      <c r="F56" t="str">
        <f t="shared" si="0"/>
        <v>31° 48' 36"</v>
      </c>
      <c r="G56" t="str">
        <f t="shared" si="1"/>
        <v>110° 42' 38.6"</v>
      </c>
      <c r="H56">
        <v>5115</v>
      </c>
      <c r="I56" s="12">
        <v>44251</v>
      </c>
      <c r="J56">
        <v>408.7</v>
      </c>
      <c r="K56" t="s">
        <v>17</v>
      </c>
      <c r="N56" s="12">
        <v>44615.604166666701</v>
      </c>
      <c r="O56">
        <v>409</v>
      </c>
      <c r="P56" t="s">
        <v>17</v>
      </c>
      <c r="S56">
        <v>-0.3</v>
      </c>
      <c r="U56" t="s">
        <v>10</v>
      </c>
      <c r="Z56" t="s">
        <v>10</v>
      </c>
      <c r="AC56">
        <v>31</v>
      </c>
      <c r="AD56">
        <v>48</v>
      </c>
      <c r="AE56">
        <v>36</v>
      </c>
      <c r="AG56">
        <v>110</v>
      </c>
      <c r="AH56">
        <v>42</v>
      </c>
      <c r="AI56">
        <v>38.6</v>
      </c>
    </row>
    <row r="57" spans="1:35" x14ac:dyDescent="0.25">
      <c r="A57" t="s">
        <v>158</v>
      </c>
      <c r="B57" t="s">
        <v>159</v>
      </c>
      <c r="C57" t="s">
        <v>342</v>
      </c>
      <c r="D57" t="s">
        <v>341</v>
      </c>
      <c r="E57" t="s">
        <v>343</v>
      </c>
      <c r="F57" t="str">
        <f t="shared" si="0"/>
        <v>31° 48' 48.29"</v>
      </c>
      <c r="G57" t="str">
        <f t="shared" si="1"/>
        <v>110° 35' 27.76"</v>
      </c>
      <c r="H57">
        <v>4345.13</v>
      </c>
      <c r="I57" s="12">
        <v>44434.590277777803</v>
      </c>
      <c r="J57">
        <v>-0.7</v>
      </c>
      <c r="K57" t="s">
        <v>11</v>
      </c>
      <c r="L57" t="s">
        <v>345</v>
      </c>
      <c r="N57" s="12">
        <v>44797.65625</v>
      </c>
      <c r="O57">
        <v>0</v>
      </c>
      <c r="P57" t="s">
        <v>344</v>
      </c>
      <c r="Q57" t="s">
        <v>345</v>
      </c>
      <c r="S57">
        <v>-0.7</v>
      </c>
      <c r="U57" t="s">
        <v>10</v>
      </c>
      <c r="Z57" t="s">
        <v>10</v>
      </c>
      <c r="AC57">
        <v>31</v>
      </c>
      <c r="AD57">
        <v>48</v>
      </c>
      <c r="AE57">
        <v>48.29</v>
      </c>
      <c r="AG57">
        <v>110</v>
      </c>
      <c r="AH57">
        <v>35</v>
      </c>
      <c r="AI57">
        <v>27.76</v>
      </c>
    </row>
    <row r="58" spans="1:35" x14ac:dyDescent="0.25">
      <c r="A58" t="s">
        <v>158</v>
      </c>
      <c r="B58" t="s">
        <v>159</v>
      </c>
      <c r="C58" t="s">
        <v>347</v>
      </c>
      <c r="D58" t="s">
        <v>346</v>
      </c>
      <c r="E58" t="s">
        <v>348</v>
      </c>
      <c r="F58" t="str">
        <f t="shared" si="0"/>
        <v>31° 49' 17.6"</v>
      </c>
      <c r="G58" t="str">
        <f t="shared" si="1"/>
        <v>110° 34' 6.4"</v>
      </c>
      <c r="H58">
        <v>4442</v>
      </c>
      <c r="I58" s="12">
        <v>44225</v>
      </c>
      <c r="J58">
        <v>139.6</v>
      </c>
      <c r="K58" t="s">
        <v>17</v>
      </c>
      <c r="L58" t="s">
        <v>174</v>
      </c>
      <c r="N58" s="12">
        <v>44585</v>
      </c>
      <c r="O58">
        <v>138.1</v>
      </c>
      <c r="P58" t="s">
        <v>17</v>
      </c>
      <c r="Q58" t="s">
        <v>174</v>
      </c>
      <c r="S58">
        <v>1.5</v>
      </c>
      <c r="U58" t="s">
        <v>10</v>
      </c>
      <c r="Z58" t="s">
        <v>10</v>
      </c>
      <c r="AC58">
        <v>31</v>
      </c>
      <c r="AD58">
        <v>49</v>
      </c>
      <c r="AE58">
        <v>17.600000000000001</v>
      </c>
      <c r="AG58">
        <v>110</v>
      </c>
      <c r="AH58">
        <v>34</v>
      </c>
      <c r="AI58">
        <v>6.4</v>
      </c>
    </row>
    <row r="59" spans="1:35" x14ac:dyDescent="0.25">
      <c r="A59" t="s">
        <v>158</v>
      </c>
      <c r="B59" t="s">
        <v>159</v>
      </c>
      <c r="C59" t="s">
        <v>352</v>
      </c>
      <c r="D59" t="s">
        <v>351</v>
      </c>
      <c r="E59" t="s">
        <v>353</v>
      </c>
      <c r="F59" t="str">
        <f t="shared" si="0"/>
        <v>31° 49' 38.53"</v>
      </c>
      <c r="G59" t="str">
        <f t="shared" si="1"/>
        <v>110° 35' 50.84"</v>
      </c>
      <c r="H59">
        <v>4370</v>
      </c>
      <c r="I59" s="12">
        <v>44251</v>
      </c>
      <c r="J59">
        <v>64.400000000000006</v>
      </c>
      <c r="K59" t="s">
        <v>11</v>
      </c>
      <c r="N59" s="12">
        <v>44615.583333333299</v>
      </c>
      <c r="O59">
        <v>59.6</v>
      </c>
      <c r="P59" t="s">
        <v>11</v>
      </c>
      <c r="S59">
        <v>4.8</v>
      </c>
      <c r="U59" t="s">
        <v>10</v>
      </c>
      <c r="Z59" t="s">
        <v>10</v>
      </c>
      <c r="AC59">
        <v>31</v>
      </c>
      <c r="AD59">
        <v>49</v>
      </c>
      <c r="AE59">
        <v>38.53</v>
      </c>
      <c r="AG59">
        <v>110</v>
      </c>
      <c r="AH59">
        <v>35</v>
      </c>
      <c r="AI59">
        <v>50.84</v>
      </c>
    </row>
    <row r="60" spans="1:35" x14ac:dyDescent="0.25">
      <c r="A60" t="s">
        <v>158</v>
      </c>
      <c r="B60" t="s">
        <v>159</v>
      </c>
      <c r="C60" t="s">
        <v>355</v>
      </c>
      <c r="D60" t="s">
        <v>354</v>
      </c>
      <c r="E60" t="s">
        <v>356</v>
      </c>
      <c r="F60" t="str">
        <f t="shared" si="0"/>
        <v>31° 49' 37.8"</v>
      </c>
      <c r="G60" t="str">
        <f t="shared" si="1"/>
        <v>110° 36' 22.5"</v>
      </c>
      <c r="H60">
        <v>4438</v>
      </c>
      <c r="I60" s="12">
        <v>44222</v>
      </c>
      <c r="J60">
        <v>97.7</v>
      </c>
      <c r="K60" t="s">
        <v>17</v>
      </c>
      <c r="N60" s="12">
        <v>44575.672222222202</v>
      </c>
      <c r="O60">
        <v>94.8</v>
      </c>
      <c r="P60" t="s">
        <v>17</v>
      </c>
      <c r="S60">
        <v>2.9</v>
      </c>
      <c r="U60" t="s">
        <v>10</v>
      </c>
      <c r="Z60" t="s">
        <v>10</v>
      </c>
      <c r="AC60">
        <v>31</v>
      </c>
      <c r="AD60">
        <v>49</v>
      </c>
      <c r="AE60">
        <v>37.799999999999997</v>
      </c>
      <c r="AG60">
        <v>110</v>
      </c>
      <c r="AH60">
        <v>36</v>
      </c>
      <c r="AI60">
        <v>22.5</v>
      </c>
    </row>
    <row r="61" spans="1:35" x14ac:dyDescent="0.25">
      <c r="A61" t="s">
        <v>158</v>
      </c>
      <c r="B61" t="s">
        <v>159</v>
      </c>
      <c r="C61" t="s">
        <v>370</v>
      </c>
      <c r="D61" t="s">
        <v>369</v>
      </c>
      <c r="E61" t="s">
        <v>371</v>
      </c>
      <c r="F61" t="str">
        <f t="shared" si="0"/>
        <v>31° 47' 52.63"</v>
      </c>
      <c r="G61" t="str">
        <f t="shared" si="1"/>
        <v>110° 36' 0.06"</v>
      </c>
      <c r="H61">
        <v>4417.93</v>
      </c>
      <c r="I61" s="12">
        <v>44251</v>
      </c>
      <c r="J61">
        <v>37</v>
      </c>
      <c r="K61" t="s">
        <v>11</v>
      </c>
      <c r="N61" s="12">
        <v>44615.53125</v>
      </c>
      <c r="O61">
        <v>35.5</v>
      </c>
      <c r="P61" t="s">
        <v>11</v>
      </c>
      <c r="S61">
        <v>1.5</v>
      </c>
      <c r="U61" t="s">
        <v>10</v>
      </c>
      <c r="Z61" t="s">
        <v>10</v>
      </c>
      <c r="AC61">
        <v>31</v>
      </c>
      <c r="AD61">
        <v>47</v>
      </c>
      <c r="AE61">
        <v>52.63</v>
      </c>
      <c r="AG61">
        <v>110</v>
      </c>
      <c r="AH61">
        <v>36</v>
      </c>
      <c r="AI61">
        <v>0.06</v>
      </c>
    </row>
    <row r="62" spans="1:35" x14ac:dyDescent="0.25">
      <c r="A62" t="s">
        <v>158</v>
      </c>
      <c r="B62" t="s">
        <v>159</v>
      </c>
      <c r="C62" t="s">
        <v>373</v>
      </c>
      <c r="D62" t="s">
        <v>372</v>
      </c>
      <c r="E62" t="s">
        <v>374</v>
      </c>
      <c r="F62" t="str">
        <f t="shared" si="0"/>
        <v>31° 47' 58.3"</v>
      </c>
      <c r="G62" t="str">
        <f t="shared" si="1"/>
        <v>110° 38' 10"</v>
      </c>
      <c r="H62">
        <v>4592</v>
      </c>
      <c r="I62" s="12">
        <v>44222</v>
      </c>
      <c r="J62">
        <v>138.80000000000001</v>
      </c>
      <c r="K62" t="s">
        <v>11</v>
      </c>
      <c r="N62" s="12">
        <v>44586.451388888898</v>
      </c>
      <c r="O62">
        <v>141.19999999999999</v>
      </c>
      <c r="P62" t="s">
        <v>11</v>
      </c>
      <c r="S62">
        <v>-2.4</v>
      </c>
      <c r="U62" t="s">
        <v>10</v>
      </c>
      <c r="Z62" t="s">
        <v>10</v>
      </c>
      <c r="AC62">
        <v>31</v>
      </c>
      <c r="AD62">
        <v>47</v>
      </c>
      <c r="AE62">
        <v>58.3</v>
      </c>
      <c r="AG62">
        <v>110</v>
      </c>
      <c r="AH62">
        <v>38</v>
      </c>
      <c r="AI62">
        <v>10</v>
      </c>
    </row>
    <row r="63" spans="1:35" x14ac:dyDescent="0.25">
      <c r="A63" t="s">
        <v>158</v>
      </c>
      <c r="B63" t="s">
        <v>159</v>
      </c>
      <c r="C63" t="s">
        <v>376</v>
      </c>
      <c r="D63" t="s">
        <v>375</v>
      </c>
      <c r="E63" t="s">
        <v>377</v>
      </c>
      <c r="F63" t="str">
        <f t="shared" si="0"/>
        <v>31° 48' 7.03"</v>
      </c>
      <c r="G63" t="str">
        <f t="shared" si="1"/>
        <v>110° 36' 38.79"</v>
      </c>
      <c r="H63">
        <v>4437.4399999999996</v>
      </c>
      <c r="I63" s="12">
        <v>44222</v>
      </c>
      <c r="J63">
        <v>54.6</v>
      </c>
      <c r="K63" t="s">
        <v>17</v>
      </c>
      <c r="N63" s="12">
        <v>44586.463888888902</v>
      </c>
      <c r="O63">
        <v>54</v>
      </c>
      <c r="P63" t="s">
        <v>17</v>
      </c>
      <c r="S63">
        <v>0.6</v>
      </c>
      <c r="U63" t="s">
        <v>10</v>
      </c>
      <c r="Z63" t="s">
        <v>10</v>
      </c>
      <c r="AC63">
        <v>31</v>
      </c>
      <c r="AD63">
        <v>48</v>
      </c>
      <c r="AE63">
        <v>7.03</v>
      </c>
      <c r="AG63">
        <v>110</v>
      </c>
      <c r="AH63">
        <v>36</v>
      </c>
      <c r="AI63">
        <v>38.79</v>
      </c>
    </row>
    <row r="64" spans="1:35" x14ac:dyDescent="0.25">
      <c r="A64" t="s">
        <v>158</v>
      </c>
      <c r="B64" t="s">
        <v>159</v>
      </c>
      <c r="C64" t="s">
        <v>393</v>
      </c>
      <c r="D64" t="s">
        <v>392</v>
      </c>
      <c r="F64" t="str">
        <f t="shared" si="0"/>
        <v>31° 51' 3.2"</v>
      </c>
      <c r="G64" t="str">
        <f t="shared" si="1"/>
        <v>110° 41' 46.2"</v>
      </c>
      <c r="H64">
        <v>4508</v>
      </c>
      <c r="I64" s="12">
        <v>44251</v>
      </c>
      <c r="J64">
        <v>90.6</v>
      </c>
      <c r="K64" t="s">
        <v>11</v>
      </c>
      <c r="N64" s="12">
        <v>44615.208333333299</v>
      </c>
      <c r="O64">
        <v>86.3</v>
      </c>
      <c r="P64" t="s">
        <v>17</v>
      </c>
      <c r="S64">
        <v>4.3</v>
      </c>
      <c r="U64" t="s">
        <v>10</v>
      </c>
      <c r="Z64" t="s">
        <v>10</v>
      </c>
      <c r="AC64">
        <v>31</v>
      </c>
      <c r="AD64">
        <v>51</v>
      </c>
      <c r="AE64">
        <v>3.2</v>
      </c>
      <c r="AG64">
        <v>110</v>
      </c>
      <c r="AH64">
        <v>41</v>
      </c>
      <c r="AI64">
        <v>46.2</v>
      </c>
    </row>
    <row r="65" spans="1:35" x14ac:dyDescent="0.25">
      <c r="A65" t="s">
        <v>158</v>
      </c>
      <c r="B65" t="s">
        <v>159</v>
      </c>
      <c r="C65" t="s">
        <v>452</v>
      </c>
      <c r="D65" t="s">
        <v>451</v>
      </c>
      <c r="E65" t="s">
        <v>453</v>
      </c>
      <c r="F65" t="str">
        <f t="shared" si="0"/>
        <v>31° 58' 16.3"</v>
      </c>
      <c r="G65" t="str">
        <f t="shared" si="1"/>
        <v>110° 31' 5.5"</v>
      </c>
      <c r="H65">
        <v>3843</v>
      </c>
      <c r="I65" s="12">
        <v>44222</v>
      </c>
      <c r="J65">
        <v>91.9</v>
      </c>
      <c r="K65" t="s">
        <v>17</v>
      </c>
      <c r="N65" s="12">
        <v>44585.600694444402</v>
      </c>
      <c r="O65">
        <v>95</v>
      </c>
      <c r="P65" t="s">
        <v>11</v>
      </c>
      <c r="S65">
        <v>-3.1</v>
      </c>
      <c r="U65" t="s">
        <v>10</v>
      </c>
      <c r="Z65" t="s">
        <v>10</v>
      </c>
      <c r="AC65">
        <v>31</v>
      </c>
      <c r="AD65">
        <v>58</v>
      </c>
      <c r="AE65">
        <v>16.3</v>
      </c>
      <c r="AG65">
        <v>110</v>
      </c>
      <c r="AH65">
        <v>31</v>
      </c>
      <c r="AI65">
        <v>5.5</v>
      </c>
    </row>
    <row r="66" spans="1:35" x14ac:dyDescent="0.25">
      <c r="A66" t="s">
        <v>158</v>
      </c>
      <c r="B66" t="s">
        <v>159</v>
      </c>
      <c r="C66" t="s">
        <v>914</v>
      </c>
      <c r="D66" t="s">
        <v>913</v>
      </c>
      <c r="E66" t="s">
        <v>915</v>
      </c>
      <c r="F66" t="str">
        <f t="shared" ref="F66:F129" si="2">CONCATENATE(AC66,"° ",AD66,"' ",AE66,"""")</f>
        <v>31° 46' 21.41"</v>
      </c>
      <c r="G66" t="str">
        <f t="shared" ref="G66:G129" si="3">CONCATENATE(AG66,"° ",AH66,"' ",AI66,"""")</f>
        <v>110° 38' 58.43"</v>
      </c>
      <c r="H66">
        <v>4752.37</v>
      </c>
      <c r="I66" s="12">
        <v>44251</v>
      </c>
      <c r="J66">
        <v>148.69999999999999</v>
      </c>
      <c r="K66" t="s">
        <v>17</v>
      </c>
      <c r="N66" s="12">
        <v>44615.520833333299</v>
      </c>
      <c r="O66">
        <v>152.69999999999999</v>
      </c>
      <c r="P66" t="s">
        <v>11</v>
      </c>
      <c r="S66">
        <v>-4</v>
      </c>
      <c r="U66" t="s">
        <v>10</v>
      </c>
      <c r="Z66" t="s">
        <v>10</v>
      </c>
      <c r="AC66">
        <v>31</v>
      </c>
      <c r="AD66">
        <v>46</v>
      </c>
      <c r="AE66">
        <v>21.41</v>
      </c>
      <c r="AG66">
        <v>110</v>
      </c>
      <c r="AH66">
        <v>38</v>
      </c>
      <c r="AI66">
        <v>58.43</v>
      </c>
    </row>
    <row r="67" spans="1:35" x14ac:dyDescent="0.25">
      <c r="A67" t="s">
        <v>158</v>
      </c>
      <c r="B67" t="s">
        <v>159</v>
      </c>
      <c r="C67" t="s">
        <v>3663</v>
      </c>
      <c r="D67" t="s">
        <v>3662</v>
      </c>
      <c r="E67" t="s">
        <v>3664</v>
      </c>
      <c r="F67" t="str">
        <f t="shared" si="2"/>
        <v>31° 39' 27.8"</v>
      </c>
      <c r="G67" t="str">
        <f t="shared" si="3"/>
        <v>110° 31' 6.4"</v>
      </c>
      <c r="H67">
        <v>4708</v>
      </c>
      <c r="I67" s="12">
        <v>44223</v>
      </c>
      <c r="J67">
        <v>23.9</v>
      </c>
      <c r="K67" t="s">
        <v>11</v>
      </c>
      <c r="N67" s="12">
        <v>44587.492361111101</v>
      </c>
      <c r="O67">
        <v>23.8</v>
      </c>
      <c r="P67" t="s">
        <v>17</v>
      </c>
      <c r="S67">
        <v>0.1</v>
      </c>
      <c r="U67" t="s">
        <v>10</v>
      </c>
      <c r="Z67" t="s">
        <v>10</v>
      </c>
      <c r="AC67">
        <v>31</v>
      </c>
      <c r="AD67">
        <v>39</v>
      </c>
      <c r="AE67">
        <v>27.8</v>
      </c>
      <c r="AG67">
        <v>110</v>
      </c>
      <c r="AH67">
        <v>31</v>
      </c>
      <c r="AI67">
        <v>6.4</v>
      </c>
    </row>
    <row r="68" spans="1:35" x14ac:dyDescent="0.25">
      <c r="A68" t="s">
        <v>3324</v>
      </c>
      <c r="B68" t="s">
        <v>3325</v>
      </c>
      <c r="C68" t="s">
        <v>3322</v>
      </c>
      <c r="D68" t="s">
        <v>3321</v>
      </c>
      <c r="E68" t="s">
        <v>3323</v>
      </c>
      <c r="F68" t="str">
        <f t="shared" si="2"/>
        <v>35° 13' 11.1"</v>
      </c>
      <c r="G68" t="str">
        <f t="shared" si="3"/>
        <v>112° 10' 10.6"</v>
      </c>
      <c r="H68">
        <v>7085</v>
      </c>
      <c r="I68" s="12">
        <v>44307</v>
      </c>
      <c r="J68">
        <v>463.1</v>
      </c>
      <c r="K68" t="s">
        <v>17</v>
      </c>
      <c r="N68" s="12">
        <v>44676.610416666699</v>
      </c>
      <c r="O68">
        <v>463.6</v>
      </c>
      <c r="P68" t="s">
        <v>17</v>
      </c>
      <c r="S68">
        <v>-0.5</v>
      </c>
      <c r="U68" t="s">
        <v>10</v>
      </c>
      <c r="Z68" t="s">
        <v>10</v>
      </c>
      <c r="AC68">
        <v>35</v>
      </c>
      <c r="AD68">
        <v>13</v>
      </c>
      <c r="AE68">
        <v>11.1</v>
      </c>
      <c r="AG68">
        <v>112</v>
      </c>
      <c r="AH68">
        <v>10</v>
      </c>
      <c r="AI68">
        <v>10.6</v>
      </c>
    </row>
    <row r="69" spans="1:35" x14ac:dyDescent="0.25">
      <c r="A69" t="s">
        <v>3324</v>
      </c>
      <c r="B69" t="s">
        <v>3325</v>
      </c>
      <c r="C69" t="s">
        <v>3416</v>
      </c>
      <c r="D69" t="s">
        <v>3415</v>
      </c>
      <c r="E69" t="s">
        <v>3417</v>
      </c>
      <c r="F69" t="str">
        <f t="shared" si="2"/>
        <v>35° 32' 10.2"</v>
      </c>
      <c r="G69" t="str">
        <f t="shared" si="3"/>
        <v>111° 46' 22.2"</v>
      </c>
      <c r="H69">
        <v>6965</v>
      </c>
      <c r="I69" s="12">
        <v>44123</v>
      </c>
      <c r="J69">
        <v>90.6</v>
      </c>
      <c r="K69" t="s">
        <v>17</v>
      </c>
      <c r="N69" s="12">
        <v>44491.444444444402</v>
      </c>
      <c r="O69">
        <v>93</v>
      </c>
      <c r="P69" t="s">
        <v>17</v>
      </c>
      <c r="S69">
        <v>-2.4</v>
      </c>
      <c r="U69" t="s">
        <v>10</v>
      </c>
      <c r="Z69" t="s">
        <v>10</v>
      </c>
      <c r="AC69">
        <v>35</v>
      </c>
      <c r="AD69">
        <v>32</v>
      </c>
      <c r="AE69">
        <v>10.199999999999999</v>
      </c>
      <c r="AG69">
        <v>111</v>
      </c>
      <c r="AH69">
        <v>46</v>
      </c>
      <c r="AI69">
        <v>22.2</v>
      </c>
    </row>
    <row r="70" spans="1:35" x14ac:dyDescent="0.25">
      <c r="A70" t="s">
        <v>3428</v>
      </c>
      <c r="B70" t="s">
        <v>3429</v>
      </c>
      <c r="C70" t="s">
        <v>3425</v>
      </c>
      <c r="D70" t="s">
        <v>3424</v>
      </c>
      <c r="E70" t="s">
        <v>3426</v>
      </c>
      <c r="F70" t="str">
        <f t="shared" si="2"/>
        <v>35° 40' 18.46"</v>
      </c>
      <c r="G70" t="str">
        <f t="shared" si="3"/>
        <v>114° 27' 21.47"</v>
      </c>
      <c r="H70">
        <v>2499.67</v>
      </c>
      <c r="I70" s="12">
        <v>44125</v>
      </c>
      <c r="J70">
        <v>460.74</v>
      </c>
      <c r="K70" t="s">
        <v>96</v>
      </c>
      <c r="M70" t="s">
        <v>3427</v>
      </c>
      <c r="N70" s="12">
        <v>44476.570833333302</v>
      </c>
      <c r="O70">
        <v>460.79</v>
      </c>
      <c r="P70" t="s">
        <v>96</v>
      </c>
      <c r="S70">
        <v>-0.05</v>
      </c>
      <c r="U70" t="s">
        <v>10</v>
      </c>
      <c r="Z70" t="s">
        <v>10</v>
      </c>
      <c r="AC70">
        <v>35</v>
      </c>
      <c r="AD70">
        <v>40</v>
      </c>
      <c r="AE70">
        <v>18.46</v>
      </c>
      <c r="AG70">
        <v>114</v>
      </c>
      <c r="AH70">
        <v>27</v>
      </c>
      <c r="AI70">
        <v>21.47</v>
      </c>
    </row>
    <row r="71" spans="1:35" x14ac:dyDescent="0.25">
      <c r="A71" t="s">
        <v>3428</v>
      </c>
      <c r="B71" t="s">
        <v>3429</v>
      </c>
      <c r="C71" t="s">
        <v>3440</v>
      </c>
      <c r="D71" t="s">
        <v>3439</v>
      </c>
      <c r="E71" t="s">
        <v>3441</v>
      </c>
      <c r="F71" t="str">
        <f t="shared" si="2"/>
        <v>35° 44' 1.9"</v>
      </c>
      <c r="G71" t="str">
        <f t="shared" si="3"/>
        <v>114° 19' 38"</v>
      </c>
      <c r="H71">
        <v>3640</v>
      </c>
      <c r="I71" s="12">
        <v>44133</v>
      </c>
      <c r="J71">
        <v>622.1</v>
      </c>
      <c r="K71" t="s">
        <v>17</v>
      </c>
      <c r="N71" s="12">
        <v>44490.507638888899</v>
      </c>
      <c r="O71">
        <v>622.9</v>
      </c>
      <c r="P71" t="s">
        <v>17</v>
      </c>
      <c r="S71">
        <v>-0.8</v>
      </c>
      <c r="U71" t="s">
        <v>10</v>
      </c>
      <c r="Z71" t="s">
        <v>10</v>
      </c>
      <c r="AC71">
        <v>35</v>
      </c>
      <c r="AD71">
        <v>44</v>
      </c>
      <c r="AE71">
        <v>1.9</v>
      </c>
      <c r="AG71">
        <v>114</v>
      </c>
      <c r="AH71">
        <v>19</v>
      </c>
      <c r="AI71">
        <v>38</v>
      </c>
    </row>
    <row r="72" spans="1:35" x14ac:dyDescent="0.25">
      <c r="A72" t="s">
        <v>3428</v>
      </c>
      <c r="B72" t="s">
        <v>3429</v>
      </c>
      <c r="C72" t="s">
        <v>3480</v>
      </c>
      <c r="D72" t="s">
        <v>3479</v>
      </c>
      <c r="E72" t="s">
        <v>3481</v>
      </c>
      <c r="F72" t="str">
        <f t="shared" si="2"/>
        <v>35° 47' 26"</v>
      </c>
      <c r="G72" t="str">
        <f t="shared" si="3"/>
        <v>114° 30' 1.3"</v>
      </c>
      <c r="H72">
        <v>2186</v>
      </c>
      <c r="I72" s="12">
        <v>44133</v>
      </c>
      <c r="J72">
        <v>196.4</v>
      </c>
      <c r="K72" t="s">
        <v>17</v>
      </c>
      <c r="N72" s="12">
        <v>44490.444444444402</v>
      </c>
      <c r="O72">
        <v>195.5</v>
      </c>
      <c r="P72" t="s">
        <v>17</v>
      </c>
      <c r="S72">
        <v>0.9</v>
      </c>
      <c r="U72" t="s">
        <v>10</v>
      </c>
      <c r="Z72" t="s">
        <v>10</v>
      </c>
      <c r="AC72">
        <v>35</v>
      </c>
      <c r="AD72">
        <v>47</v>
      </c>
      <c r="AE72">
        <v>26</v>
      </c>
      <c r="AG72">
        <v>114</v>
      </c>
      <c r="AH72">
        <v>30</v>
      </c>
      <c r="AI72">
        <v>1.3</v>
      </c>
    </row>
    <row r="73" spans="1:35" x14ac:dyDescent="0.25">
      <c r="A73" t="s">
        <v>3428</v>
      </c>
      <c r="B73" t="s">
        <v>3429</v>
      </c>
      <c r="C73" t="s">
        <v>3483</v>
      </c>
      <c r="D73" t="s">
        <v>3482</v>
      </c>
      <c r="E73" t="s">
        <v>3484</v>
      </c>
      <c r="F73" t="str">
        <f t="shared" si="2"/>
        <v>35° 51' 56.6"</v>
      </c>
      <c r="G73" t="str">
        <f t="shared" si="3"/>
        <v>114° 31' 51.3"</v>
      </c>
      <c r="H73">
        <v>2000</v>
      </c>
      <c r="I73" s="12">
        <v>44133</v>
      </c>
      <c r="J73">
        <v>72.5</v>
      </c>
      <c r="K73" t="s">
        <v>17</v>
      </c>
      <c r="N73" s="12">
        <v>44503.569444444402</v>
      </c>
      <c r="O73">
        <v>72.900000000000006</v>
      </c>
      <c r="P73" t="s">
        <v>11</v>
      </c>
      <c r="S73">
        <v>-0.4</v>
      </c>
      <c r="U73" t="s">
        <v>10</v>
      </c>
      <c r="Z73" t="s">
        <v>10</v>
      </c>
      <c r="AC73">
        <v>35</v>
      </c>
      <c r="AD73">
        <v>51</v>
      </c>
      <c r="AE73">
        <v>56.6</v>
      </c>
      <c r="AG73">
        <v>114</v>
      </c>
      <c r="AH73">
        <v>31</v>
      </c>
      <c r="AI73">
        <v>51.3</v>
      </c>
    </row>
    <row r="74" spans="1:35" x14ac:dyDescent="0.25">
      <c r="A74" t="s">
        <v>3428</v>
      </c>
      <c r="B74" t="s">
        <v>3429</v>
      </c>
      <c r="C74" t="s">
        <v>3494</v>
      </c>
      <c r="D74" t="s">
        <v>3493</v>
      </c>
      <c r="E74" t="s">
        <v>3495</v>
      </c>
      <c r="F74" t="str">
        <f t="shared" si="2"/>
        <v>36° 0' 53.2"</v>
      </c>
      <c r="G74" t="str">
        <f t="shared" si="3"/>
        <v>114° 28' 12.5"</v>
      </c>
      <c r="H74">
        <v>1337</v>
      </c>
      <c r="I74" s="12">
        <v>44133</v>
      </c>
      <c r="J74">
        <v>57.7</v>
      </c>
      <c r="K74" t="s">
        <v>17</v>
      </c>
      <c r="N74" s="12">
        <v>44503.541666666701</v>
      </c>
      <c r="O74">
        <v>58.5</v>
      </c>
      <c r="P74" t="s">
        <v>11</v>
      </c>
      <c r="S74">
        <v>-0.8</v>
      </c>
      <c r="U74" t="s">
        <v>10</v>
      </c>
      <c r="Z74" t="s">
        <v>10</v>
      </c>
      <c r="AC74">
        <v>36</v>
      </c>
      <c r="AD74">
        <v>0</v>
      </c>
      <c r="AE74">
        <v>53.2</v>
      </c>
      <c r="AG74">
        <v>114</v>
      </c>
      <c r="AH74">
        <v>28</v>
      </c>
      <c r="AI74">
        <v>12.5</v>
      </c>
    </row>
    <row r="75" spans="1:35" x14ac:dyDescent="0.25">
      <c r="A75" t="s">
        <v>3428</v>
      </c>
      <c r="B75" t="s">
        <v>3429</v>
      </c>
      <c r="C75" t="s">
        <v>3706</v>
      </c>
      <c r="D75" t="s">
        <v>3705</v>
      </c>
      <c r="E75" t="s">
        <v>3707</v>
      </c>
      <c r="F75" t="str">
        <f t="shared" si="2"/>
        <v>35° 23' 41.3"</v>
      </c>
      <c r="G75" t="str">
        <f t="shared" si="3"/>
        <v>114° 21' 49.7"</v>
      </c>
      <c r="H75">
        <v>3500</v>
      </c>
      <c r="I75" s="12">
        <v>44133</v>
      </c>
      <c r="J75">
        <v>242.8</v>
      </c>
      <c r="K75" t="s">
        <v>17</v>
      </c>
      <c r="N75" s="12">
        <v>44490.666666666701</v>
      </c>
      <c r="O75">
        <v>249.7</v>
      </c>
      <c r="P75" t="s">
        <v>17</v>
      </c>
      <c r="S75">
        <v>-6.9</v>
      </c>
      <c r="U75" t="s">
        <v>10</v>
      </c>
      <c r="Z75" t="s">
        <v>10</v>
      </c>
      <c r="AC75">
        <v>35</v>
      </c>
      <c r="AD75">
        <v>23</v>
      </c>
      <c r="AE75">
        <v>41.3</v>
      </c>
      <c r="AG75">
        <v>114</v>
      </c>
      <c r="AH75">
        <v>21</v>
      </c>
      <c r="AI75">
        <v>49.7</v>
      </c>
    </row>
    <row r="76" spans="1:35" x14ac:dyDescent="0.25">
      <c r="A76" t="s">
        <v>3428</v>
      </c>
      <c r="B76" t="s">
        <v>3429</v>
      </c>
      <c r="C76" t="s">
        <v>3715</v>
      </c>
      <c r="D76" t="s">
        <v>3714</v>
      </c>
      <c r="E76" t="s">
        <v>3716</v>
      </c>
      <c r="F76" t="str">
        <f t="shared" si="2"/>
        <v>35° 44' 57.5"</v>
      </c>
      <c r="G76" t="str">
        <f t="shared" si="3"/>
        <v>114° 24' 55.5"</v>
      </c>
      <c r="H76">
        <v>2750</v>
      </c>
      <c r="I76" s="12">
        <v>44133</v>
      </c>
      <c r="J76">
        <v>564.4</v>
      </c>
      <c r="K76" t="s">
        <v>17</v>
      </c>
      <c r="N76" s="12">
        <v>44490.489583333299</v>
      </c>
      <c r="O76">
        <v>564.79999999999995</v>
      </c>
      <c r="P76" t="s">
        <v>17</v>
      </c>
      <c r="S76">
        <v>-0.4</v>
      </c>
      <c r="U76" t="s">
        <v>10</v>
      </c>
      <c r="Z76" t="s">
        <v>10</v>
      </c>
      <c r="AC76">
        <v>35</v>
      </c>
      <c r="AD76">
        <v>44</v>
      </c>
      <c r="AE76">
        <v>57.5</v>
      </c>
      <c r="AG76">
        <v>114</v>
      </c>
      <c r="AH76">
        <v>24</v>
      </c>
      <c r="AI76">
        <v>55.5</v>
      </c>
    </row>
    <row r="77" spans="1:35" x14ac:dyDescent="0.25">
      <c r="A77" t="s">
        <v>3428</v>
      </c>
      <c r="B77" t="s">
        <v>3429</v>
      </c>
      <c r="C77" t="s">
        <v>3726</v>
      </c>
      <c r="D77" t="s">
        <v>3725</v>
      </c>
      <c r="E77" t="s">
        <v>3727</v>
      </c>
      <c r="F77" t="str">
        <f t="shared" si="2"/>
        <v>35° 32' 7.3"</v>
      </c>
      <c r="G77" t="str">
        <f t="shared" si="3"/>
        <v>114° 21' 3.1"</v>
      </c>
      <c r="H77">
        <v>2973</v>
      </c>
      <c r="I77" s="12">
        <v>44133</v>
      </c>
      <c r="J77">
        <v>736.5</v>
      </c>
      <c r="K77" t="s">
        <v>17</v>
      </c>
      <c r="N77" s="12">
        <v>44490.601388888899</v>
      </c>
      <c r="O77">
        <v>736.4</v>
      </c>
      <c r="P77" t="s">
        <v>17</v>
      </c>
      <c r="S77">
        <v>0.1</v>
      </c>
      <c r="U77" t="s">
        <v>10</v>
      </c>
      <c r="Z77" t="s">
        <v>10</v>
      </c>
      <c r="AC77">
        <v>35</v>
      </c>
      <c r="AD77">
        <v>32</v>
      </c>
      <c r="AE77">
        <v>7.3</v>
      </c>
      <c r="AG77">
        <v>114</v>
      </c>
      <c r="AH77">
        <v>21</v>
      </c>
      <c r="AI77">
        <v>3.1</v>
      </c>
    </row>
    <row r="78" spans="1:35" x14ac:dyDescent="0.25">
      <c r="A78" t="s">
        <v>3428</v>
      </c>
      <c r="B78" t="s">
        <v>3429</v>
      </c>
      <c r="C78" t="s">
        <v>3827</v>
      </c>
      <c r="D78" t="s">
        <v>3826</v>
      </c>
      <c r="E78" t="s">
        <v>3828</v>
      </c>
      <c r="F78" t="str">
        <f t="shared" si="2"/>
        <v>35° 44' 24.1"</v>
      </c>
      <c r="G78" t="str">
        <f t="shared" si="3"/>
        <v>114° 25' 42.6"</v>
      </c>
      <c r="H78">
        <v>2600</v>
      </c>
      <c r="I78" s="12">
        <v>44133</v>
      </c>
      <c r="J78">
        <v>523.5</v>
      </c>
      <c r="K78" t="s">
        <v>17</v>
      </c>
      <c r="N78" s="12">
        <v>44490.527083333298</v>
      </c>
      <c r="O78">
        <v>520.29999999999995</v>
      </c>
      <c r="P78" t="s">
        <v>17</v>
      </c>
      <c r="S78">
        <v>3.2</v>
      </c>
      <c r="U78" t="s">
        <v>10</v>
      </c>
      <c r="Z78" t="s">
        <v>10</v>
      </c>
      <c r="AC78">
        <v>35</v>
      </c>
      <c r="AD78">
        <v>44</v>
      </c>
      <c r="AE78">
        <v>24.1</v>
      </c>
      <c r="AG78">
        <v>114</v>
      </c>
      <c r="AH78">
        <v>25</v>
      </c>
      <c r="AI78">
        <v>42.6</v>
      </c>
    </row>
    <row r="79" spans="1:35" x14ac:dyDescent="0.25">
      <c r="A79" t="s">
        <v>28</v>
      </c>
      <c r="B79" t="s">
        <v>29</v>
      </c>
      <c r="C79" t="s">
        <v>26</v>
      </c>
      <c r="D79" t="s">
        <v>25</v>
      </c>
      <c r="E79" t="s">
        <v>27</v>
      </c>
      <c r="F79" t="str">
        <f t="shared" si="2"/>
        <v>31° 22' 8.6"</v>
      </c>
      <c r="G79" t="str">
        <f t="shared" si="3"/>
        <v>109° 36' 45.3"</v>
      </c>
      <c r="H79">
        <v>3981</v>
      </c>
      <c r="I79" s="12">
        <v>44138</v>
      </c>
      <c r="J79">
        <v>60.9</v>
      </c>
      <c r="K79" t="s">
        <v>11</v>
      </c>
      <c r="N79" s="12">
        <v>44503.572222222203</v>
      </c>
      <c r="O79">
        <v>59</v>
      </c>
      <c r="P79" t="s">
        <v>11</v>
      </c>
      <c r="S79">
        <v>1.9</v>
      </c>
      <c r="U79" t="s">
        <v>10</v>
      </c>
      <c r="Z79" t="s">
        <v>10</v>
      </c>
      <c r="AC79">
        <v>31</v>
      </c>
      <c r="AD79">
        <v>22</v>
      </c>
      <c r="AE79">
        <v>8.6</v>
      </c>
      <c r="AG79">
        <v>109</v>
      </c>
      <c r="AH79">
        <v>36</v>
      </c>
      <c r="AI79">
        <v>45.3</v>
      </c>
    </row>
    <row r="80" spans="1:35" x14ac:dyDescent="0.25">
      <c r="A80" t="s">
        <v>28</v>
      </c>
      <c r="B80" t="s">
        <v>29</v>
      </c>
      <c r="C80" t="s">
        <v>145</v>
      </c>
      <c r="D80" t="s">
        <v>144</v>
      </c>
      <c r="E80" t="s">
        <v>146</v>
      </c>
      <c r="F80" t="str">
        <f t="shared" si="2"/>
        <v>31° 26' 59.5"</v>
      </c>
      <c r="G80" t="str">
        <f t="shared" si="3"/>
        <v>109° 39' 16.7"</v>
      </c>
      <c r="H80">
        <v>4005</v>
      </c>
      <c r="I80" s="12">
        <v>44138</v>
      </c>
      <c r="J80">
        <v>68.7</v>
      </c>
      <c r="K80" t="s">
        <v>11</v>
      </c>
      <c r="N80" s="12">
        <v>44503</v>
      </c>
      <c r="O80">
        <v>67.3</v>
      </c>
      <c r="P80" t="s">
        <v>11</v>
      </c>
      <c r="S80">
        <v>1.4</v>
      </c>
      <c r="U80" t="s">
        <v>10</v>
      </c>
      <c r="Z80" t="s">
        <v>10</v>
      </c>
      <c r="AC80">
        <v>31</v>
      </c>
      <c r="AD80">
        <v>26</v>
      </c>
      <c r="AE80">
        <v>59.5</v>
      </c>
      <c r="AG80">
        <v>109</v>
      </c>
      <c r="AH80">
        <v>39</v>
      </c>
      <c r="AI80">
        <v>16.7</v>
      </c>
    </row>
    <row r="81" spans="1:35" x14ac:dyDescent="0.25">
      <c r="A81" t="s">
        <v>28</v>
      </c>
      <c r="B81" t="s">
        <v>29</v>
      </c>
      <c r="C81" t="s">
        <v>220</v>
      </c>
      <c r="D81" t="s">
        <v>219</v>
      </c>
      <c r="E81" t="s">
        <v>221</v>
      </c>
      <c r="F81" t="str">
        <f t="shared" si="2"/>
        <v>31° 33' 17.8"</v>
      </c>
      <c r="G81" t="str">
        <f t="shared" si="3"/>
        <v>109° 35' 40"</v>
      </c>
      <c r="H81">
        <v>4292</v>
      </c>
      <c r="I81" s="12">
        <v>44139</v>
      </c>
      <c r="J81">
        <v>219.7</v>
      </c>
      <c r="K81" t="s">
        <v>17</v>
      </c>
      <c r="N81" s="12">
        <v>44502.65625</v>
      </c>
      <c r="O81">
        <v>220</v>
      </c>
      <c r="P81" t="s">
        <v>17</v>
      </c>
      <c r="S81">
        <v>-0.3</v>
      </c>
      <c r="U81" t="s">
        <v>10</v>
      </c>
      <c r="Z81" t="s">
        <v>10</v>
      </c>
      <c r="AC81">
        <v>31</v>
      </c>
      <c r="AD81">
        <v>33</v>
      </c>
      <c r="AE81">
        <v>17.8</v>
      </c>
      <c r="AG81">
        <v>109</v>
      </c>
      <c r="AH81">
        <v>35</v>
      </c>
      <c r="AI81">
        <v>40</v>
      </c>
    </row>
    <row r="82" spans="1:35" x14ac:dyDescent="0.25">
      <c r="A82" t="s">
        <v>28</v>
      </c>
      <c r="B82" t="s">
        <v>29</v>
      </c>
      <c r="C82" t="s">
        <v>398</v>
      </c>
      <c r="D82" t="s">
        <v>397</v>
      </c>
      <c r="E82" t="s">
        <v>399</v>
      </c>
      <c r="F82" t="str">
        <f t="shared" si="2"/>
        <v>31° 51' 41.4"</v>
      </c>
      <c r="G82" t="str">
        <f t="shared" si="3"/>
        <v>109° 41' 41.5"</v>
      </c>
      <c r="H82">
        <v>4278</v>
      </c>
      <c r="I82" s="12">
        <v>44137</v>
      </c>
      <c r="J82">
        <v>204.2</v>
      </c>
      <c r="K82" t="s">
        <v>17</v>
      </c>
      <c r="N82" s="12">
        <v>44502.4777777778</v>
      </c>
      <c r="O82">
        <v>201</v>
      </c>
      <c r="P82" t="s">
        <v>17</v>
      </c>
      <c r="S82">
        <v>3.2</v>
      </c>
      <c r="U82" t="s">
        <v>10</v>
      </c>
      <c r="Z82" t="s">
        <v>10</v>
      </c>
      <c r="AC82">
        <v>31</v>
      </c>
      <c r="AD82">
        <v>51</v>
      </c>
      <c r="AE82">
        <v>41.4</v>
      </c>
      <c r="AG82">
        <v>109</v>
      </c>
      <c r="AH82">
        <v>41</v>
      </c>
      <c r="AI82">
        <v>41.5</v>
      </c>
    </row>
    <row r="83" spans="1:35" x14ac:dyDescent="0.25">
      <c r="A83" t="s">
        <v>28</v>
      </c>
      <c r="B83" t="s">
        <v>29</v>
      </c>
      <c r="C83" t="s">
        <v>742</v>
      </c>
      <c r="D83" t="s">
        <v>741</v>
      </c>
      <c r="E83" t="s">
        <v>743</v>
      </c>
      <c r="F83" t="str">
        <f t="shared" si="2"/>
        <v>31° 37' 17.3"</v>
      </c>
      <c r="G83" t="str">
        <f t="shared" si="3"/>
        <v>109° 49' 21.8"</v>
      </c>
      <c r="H83">
        <v>4345</v>
      </c>
      <c r="I83" s="12">
        <v>44139</v>
      </c>
      <c r="J83">
        <v>299.8</v>
      </c>
      <c r="K83" t="s">
        <v>17</v>
      </c>
      <c r="N83" s="12">
        <v>44504.430555555598</v>
      </c>
      <c r="O83">
        <v>300.60000000000002</v>
      </c>
      <c r="P83" t="s">
        <v>17</v>
      </c>
      <c r="S83">
        <v>-0.8</v>
      </c>
      <c r="U83" t="s">
        <v>10</v>
      </c>
      <c r="Z83" t="s">
        <v>10</v>
      </c>
      <c r="AC83">
        <v>31</v>
      </c>
      <c r="AD83">
        <v>37</v>
      </c>
      <c r="AE83">
        <v>17.3</v>
      </c>
      <c r="AG83">
        <v>109</v>
      </c>
      <c r="AH83">
        <v>49</v>
      </c>
      <c r="AI83">
        <v>21.8</v>
      </c>
    </row>
    <row r="84" spans="1:35" x14ac:dyDescent="0.25">
      <c r="A84" t="s">
        <v>28</v>
      </c>
      <c r="B84" t="s">
        <v>60</v>
      </c>
      <c r="C84" t="s">
        <v>59</v>
      </c>
      <c r="D84" t="s">
        <v>58</v>
      </c>
      <c r="F84" t="str">
        <f t="shared" si="2"/>
        <v>31° 24' 35.7"</v>
      </c>
      <c r="G84" t="str">
        <f t="shared" si="3"/>
        <v>109° 34' 48.2"</v>
      </c>
      <c r="H84">
        <v>4042</v>
      </c>
      <c r="I84" s="12">
        <v>44138</v>
      </c>
      <c r="J84">
        <v>259.7</v>
      </c>
      <c r="K84" t="s">
        <v>17</v>
      </c>
      <c r="N84" s="12">
        <v>44503.622916666704</v>
      </c>
      <c r="O84">
        <v>259.8</v>
      </c>
      <c r="P84" t="s">
        <v>17</v>
      </c>
      <c r="S84">
        <v>-0.1</v>
      </c>
      <c r="U84" t="s">
        <v>10</v>
      </c>
      <c r="Z84" t="s">
        <v>10</v>
      </c>
      <c r="AC84">
        <v>31</v>
      </c>
      <c r="AD84">
        <v>24</v>
      </c>
      <c r="AE84">
        <v>35.700000000000003</v>
      </c>
      <c r="AG84">
        <v>109</v>
      </c>
      <c r="AH84">
        <v>34</v>
      </c>
      <c r="AI84">
        <v>48.2</v>
      </c>
    </row>
    <row r="85" spans="1:35" x14ac:dyDescent="0.25">
      <c r="A85" t="s">
        <v>28</v>
      </c>
      <c r="B85" t="s">
        <v>60</v>
      </c>
      <c r="C85" t="s">
        <v>68</v>
      </c>
      <c r="D85" t="s">
        <v>67</v>
      </c>
      <c r="E85" t="s">
        <v>69</v>
      </c>
      <c r="F85" t="str">
        <f t="shared" si="2"/>
        <v>31° 25' 24.1"</v>
      </c>
      <c r="G85" t="str">
        <f t="shared" si="3"/>
        <v>109° 39' 43.9"</v>
      </c>
      <c r="H85">
        <v>4009</v>
      </c>
      <c r="I85" s="12">
        <v>44138</v>
      </c>
      <c r="J85">
        <v>70.900000000000006</v>
      </c>
      <c r="K85" t="s">
        <v>17</v>
      </c>
      <c r="N85" s="12">
        <v>44503.545833333301</v>
      </c>
      <c r="O85">
        <v>71</v>
      </c>
      <c r="P85" t="s">
        <v>11</v>
      </c>
      <c r="S85">
        <v>-0.1</v>
      </c>
      <c r="U85" t="s">
        <v>10</v>
      </c>
      <c r="Z85" t="s">
        <v>10</v>
      </c>
      <c r="AC85">
        <v>31</v>
      </c>
      <c r="AD85">
        <v>25</v>
      </c>
      <c r="AE85">
        <v>24.1</v>
      </c>
      <c r="AG85">
        <v>109</v>
      </c>
      <c r="AH85">
        <v>39</v>
      </c>
      <c r="AI85">
        <v>43.9</v>
      </c>
    </row>
    <row r="86" spans="1:35" x14ac:dyDescent="0.25">
      <c r="A86" t="s">
        <v>28</v>
      </c>
      <c r="B86" t="s">
        <v>60</v>
      </c>
      <c r="C86" t="s">
        <v>77</v>
      </c>
      <c r="D86" t="s">
        <v>76</v>
      </c>
      <c r="F86" t="str">
        <f t="shared" si="2"/>
        <v>31° 22' 45.3"</v>
      </c>
      <c r="G86" t="str">
        <f t="shared" si="3"/>
        <v>109° 32' 37.4"</v>
      </c>
      <c r="H86">
        <v>4042</v>
      </c>
      <c r="I86" s="12">
        <v>44138</v>
      </c>
      <c r="J86">
        <v>352.9</v>
      </c>
      <c r="K86" t="s">
        <v>17</v>
      </c>
      <c r="N86" s="12">
        <v>44504.566666666702</v>
      </c>
      <c r="O86">
        <v>354.2</v>
      </c>
      <c r="P86" t="s">
        <v>17</v>
      </c>
      <c r="S86">
        <v>-1.3</v>
      </c>
      <c r="U86" t="s">
        <v>10</v>
      </c>
      <c r="Z86" t="s">
        <v>10</v>
      </c>
      <c r="AC86">
        <v>31</v>
      </c>
      <c r="AD86">
        <v>22</v>
      </c>
      <c r="AE86">
        <v>45.3</v>
      </c>
      <c r="AG86">
        <v>109</v>
      </c>
      <c r="AH86">
        <v>32</v>
      </c>
      <c r="AI86">
        <v>37.4</v>
      </c>
    </row>
    <row r="87" spans="1:35" x14ac:dyDescent="0.25">
      <c r="A87" t="s">
        <v>28</v>
      </c>
      <c r="B87" t="s">
        <v>60</v>
      </c>
      <c r="C87" t="s">
        <v>117</v>
      </c>
      <c r="D87" t="s">
        <v>116</v>
      </c>
      <c r="E87" t="s">
        <v>118</v>
      </c>
      <c r="F87" t="str">
        <f t="shared" si="2"/>
        <v>31° 28' 1.5"</v>
      </c>
      <c r="G87" t="str">
        <f t="shared" si="3"/>
        <v>109° 44' 47.9"</v>
      </c>
      <c r="H87">
        <v>4090</v>
      </c>
      <c r="I87" s="12">
        <v>44138</v>
      </c>
      <c r="J87">
        <v>83.6</v>
      </c>
      <c r="K87" t="s">
        <v>11</v>
      </c>
      <c r="N87" s="12">
        <v>44503.503472222197</v>
      </c>
      <c r="O87">
        <v>86.4</v>
      </c>
      <c r="P87" t="s">
        <v>11</v>
      </c>
      <c r="S87">
        <v>-2.8</v>
      </c>
      <c r="U87" t="s">
        <v>10</v>
      </c>
      <c r="Z87" t="s">
        <v>10</v>
      </c>
      <c r="AC87">
        <v>31</v>
      </c>
      <c r="AD87">
        <v>28</v>
      </c>
      <c r="AE87">
        <v>1.5</v>
      </c>
      <c r="AG87">
        <v>109</v>
      </c>
      <c r="AH87">
        <v>44</v>
      </c>
      <c r="AI87">
        <v>47.9</v>
      </c>
    </row>
    <row r="88" spans="1:35" x14ac:dyDescent="0.25">
      <c r="A88" t="s">
        <v>28</v>
      </c>
      <c r="B88" t="s">
        <v>60</v>
      </c>
      <c r="C88" t="s">
        <v>139</v>
      </c>
      <c r="D88" t="s">
        <v>138</v>
      </c>
      <c r="E88" t="s">
        <v>140</v>
      </c>
      <c r="F88" t="str">
        <f t="shared" si="2"/>
        <v>31° 26' 39.8"</v>
      </c>
      <c r="G88" t="str">
        <f t="shared" si="3"/>
        <v>109° 35' 56.8"</v>
      </c>
      <c r="H88">
        <v>4055</v>
      </c>
      <c r="I88" s="12">
        <v>44138</v>
      </c>
      <c r="J88">
        <v>240.1</v>
      </c>
      <c r="K88" t="s">
        <v>17</v>
      </c>
      <c r="N88" s="12">
        <v>44503</v>
      </c>
      <c r="O88">
        <v>237.2</v>
      </c>
      <c r="P88" t="s">
        <v>17</v>
      </c>
      <c r="S88">
        <v>2.9</v>
      </c>
      <c r="U88" t="s">
        <v>10</v>
      </c>
      <c r="Z88" t="s">
        <v>10</v>
      </c>
      <c r="AC88">
        <v>31</v>
      </c>
      <c r="AD88">
        <v>26</v>
      </c>
      <c r="AE88">
        <v>39.799999999999997</v>
      </c>
      <c r="AG88">
        <v>109</v>
      </c>
      <c r="AH88">
        <v>35</v>
      </c>
      <c r="AI88">
        <v>56.8</v>
      </c>
    </row>
    <row r="89" spans="1:35" x14ac:dyDescent="0.25">
      <c r="A89" t="s">
        <v>28</v>
      </c>
      <c r="B89" t="s">
        <v>60</v>
      </c>
      <c r="C89" t="s">
        <v>161</v>
      </c>
      <c r="D89" t="s">
        <v>160</v>
      </c>
      <c r="E89" t="s">
        <v>162</v>
      </c>
      <c r="F89" t="str">
        <f t="shared" si="2"/>
        <v>31° 32' 41.3"</v>
      </c>
      <c r="G89" t="str">
        <f t="shared" si="3"/>
        <v>109° 41' 52.8"</v>
      </c>
      <c r="H89">
        <v>4095</v>
      </c>
      <c r="I89" s="12">
        <v>44139</v>
      </c>
      <c r="J89">
        <v>151.1</v>
      </c>
      <c r="K89" t="s">
        <v>11</v>
      </c>
      <c r="N89" s="12">
        <v>44503.448611111096</v>
      </c>
      <c r="O89">
        <v>156.1</v>
      </c>
      <c r="P89" t="s">
        <v>17</v>
      </c>
      <c r="S89">
        <v>-5</v>
      </c>
      <c r="U89" t="s">
        <v>10</v>
      </c>
      <c r="Z89" t="s">
        <v>10</v>
      </c>
      <c r="AC89">
        <v>31</v>
      </c>
      <c r="AD89">
        <v>32</v>
      </c>
      <c r="AE89">
        <v>41.3</v>
      </c>
      <c r="AG89">
        <v>109</v>
      </c>
      <c r="AH89">
        <v>41</v>
      </c>
      <c r="AI89">
        <v>52.8</v>
      </c>
    </row>
    <row r="90" spans="1:35" x14ac:dyDescent="0.25">
      <c r="A90" t="s">
        <v>28</v>
      </c>
      <c r="B90" t="s">
        <v>60</v>
      </c>
      <c r="C90" t="s">
        <v>167</v>
      </c>
      <c r="D90" t="s">
        <v>166</v>
      </c>
      <c r="F90" t="str">
        <f t="shared" si="2"/>
        <v>31° 29' 20.7"</v>
      </c>
      <c r="G90" t="str">
        <f t="shared" si="3"/>
        <v>109° 43' 51.3"</v>
      </c>
      <c r="H90">
        <v>4059</v>
      </c>
      <c r="I90" s="12">
        <v>44138</v>
      </c>
      <c r="J90">
        <v>70</v>
      </c>
      <c r="K90" t="s">
        <v>11</v>
      </c>
      <c r="N90" s="12">
        <v>44503.519444444399</v>
      </c>
      <c r="O90">
        <v>74.5</v>
      </c>
      <c r="P90" t="s">
        <v>11</v>
      </c>
      <c r="S90">
        <v>-4.5</v>
      </c>
      <c r="U90" t="s">
        <v>10</v>
      </c>
      <c r="Z90" t="s">
        <v>10</v>
      </c>
      <c r="AC90">
        <v>31</v>
      </c>
      <c r="AD90">
        <v>29</v>
      </c>
      <c r="AE90">
        <v>20.7</v>
      </c>
      <c r="AG90">
        <v>109</v>
      </c>
      <c r="AH90">
        <v>43</v>
      </c>
      <c r="AI90">
        <v>51.3</v>
      </c>
    </row>
    <row r="91" spans="1:35" x14ac:dyDescent="0.25">
      <c r="A91" t="s">
        <v>28</v>
      </c>
      <c r="B91" t="s">
        <v>60</v>
      </c>
      <c r="C91" t="s">
        <v>206</v>
      </c>
      <c r="D91" t="s">
        <v>205</v>
      </c>
      <c r="E91" t="s">
        <v>207</v>
      </c>
      <c r="F91" t="str">
        <f t="shared" si="2"/>
        <v>31° 35' 51.3"</v>
      </c>
      <c r="G91" t="str">
        <f t="shared" si="3"/>
        <v>109° 39' 15.4"</v>
      </c>
      <c r="H91">
        <v>4196</v>
      </c>
      <c r="I91" s="12">
        <v>44139</v>
      </c>
      <c r="J91">
        <v>206.3</v>
      </c>
      <c r="K91" t="s">
        <v>17</v>
      </c>
      <c r="N91" s="12">
        <v>44502.639583333301</v>
      </c>
      <c r="O91">
        <v>207.9</v>
      </c>
      <c r="P91" t="s">
        <v>17</v>
      </c>
      <c r="S91">
        <v>-1.6</v>
      </c>
      <c r="U91" t="s">
        <v>10</v>
      </c>
      <c r="Z91" t="s">
        <v>10</v>
      </c>
      <c r="AC91">
        <v>31</v>
      </c>
      <c r="AD91">
        <v>35</v>
      </c>
      <c r="AE91">
        <v>51.3</v>
      </c>
      <c r="AG91">
        <v>109</v>
      </c>
      <c r="AH91">
        <v>39</v>
      </c>
      <c r="AI91">
        <v>15.4</v>
      </c>
    </row>
    <row r="92" spans="1:35" x14ac:dyDescent="0.25">
      <c r="A92" t="s">
        <v>28</v>
      </c>
      <c r="B92" t="s">
        <v>60</v>
      </c>
      <c r="C92" t="s">
        <v>217</v>
      </c>
      <c r="D92" t="s">
        <v>216</v>
      </c>
      <c r="E92" t="s">
        <v>218</v>
      </c>
      <c r="F92" t="str">
        <f t="shared" si="2"/>
        <v>31° 33' 14.9"</v>
      </c>
      <c r="G92" t="str">
        <f t="shared" si="3"/>
        <v>109° 39' 51"</v>
      </c>
      <c r="H92">
        <v>4165</v>
      </c>
      <c r="I92" s="12">
        <v>44139</v>
      </c>
      <c r="J92">
        <v>238.4</v>
      </c>
      <c r="K92" t="s">
        <v>17</v>
      </c>
      <c r="N92" s="12">
        <v>44503.431250000001</v>
      </c>
      <c r="O92">
        <v>236.2</v>
      </c>
      <c r="P92" t="s">
        <v>17</v>
      </c>
      <c r="S92">
        <v>2.2000000000000002</v>
      </c>
      <c r="U92" t="s">
        <v>10</v>
      </c>
      <c r="Z92" t="s">
        <v>10</v>
      </c>
      <c r="AC92">
        <v>31</v>
      </c>
      <c r="AD92">
        <v>33</v>
      </c>
      <c r="AE92">
        <v>14.9</v>
      </c>
      <c r="AG92">
        <v>109</v>
      </c>
      <c r="AH92">
        <v>39</v>
      </c>
      <c r="AI92">
        <v>51</v>
      </c>
    </row>
    <row r="93" spans="1:35" x14ac:dyDescent="0.25">
      <c r="A93" t="s">
        <v>28</v>
      </c>
      <c r="B93" t="s">
        <v>60</v>
      </c>
      <c r="C93" t="s">
        <v>223</v>
      </c>
      <c r="D93" t="s">
        <v>222</v>
      </c>
      <c r="E93" t="s">
        <v>224</v>
      </c>
      <c r="F93" t="str">
        <f t="shared" si="2"/>
        <v>31° 33' 34.09"</v>
      </c>
      <c r="G93" t="str">
        <f t="shared" si="3"/>
        <v>109° 42' 53.63"</v>
      </c>
      <c r="H93">
        <v>4077.24</v>
      </c>
      <c r="I93" s="12">
        <v>44236</v>
      </c>
      <c r="J93">
        <v>95.01</v>
      </c>
      <c r="K93" t="s">
        <v>96</v>
      </c>
      <c r="M93" t="s">
        <v>225</v>
      </c>
      <c r="N93" s="12">
        <v>44600.65625</v>
      </c>
      <c r="O93">
        <v>90.77</v>
      </c>
      <c r="P93" t="s">
        <v>96</v>
      </c>
      <c r="S93">
        <v>4.24</v>
      </c>
      <c r="U93" t="s">
        <v>10</v>
      </c>
      <c r="Z93" t="s">
        <v>10</v>
      </c>
      <c r="AC93">
        <v>31</v>
      </c>
      <c r="AD93">
        <v>33</v>
      </c>
      <c r="AE93">
        <v>34.090000000000003</v>
      </c>
      <c r="AG93">
        <v>109</v>
      </c>
      <c r="AH93">
        <v>42</v>
      </c>
      <c r="AI93">
        <v>53.63</v>
      </c>
    </row>
    <row r="94" spans="1:35" x14ac:dyDescent="0.25">
      <c r="A94" t="s">
        <v>28</v>
      </c>
      <c r="B94" t="s">
        <v>60</v>
      </c>
      <c r="C94" t="s">
        <v>255</v>
      </c>
      <c r="D94" t="s">
        <v>254</v>
      </c>
      <c r="E94" t="s">
        <v>256</v>
      </c>
      <c r="F94" t="str">
        <f t="shared" si="2"/>
        <v>31° 37' 45.5"</v>
      </c>
      <c r="G94" t="str">
        <f t="shared" si="3"/>
        <v>109° 40' 34.1"</v>
      </c>
      <c r="H94">
        <v>4141</v>
      </c>
      <c r="I94" s="12">
        <v>44139</v>
      </c>
      <c r="J94">
        <v>177.2</v>
      </c>
      <c r="K94" t="s">
        <v>17</v>
      </c>
      <c r="N94" s="12">
        <v>44503</v>
      </c>
      <c r="O94">
        <v>180.3</v>
      </c>
      <c r="P94" t="s">
        <v>17</v>
      </c>
      <c r="S94">
        <v>-3.1</v>
      </c>
      <c r="U94" t="s">
        <v>10</v>
      </c>
      <c r="Z94" t="s">
        <v>10</v>
      </c>
      <c r="AC94">
        <v>31</v>
      </c>
      <c r="AD94">
        <v>37</v>
      </c>
      <c r="AE94">
        <v>45.5</v>
      </c>
      <c r="AG94">
        <v>109</v>
      </c>
      <c r="AH94">
        <v>40</v>
      </c>
      <c r="AI94">
        <v>34.1</v>
      </c>
    </row>
    <row r="95" spans="1:35" x14ac:dyDescent="0.25">
      <c r="A95" t="s">
        <v>28</v>
      </c>
      <c r="B95" t="s">
        <v>60</v>
      </c>
      <c r="C95" t="s">
        <v>296</v>
      </c>
      <c r="D95" t="s">
        <v>295</v>
      </c>
      <c r="F95" t="str">
        <f t="shared" si="2"/>
        <v>31° 43' 55.2"</v>
      </c>
      <c r="G95" t="str">
        <f t="shared" si="3"/>
        <v>109° 41' 43"</v>
      </c>
      <c r="H95">
        <v>4185</v>
      </c>
      <c r="I95" s="12">
        <v>44139</v>
      </c>
      <c r="J95">
        <v>173.4</v>
      </c>
      <c r="K95" t="s">
        <v>17</v>
      </c>
      <c r="N95" s="12">
        <v>44502.5493055556</v>
      </c>
      <c r="O95">
        <v>176.8</v>
      </c>
      <c r="P95" t="s">
        <v>17</v>
      </c>
      <c r="S95">
        <v>-3.4</v>
      </c>
      <c r="U95" t="s">
        <v>10</v>
      </c>
      <c r="Z95" t="s">
        <v>10</v>
      </c>
      <c r="AC95">
        <v>31</v>
      </c>
      <c r="AD95">
        <v>43</v>
      </c>
      <c r="AE95">
        <v>55.2</v>
      </c>
      <c r="AG95">
        <v>109</v>
      </c>
      <c r="AH95">
        <v>41</v>
      </c>
      <c r="AI95">
        <v>43</v>
      </c>
    </row>
    <row r="96" spans="1:35" x14ac:dyDescent="0.25">
      <c r="A96" t="s">
        <v>28</v>
      </c>
      <c r="B96" t="s">
        <v>60</v>
      </c>
      <c r="C96" t="s">
        <v>390</v>
      </c>
      <c r="D96" t="s">
        <v>389</v>
      </c>
      <c r="E96" t="s">
        <v>391</v>
      </c>
      <c r="F96" t="str">
        <f t="shared" si="2"/>
        <v>31° 50' 45.4"</v>
      </c>
      <c r="G96" t="str">
        <f t="shared" si="3"/>
        <v>109° 41' 41.6"</v>
      </c>
      <c r="H96">
        <v>4268</v>
      </c>
      <c r="I96" s="12">
        <v>44137</v>
      </c>
      <c r="J96">
        <v>286.89999999999998</v>
      </c>
      <c r="K96" t="s">
        <v>17</v>
      </c>
      <c r="N96" s="12">
        <v>44502.488194444399</v>
      </c>
      <c r="O96">
        <v>293.10000000000002</v>
      </c>
      <c r="P96" t="s">
        <v>17</v>
      </c>
      <c r="S96">
        <v>-6.2</v>
      </c>
      <c r="U96" t="s">
        <v>10</v>
      </c>
      <c r="Z96" t="s">
        <v>10</v>
      </c>
      <c r="AC96">
        <v>31</v>
      </c>
      <c r="AD96">
        <v>50</v>
      </c>
      <c r="AE96">
        <v>45.4</v>
      </c>
      <c r="AG96">
        <v>109</v>
      </c>
      <c r="AH96">
        <v>41</v>
      </c>
      <c r="AI96">
        <v>41.6</v>
      </c>
    </row>
    <row r="97" spans="1:35" x14ac:dyDescent="0.25">
      <c r="A97" t="s">
        <v>1498</v>
      </c>
      <c r="B97" t="s">
        <v>1499</v>
      </c>
      <c r="C97" t="s">
        <v>1496</v>
      </c>
      <c r="D97" t="s">
        <v>1495</v>
      </c>
      <c r="E97" t="s">
        <v>1497</v>
      </c>
      <c r="F97" t="str">
        <f t="shared" si="2"/>
        <v>33° 8' 43"</v>
      </c>
      <c r="G97" t="str">
        <f t="shared" si="3"/>
        <v>110° 50' 17.6"</v>
      </c>
      <c r="H97">
        <v>2710</v>
      </c>
      <c r="I97" s="12">
        <v>44138</v>
      </c>
      <c r="J97">
        <v>91.9</v>
      </c>
      <c r="K97" t="s">
        <v>11</v>
      </c>
      <c r="N97" s="12">
        <v>44523.5</v>
      </c>
      <c r="O97">
        <v>94.5</v>
      </c>
      <c r="P97" t="s">
        <v>11</v>
      </c>
      <c r="S97">
        <v>-2.6</v>
      </c>
      <c r="U97" t="s">
        <v>10</v>
      </c>
      <c r="Z97" t="s">
        <v>10</v>
      </c>
      <c r="AC97">
        <v>33</v>
      </c>
      <c r="AD97">
        <v>8</v>
      </c>
      <c r="AE97">
        <v>43</v>
      </c>
      <c r="AG97">
        <v>110</v>
      </c>
      <c r="AH97">
        <v>50</v>
      </c>
      <c r="AI97">
        <v>17.600000000000001</v>
      </c>
    </row>
    <row r="98" spans="1:35" x14ac:dyDescent="0.25">
      <c r="A98" t="s">
        <v>1498</v>
      </c>
      <c r="B98" t="s">
        <v>1499</v>
      </c>
      <c r="C98" t="s">
        <v>1507</v>
      </c>
      <c r="D98" t="s">
        <v>1506</v>
      </c>
      <c r="E98" t="s">
        <v>1508</v>
      </c>
      <c r="F98" t="str">
        <f t="shared" si="2"/>
        <v>33° 8' 57.3"</v>
      </c>
      <c r="G98" t="str">
        <f t="shared" si="3"/>
        <v>110° 49' 48"</v>
      </c>
      <c r="H98">
        <v>2725</v>
      </c>
      <c r="I98" s="12">
        <v>44138</v>
      </c>
      <c r="J98">
        <v>102.6</v>
      </c>
      <c r="K98" t="s">
        <v>11</v>
      </c>
      <c r="N98" s="12">
        <v>44523.470833333296</v>
      </c>
      <c r="O98">
        <v>102.3</v>
      </c>
      <c r="P98" t="s">
        <v>11</v>
      </c>
      <c r="S98">
        <v>0.3</v>
      </c>
      <c r="U98" t="s">
        <v>10</v>
      </c>
      <c r="Z98" t="s">
        <v>10</v>
      </c>
      <c r="AC98">
        <v>33</v>
      </c>
      <c r="AD98">
        <v>8</v>
      </c>
      <c r="AE98">
        <v>57.3</v>
      </c>
      <c r="AG98">
        <v>110</v>
      </c>
      <c r="AH98">
        <v>49</v>
      </c>
      <c r="AI98">
        <v>48</v>
      </c>
    </row>
    <row r="99" spans="1:35" x14ac:dyDescent="0.25">
      <c r="A99" t="s">
        <v>908</v>
      </c>
      <c r="B99" t="s">
        <v>1060</v>
      </c>
      <c r="C99" t="s">
        <v>1058</v>
      </c>
      <c r="D99" t="s">
        <v>1057</v>
      </c>
      <c r="E99" t="s">
        <v>1059</v>
      </c>
      <c r="F99" t="str">
        <f t="shared" si="2"/>
        <v>32° 43' 48.5"</v>
      </c>
      <c r="G99" t="str">
        <f t="shared" si="3"/>
        <v>109° 6' 46.9"</v>
      </c>
      <c r="H99">
        <v>3655</v>
      </c>
      <c r="I99" s="12">
        <v>44139</v>
      </c>
      <c r="J99">
        <v>23.6</v>
      </c>
      <c r="K99" t="s">
        <v>11</v>
      </c>
      <c r="N99" s="12">
        <v>44502.729166666701</v>
      </c>
      <c r="O99">
        <v>22.2</v>
      </c>
      <c r="P99" t="s">
        <v>17</v>
      </c>
      <c r="S99">
        <v>1.4</v>
      </c>
      <c r="U99" t="s">
        <v>10</v>
      </c>
      <c r="Z99" t="s">
        <v>10</v>
      </c>
      <c r="AC99">
        <v>32</v>
      </c>
      <c r="AD99">
        <v>43</v>
      </c>
      <c r="AE99">
        <v>48.5</v>
      </c>
      <c r="AG99">
        <v>109</v>
      </c>
      <c r="AH99">
        <v>6</v>
      </c>
      <c r="AI99">
        <v>46.9</v>
      </c>
    </row>
    <row r="100" spans="1:35" x14ac:dyDescent="0.25">
      <c r="A100" t="s">
        <v>908</v>
      </c>
      <c r="B100" t="s">
        <v>1060</v>
      </c>
      <c r="C100" t="s">
        <v>1062</v>
      </c>
      <c r="D100" t="s">
        <v>1061</v>
      </c>
      <c r="E100" t="s">
        <v>1063</v>
      </c>
      <c r="F100" t="str">
        <f t="shared" si="2"/>
        <v>32° 43' 46.6"</v>
      </c>
      <c r="G100" t="str">
        <f t="shared" si="3"/>
        <v>109° 5' 20.7"</v>
      </c>
      <c r="H100">
        <v>3705</v>
      </c>
      <c r="I100" s="12">
        <v>44139</v>
      </c>
      <c r="J100">
        <v>71.099999999999994</v>
      </c>
      <c r="K100" t="s">
        <v>17</v>
      </c>
      <c r="N100" s="12">
        <v>44502.565972222197</v>
      </c>
      <c r="O100">
        <v>70.5</v>
      </c>
      <c r="P100" t="s">
        <v>11</v>
      </c>
      <c r="S100">
        <v>0.6</v>
      </c>
      <c r="U100" t="s">
        <v>10</v>
      </c>
      <c r="Z100" t="s">
        <v>10</v>
      </c>
      <c r="AC100">
        <v>32</v>
      </c>
      <c r="AD100">
        <v>43</v>
      </c>
      <c r="AE100">
        <v>46.6</v>
      </c>
      <c r="AG100">
        <v>109</v>
      </c>
      <c r="AH100">
        <v>5</v>
      </c>
      <c r="AI100">
        <v>20.7</v>
      </c>
    </row>
    <row r="101" spans="1:35" x14ac:dyDescent="0.25">
      <c r="A101" t="s">
        <v>908</v>
      </c>
      <c r="B101" t="s">
        <v>1060</v>
      </c>
      <c r="C101" t="s">
        <v>1108</v>
      </c>
      <c r="D101" t="s">
        <v>1107</v>
      </c>
      <c r="E101" t="s">
        <v>1109</v>
      </c>
      <c r="F101" t="str">
        <f t="shared" si="2"/>
        <v>32° 47' 7.4"</v>
      </c>
      <c r="G101" t="str">
        <f t="shared" si="3"/>
        <v>109° 9' 38.6"</v>
      </c>
      <c r="H101">
        <v>3590</v>
      </c>
      <c r="I101" s="12">
        <v>44139</v>
      </c>
      <c r="J101">
        <v>50.5</v>
      </c>
      <c r="K101" t="s">
        <v>11</v>
      </c>
      <c r="N101" s="12">
        <v>44502.541666666701</v>
      </c>
      <c r="O101">
        <v>52.5</v>
      </c>
      <c r="P101" t="s">
        <v>11</v>
      </c>
      <c r="S101">
        <v>-2</v>
      </c>
      <c r="U101" t="s">
        <v>10</v>
      </c>
      <c r="Z101" t="s">
        <v>10</v>
      </c>
      <c r="AC101">
        <v>32</v>
      </c>
      <c r="AD101">
        <v>47</v>
      </c>
      <c r="AE101">
        <v>7.4</v>
      </c>
      <c r="AG101">
        <v>109</v>
      </c>
      <c r="AH101">
        <v>9</v>
      </c>
      <c r="AI101">
        <v>38.6</v>
      </c>
    </row>
    <row r="102" spans="1:35" x14ac:dyDescent="0.25">
      <c r="A102" t="s">
        <v>908</v>
      </c>
      <c r="B102" t="s">
        <v>1060</v>
      </c>
      <c r="C102" t="s">
        <v>1194</v>
      </c>
      <c r="D102" t="s">
        <v>1193</v>
      </c>
      <c r="E102" t="s">
        <v>1195</v>
      </c>
      <c r="F102" t="str">
        <f t="shared" si="2"/>
        <v>32° 51' 24.7"</v>
      </c>
      <c r="G102" t="str">
        <f t="shared" si="3"/>
        <v>109° 10' 57.3"</v>
      </c>
      <c r="H102">
        <v>3544</v>
      </c>
      <c r="I102" s="12">
        <v>44139</v>
      </c>
      <c r="J102">
        <v>30.6</v>
      </c>
      <c r="K102" t="s">
        <v>11</v>
      </c>
      <c r="N102" s="12">
        <v>44502.520833333299</v>
      </c>
      <c r="O102">
        <v>32.799999999999997</v>
      </c>
      <c r="P102" t="s">
        <v>11</v>
      </c>
      <c r="S102">
        <v>-2.2000000000000002</v>
      </c>
      <c r="U102" t="s">
        <v>10</v>
      </c>
      <c r="Z102" t="s">
        <v>10</v>
      </c>
      <c r="AC102">
        <v>32</v>
      </c>
      <c r="AD102">
        <v>51</v>
      </c>
      <c r="AE102">
        <v>24.7</v>
      </c>
      <c r="AG102">
        <v>109</v>
      </c>
      <c r="AH102">
        <v>10</v>
      </c>
      <c r="AI102">
        <v>57.3</v>
      </c>
    </row>
    <row r="103" spans="1:35" x14ac:dyDescent="0.25">
      <c r="A103" t="s">
        <v>908</v>
      </c>
      <c r="B103" t="s">
        <v>1060</v>
      </c>
      <c r="C103" t="s">
        <v>1335</v>
      </c>
      <c r="D103" t="s">
        <v>1334</v>
      </c>
      <c r="E103" t="s">
        <v>1336</v>
      </c>
      <c r="F103" t="str">
        <f t="shared" si="2"/>
        <v>32° 56' 50.7"</v>
      </c>
      <c r="G103" t="str">
        <f t="shared" si="3"/>
        <v>109° 13' 47.4"</v>
      </c>
      <c r="H103">
        <v>3645</v>
      </c>
      <c r="I103" s="12">
        <v>44139</v>
      </c>
      <c r="J103">
        <v>191.5</v>
      </c>
      <c r="K103" t="s">
        <v>17</v>
      </c>
      <c r="N103" s="12">
        <v>44502.506944444402</v>
      </c>
      <c r="O103">
        <v>191.4</v>
      </c>
      <c r="P103" t="s">
        <v>17</v>
      </c>
      <c r="S103">
        <v>0.1</v>
      </c>
      <c r="U103" t="s">
        <v>10</v>
      </c>
      <c r="Z103" t="s">
        <v>10</v>
      </c>
      <c r="AC103">
        <v>32</v>
      </c>
      <c r="AD103">
        <v>56</v>
      </c>
      <c r="AE103">
        <v>50.7</v>
      </c>
      <c r="AG103">
        <v>109</v>
      </c>
      <c r="AH103">
        <v>13</v>
      </c>
      <c r="AI103">
        <v>47.4</v>
      </c>
    </row>
    <row r="104" spans="1:35" x14ac:dyDescent="0.25">
      <c r="A104" t="s">
        <v>908</v>
      </c>
      <c r="B104" t="s">
        <v>909</v>
      </c>
      <c r="C104" t="s">
        <v>907</v>
      </c>
      <c r="D104" t="s">
        <v>906</v>
      </c>
      <c r="F104" t="str">
        <f t="shared" si="2"/>
        <v>32° 34' 56.9"</v>
      </c>
      <c r="G104" t="str">
        <f t="shared" si="3"/>
        <v>108° 51' 46"</v>
      </c>
      <c r="H104">
        <v>4206</v>
      </c>
      <c r="I104" s="12">
        <v>44139</v>
      </c>
      <c r="J104">
        <v>297</v>
      </c>
      <c r="K104" t="s">
        <v>17</v>
      </c>
      <c r="M104" t="s">
        <v>894</v>
      </c>
      <c r="N104" s="12">
        <v>44502.65625</v>
      </c>
      <c r="O104">
        <v>295.39999999999998</v>
      </c>
      <c r="P104" t="s">
        <v>17</v>
      </c>
      <c r="S104">
        <v>1.6</v>
      </c>
      <c r="U104" t="s">
        <v>10</v>
      </c>
      <c r="Z104" t="s">
        <v>10</v>
      </c>
      <c r="AC104">
        <v>32</v>
      </c>
      <c r="AD104">
        <v>34</v>
      </c>
      <c r="AE104">
        <v>56.9</v>
      </c>
      <c r="AG104">
        <v>108</v>
      </c>
      <c r="AH104">
        <v>51</v>
      </c>
      <c r="AI104">
        <v>46</v>
      </c>
    </row>
    <row r="105" spans="1:35" x14ac:dyDescent="0.25">
      <c r="A105" t="s">
        <v>908</v>
      </c>
      <c r="B105" t="s">
        <v>909</v>
      </c>
      <c r="C105" t="s">
        <v>975</v>
      </c>
      <c r="D105" t="s">
        <v>974</v>
      </c>
      <c r="F105" t="str">
        <f t="shared" si="2"/>
        <v>32° 39' 39.8"</v>
      </c>
      <c r="G105" t="str">
        <f t="shared" si="3"/>
        <v>108° 54' 19.1"</v>
      </c>
      <c r="H105">
        <v>4097</v>
      </c>
      <c r="I105" s="12">
        <v>44139</v>
      </c>
      <c r="J105">
        <v>85.6</v>
      </c>
      <c r="K105" t="s">
        <v>17</v>
      </c>
      <c r="N105" s="12">
        <v>44502.659722222197</v>
      </c>
      <c r="O105">
        <v>87.1</v>
      </c>
      <c r="P105" t="s">
        <v>17</v>
      </c>
      <c r="S105">
        <v>-1.5</v>
      </c>
      <c r="U105" t="s">
        <v>10</v>
      </c>
      <c r="Z105" t="s">
        <v>10</v>
      </c>
      <c r="AC105">
        <v>32</v>
      </c>
      <c r="AD105">
        <v>39</v>
      </c>
      <c r="AE105">
        <v>39.799999999999997</v>
      </c>
      <c r="AG105">
        <v>108</v>
      </c>
      <c r="AH105">
        <v>54</v>
      </c>
      <c r="AI105">
        <v>19.100000000000001</v>
      </c>
    </row>
    <row r="106" spans="1:35" x14ac:dyDescent="0.25">
      <c r="A106" t="s">
        <v>1132</v>
      </c>
      <c r="B106" t="s">
        <v>1133</v>
      </c>
      <c r="C106" t="s">
        <v>1130</v>
      </c>
      <c r="D106" t="s">
        <v>1129</v>
      </c>
      <c r="E106" t="s">
        <v>1131</v>
      </c>
      <c r="F106" t="str">
        <f t="shared" si="2"/>
        <v>32° 49' 34"</v>
      </c>
      <c r="G106" t="str">
        <f t="shared" si="3"/>
        <v>112° 53' 52.7"</v>
      </c>
      <c r="H106">
        <v>811</v>
      </c>
      <c r="I106" s="12">
        <v>44133</v>
      </c>
      <c r="J106">
        <v>335.1</v>
      </c>
      <c r="K106" t="s">
        <v>17</v>
      </c>
      <c r="N106" s="12">
        <v>44518.525000000001</v>
      </c>
      <c r="O106">
        <v>340.3</v>
      </c>
      <c r="P106" t="s">
        <v>17</v>
      </c>
      <c r="S106">
        <v>-5.2</v>
      </c>
      <c r="U106" t="s">
        <v>10</v>
      </c>
      <c r="Z106" t="s">
        <v>10</v>
      </c>
      <c r="AC106">
        <v>32</v>
      </c>
      <c r="AD106">
        <v>49</v>
      </c>
      <c r="AE106">
        <v>34</v>
      </c>
      <c r="AG106">
        <v>112</v>
      </c>
      <c r="AH106">
        <v>53</v>
      </c>
      <c r="AI106">
        <v>52.7</v>
      </c>
    </row>
    <row r="107" spans="1:35" x14ac:dyDescent="0.25">
      <c r="A107" t="s">
        <v>1132</v>
      </c>
      <c r="B107" t="s">
        <v>1133</v>
      </c>
      <c r="C107" t="s">
        <v>1245</v>
      </c>
      <c r="D107" t="s">
        <v>1244</v>
      </c>
      <c r="E107" t="s">
        <v>1246</v>
      </c>
      <c r="F107" t="str">
        <f t="shared" si="2"/>
        <v>32° 52' 55"</v>
      </c>
      <c r="G107" t="str">
        <f t="shared" si="3"/>
        <v>112° 43' 47.7"</v>
      </c>
      <c r="H107">
        <v>860</v>
      </c>
      <c r="I107" s="12">
        <v>44133</v>
      </c>
      <c r="J107">
        <v>357.6</v>
      </c>
      <c r="K107" t="s">
        <v>17</v>
      </c>
      <c r="N107" s="12">
        <v>44518</v>
      </c>
      <c r="O107">
        <v>362.1</v>
      </c>
      <c r="P107" t="s">
        <v>17</v>
      </c>
      <c r="S107">
        <v>-4.5</v>
      </c>
      <c r="U107" t="s">
        <v>10</v>
      </c>
      <c r="Z107" t="s">
        <v>10</v>
      </c>
      <c r="AC107">
        <v>32</v>
      </c>
      <c r="AD107">
        <v>52</v>
      </c>
      <c r="AE107">
        <v>55</v>
      </c>
      <c r="AG107">
        <v>112</v>
      </c>
      <c r="AH107">
        <v>43</v>
      </c>
      <c r="AI107">
        <v>47.7</v>
      </c>
    </row>
    <row r="108" spans="1:35" x14ac:dyDescent="0.25">
      <c r="A108" t="s">
        <v>1132</v>
      </c>
      <c r="B108" t="s">
        <v>1133</v>
      </c>
      <c r="C108" t="s">
        <v>1265</v>
      </c>
      <c r="D108" t="s">
        <v>1264</v>
      </c>
      <c r="E108" t="s">
        <v>1266</v>
      </c>
      <c r="F108" t="str">
        <f t="shared" si="2"/>
        <v>32° 54' 50.8"</v>
      </c>
      <c r="G108" t="str">
        <f t="shared" si="3"/>
        <v>112° 37' 21.4"</v>
      </c>
      <c r="H108">
        <v>973</v>
      </c>
      <c r="I108" s="12">
        <v>44131</v>
      </c>
      <c r="J108">
        <v>463.1</v>
      </c>
      <c r="K108" t="s">
        <v>17</v>
      </c>
      <c r="N108" s="12">
        <v>44516.576388888898</v>
      </c>
      <c r="O108">
        <v>467.1</v>
      </c>
      <c r="P108" t="s">
        <v>17</v>
      </c>
      <c r="S108">
        <v>-4</v>
      </c>
      <c r="U108" t="s">
        <v>10</v>
      </c>
      <c r="Z108" t="s">
        <v>10</v>
      </c>
      <c r="AC108">
        <v>32</v>
      </c>
      <c r="AD108">
        <v>54</v>
      </c>
      <c r="AE108">
        <v>50.8</v>
      </c>
      <c r="AG108">
        <v>112</v>
      </c>
      <c r="AH108">
        <v>37</v>
      </c>
      <c r="AI108">
        <v>21.4</v>
      </c>
    </row>
    <row r="109" spans="1:35" x14ac:dyDescent="0.25">
      <c r="A109" t="s">
        <v>1132</v>
      </c>
      <c r="B109" t="s">
        <v>1133</v>
      </c>
      <c r="C109" t="s">
        <v>1295</v>
      </c>
      <c r="D109" t="s">
        <v>1294</v>
      </c>
      <c r="E109" t="s">
        <v>1296</v>
      </c>
      <c r="F109" t="str">
        <f t="shared" si="2"/>
        <v>32° 56' 5.4"</v>
      </c>
      <c r="G109" t="str">
        <f t="shared" si="3"/>
        <v>112° 31' 49.5"</v>
      </c>
      <c r="H109">
        <v>1221</v>
      </c>
      <c r="I109" s="12">
        <v>44131</v>
      </c>
      <c r="J109">
        <v>677.3</v>
      </c>
      <c r="K109" t="s">
        <v>17</v>
      </c>
      <c r="N109" s="12">
        <v>44508.46875</v>
      </c>
      <c r="O109">
        <v>680.7</v>
      </c>
      <c r="P109" t="s">
        <v>17</v>
      </c>
      <c r="S109">
        <v>-3.4</v>
      </c>
      <c r="U109" t="s">
        <v>10</v>
      </c>
      <c r="Z109" t="s">
        <v>10</v>
      </c>
      <c r="AC109">
        <v>32</v>
      </c>
      <c r="AD109">
        <v>56</v>
      </c>
      <c r="AE109">
        <v>5.4</v>
      </c>
      <c r="AG109">
        <v>112</v>
      </c>
      <c r="AH109">
        <v>31</v>
      </c>
      <c r="AI109">
        <v>49.5</v>
      </c>
    </row>
    <row r="110" spans="1:35" x14ac:dyDescent="0.25">
      <c r="A110" t="s">
        <v>1132</v>
      </c>
      <c r="B110" t="s">
        <v>1133</v>
      </c>
      <c r="C110" t="s">
        <v>1373</v>
      </c>
      <c r="D110" t="s">
        <v>1372</v>
      </c>
      <c r="F110" t="str">
        <f t="shared" si="2"/>
        <v>32° 58' 12.7"</v>
      </c>
      <c r="G110" t="str">
        <f t="shared" si="3"/>
        <v>112° 34' 52.9"</v>
      </c>
      <c r="H110">
        <v>1015</v>
      </c>
      <c r="I110" s="12">
        <v>44131</v>
      </c>
      <c r="J110">
        <v>513.79999999999995</v>
      </c>
      <c r="K110" t="s">
        <v>17</v>
      </c>
      <c r="N110" s="12">
        <v>44508.465277777803</v>
      </c>
      <c r="O110">
        <v>518.79999999999995</v>
      </c>
      <c r="P110" t="s">
        <v>17</v>
      </c>
      <c r="S110">
        <v>-5</v>
      </c>
      <c r="U110" t="s">
        <v>10</v>
      </c>
      <c r="Z110" t="s">
        <v>10</v>
      </c>
      <c r="AC110">
        <v>32</v>
      </c>
      <c r="AD110">
        <v>58</v>
      </c>
      <c r="AE110">
        <v>12.7</v>
      </c>
      <c r="AG110">
        <v>112</v>
      </c>
      <c r="AH110">
        <v>34</v>
      </c>
      <c r="AI110">
        <v>52.9</v>
      </c>
    </row>
    <row r="111" spans="1:35" x14ac:dyDescent="0.25">
      <c r="A111" t="s">
        <v>1132</v>
      </c>
      <c r="B111" t="s">
        <v>1133</v>
      </c>
      <c r="C111" t="s">
        <v>1387</v>
      </c>
      <c r="D111" t="s">
        <v>1386</v>
      </c>
      <c r="E111" t="s">
        <v>1388</v>
      </c>
      <c r="F111" t="str">
        <f t="shared" si="2"/>
        <v>33° 0' 46.1"</v>
      </c>
      <c r="G111" t="str">
        <f t="shared" si="3"/>
        <v>112° 36' 13.5"</v>
      </c>
      <c r="H111">
        <v>930</v>
      </c>
      <c r="I111" s="12">
        <v>44131</v>
      </c>
      <c r="J111">
        <v>453.8</v>
      </c>
      <c r="K111" t="s">
        <v>17</v>
      </c>
      <c r="N111" s="12">
        <v>44512.552777777797</v>
      </c>
      <c r="O111">
        <v>491.3</v>
      </c>
      <c r="P111" t="s">
        <v>17</v>
      </c>
      <c r="S111">
        <v>-37.5</v>
      </c>
      <c r="U111" t="s">
        <v>10</v>
      </c>
      <c r="Z111" t="s">
        <v>10</v>
      </c>
      <c r="AC111">
        <v>33</v>
      </c>
      <c r="AD111">
        <v>0</v>
      </c>
      <c r="AE111">
        <v>46.1</v>
      </c>
      <c r="AG111">
        <v>112</v>
      </c>
      <c r="AH111">
        <v>36</v>
      </c>
      <c r="AI111">
        <v>13.5</v>
      </c>
    </row>
    <row r="112" spans="1:35" x14ac:dyDescent="0.25">
      <c r="A112" t="s">
        <v>1132</v>
      </c>
      <c r="B112" t="s">
        <v>1133</v>
      </c>
      <c r="C112" t="s">
        <v>1390</v>
      </c>
      <c r="D112" t="s">
        <v>1389</v>
      </c>
      <c r="F112" t="str">
        <f t="shared" si="2"/>
        <v>32° 59' 19.8"</v>
      </c>
      <c r="G112" t="str">
        <f t="shared" si="3"/>
        <v>112° 53' 32.5"</v>
      </c>
      <c r="H112">
        <v>658</v>
      </c>
      <c r="I112" s="12">
        <v>44223</v>
      </c>
      <c r="J112">
        <v>81.400000000000006</v>
      </c>
      <c r="K112" t="s">
        <v>17</v>
      </c>
      <c r="L112" t="s">
        <v>450</v>
      </c>
      <c r="N112" s="12">
        <v>44608.621527777803</v>
      </c>
      <c r="O112">
        <v>82.6</v>
      </c>
      <c r="P112" t="s">
        <v>17</v>
      </c>
      <c r="Q112" t="s">
        <v>450</v>
      </c>
      <c r="S112">
        <v>-1.2</v>
      </c>
      <c r="U112" t="s">
        <v>10</v>
      </c>
      <c r="Z112" t="s">
        <v>10</v>
      </c>
      <c r="AC112">
        <v>32</v>
      </c>
      <c r="AD112">
        <v>59</v>
      </c>
      <c r="AE112">
        <v>19.8</v>
      </c>
      <c r="AG112">
        <v>112</v>
      </c>
      <c r="AH112">
        <v>53</v>
      </c>
      <c r="AI112">
        <v>32.5</v>
      </c>
    </row>
    <row r="113" spans="1:35" x14ac:dyDescent="0.25">
      <c r="A113" t="s">
        <v>1132</v>
      </c>
      <c r="B113" t="s">
        <v>1133</v>
      </c>
      <c r="C113" t="s">
        <v>1438</v>
      </c>
      <c r="D113" t="s">
        <v>1437</v>
      </c>
      <c r="E113" t="s">
        <v>1439</v>
      </c>
      <c r="F113" t="str">
        <f t="shared" si="2"/>
        <v>33° 1' 39.6"</v>
      </c>
      <c r="G113" t="str">
        <f t="shared" si="3"/>
        <v>112° 58' 22.4"</v>
      </c>
      <c r="H113">
        <v>580</v>
      </c>
      <c r="I113" s="12">
        <v>44223</v>
      </c>
      <c r="J113">
        <v>47.5</v>
      </c>
      <c r="K113" t="s">
        <v>11</v>
      </c>
      <c r="N113" s="12">
        <v>44608.645833333299</v>
      </c>
      <c r="O113">
        <v>51.8</v>
      </c>
      <c r="P113" t="s">
        <v>11</v>
      </c>
      <c r="S113">
        <v>-4.3</v>
      </c>
      <c r="U113" t="s">
        <v>10</v>
      </c>
      <c r="Z113" t="s">
        <v>10</v>
      </c>
      <c r="AC113">
        <v>33</v>
      </c>
      <c r="AD113">
        <v>1</v>
      </c>
      <c r="AE113">
        <v>39.6</v>
      </c>
      <c r="AG113">
        <v>112</v>
      </c>
      <c r="AH113">
        <v>58</v>
      </c>
      <c r="AI113">
        <v>22.4</v>
      </c>
    </row>
    <row r="114" spans="1:35" x14ac:dyDescent="0.25">
      <c r="A114" t="s">
        <v>1132</v>
      </c>
      <c r="B114" t="s">
        <v>1133</v>
      </c>
      <c r="C114" t="s">
        <v>1532</v>
      </c>
      <c r="D114" t="s">
        <v>1531</v>
      </c>
      <c r="F114" t="str">
        <f t="shared" si="2"/>
        <v>33° 6' 3.9"</v>
      </c>
      <c r="G114" t="str">
        <f t="shared" si="3"/>
        <v>112° 40' 29"</v>
      </c>
      <c r="H114">
        <v>707</v>
      </c>
      <c r="I114" s="12">
        <v>44133</v>
      </c>
      <c r="J114">
        <v>279.89999999999998</v>
      </c>
      <c r="K114" t="s">
        <v>17</v>
      </c>
      <c r="L114" t="s">
        <v>450</v>
      </c>
      <c r="M114" t="s">
        <v>1533</v>
      </c>
      <c r="N114" s="12">
        <v>44512.457638888904</v>
      </c>
      <c r="O114">
        <v>253.4</v>
      </c>
      <c r="P114" t="s">
        <v>17</v>
      </c>
      <c r="Q114" t="s">
        <v>450</v>
      </c>
      <c r="S114">
        <v>26.5</v>
      </c>
      <c r="U114" t="s">
        <v>10</v>
      </c>
      <c r="Z114" t="s">
        <v>10</v>
      </c>
      <c r="AC114">
        <v>33</v>
      </c>
      <c r="AD114">
        <v>6</v>
      </c>
      <c r="AE114">
        <v>3.9</v>
      </c>
      <c r="AG114">
        <v>112</v>
      </c>
      <c r="AH114">
        <v>40</v>
      </c>
      <c r="AI114">
        <v>29</v>
      </c>
    </row>
    <row r="115" spans="1:35" x14ac:dyDescent="0.25">
      <c r="A115" t="s">
        <v>1132</v>
      </c>
      <c r="B115" t="s">
        <v>1133</v>
      </c>
      <c r="C115" t="s">
        <v>1559</v>
      </c>
      <c r="D115" t="s">
        <v>1558</v>
      </c>
      <c r="F115" t="str">
        <f t="shared" si="2"/>
        <v>33° 13' 35.9"</v>
      </c>
      <c r="G115" t="str">
        <f t="shared" si="3"/>
        <v>112° 38' 33.2"</v>
      </c>
      <c r="H115">
        <v>900</v>
      </c>
      <c r="I115" s="12">
        <v>44130</v>
      </c>
      <c r="J115">
        <v>386.1</v>
      </c>
      <c r="K115" t="s">
        <v>17</v>
      </c>
      <c r="N115" s="12">
        <v>44510.513888888898</v>
      </c>
      <c r="O115">
        <v>401.7</v>
      </c>
      <c r="P115" t="s">
        <v>17</v>
      </c>
      <c r="S115">
        <v>-15.6</v>
      </c>
      <c r="U115" t="s">
        <v>10</v>
      </c>
      <c r="Z115" t="s">
        <v>10</v>
      </c>
      <c r="AC115">
        <v>33</v>
      </c>
      <c r="AD115">
        <v>13</v>
      </c>
      <c r="AE115">
        <v>35.9</v>
      </c>
      <c r="AG115">
        <v>112</v>
      </c>
      <c r="AH115">
        <v>38</v>
      </c>
      <c r="AI115">
        <v>33.200000000000003</v>
      </c>
    </row>
    <row r="116" spans="1:35" x14ac:dyDescent="0.25">
      <c r="A116" t="s">
        <v>1132</v>
      </c>
      <c r="B116" t="s">
        <v>1133</v>
      </c>
      <c r="C116" t="s">
        <v>1587</v>
      </c>
      <c r="D116" t="s">
        <v>1586</v>
      </c>
      <c r="F116" t="str">
        <f t="shared" si="2"/>
        <v>33° 11' 47"</v>
      </c>
      <c r="G116" t="str">
        <f t="shared" si="3"/>
        <v>112° 45' 8.7"</v>
      </c>
      <c r="H116">
        <v>730</v>
      </c>
      <c r="I116" s="12">
        <v>44130</v>
      </c>
      <c r="J116">
        <v>206.8</v>
      </c>
      <c r="K116" t="s">
        <v>17</v>
      </c>
      <c r="N116" s="12">
        <v>44512.4375</v>
      </c>
      <c r="O116">
        <v>228.7</v>
      </c>
      <c r="P116" t="s">
        <v>17</v>
      </c>
      <c r="S116">
        <v>-21.9</v>
      </c>
      <c r="U116" t="s">
        <v>10</v>
      </c>
      <c r="Z116" t="s">
        <v>10</v>
      </c>
      <c r="AC116">
        <v>33</v>
      </c>
      <c r="AD116">
        <v>11</v>
      </c>
      <c r="AE116">
        <v>47</v>
      </c>
      <c r="AG116">
        <v>112</v>
      </c>
      <c r="AH116">
        <v>45</v>
      </c>
      <c r="AI116">
        <v>8.6999999999999993</v>
      </c>
    </row>
    <row r="117" spans="1:35" x14ac:dyDescent="0.25">
      <c r="A117" t="s">
        <v>1132</v>
      </c>
      <c r="B117" t="s">
        <v>1133</v>
      </c>
      <c r="C117" t="s">
        <v>1607</v>
      </c>
      <c r="D117" t="s">
        <v>1606</v>
      </c>
      <c r="E117" t="s">
        <v>1608</v>
      </c>
      <c r="F117" t="str">
        <f t="shared" si="2"/>
        <v>33° 12' 50.4"</v>
      </c>
      <c r="G117" t="str">
        <f t="shared" si="3"/>
        <v>112° 41' 3.5"</v>
      </c>
      <c r="H117">
        <v>822</v>
      </c>
      <c r="I117" s="12">
        <v>44130</v>
      </c>
      <c r="J117">
        <v>382.1</v>
      </c>
      <c r="K117" t="s">
        <v>17</v>
      </c>
      <c r="N117" s="12">
        <v>44510.5444444444</v>
      </c>
      <c r="O117">
        <v>390.9</v>
      </c>
      <c r="P117" t="s">
        <v>17</v>
      </c>
      <c r="S117">
        <v>-8.8000000000000007</v>
      </c>
      <c r="U117" t="s">
        <v>10</v>
      </c>
      <c r="Z117" t="s">
        <v>10</v>
      </c>
      <c r="AC117">
        <v>33</v>
      </c>
      <c r="AD117">
        <v>12</v>
      </c>
      <c r="AE117">
        <v>50.4</v>
      </c>
      <c r="AG117">
        <v>112</v>
      </c>
      <c r="AH117">
        <v>41</v>
      </c>
      <c r="AI117">
        <v>3.5</v>
      </c>
    </row>
    <row r="118" spans="1:35" x14ac:dyDescent="0.25">
      <c r="A118" t="s">
        <v>1132</v>
      </c>
      <c r="B118" t="s">
        <v>1133</v>
      </c>
      <c r="C118" t="s">
        <v>3808</v>
      </c>
      <c r="D118" t="s">
        <v>3807</v>
      </c>
      <c r="E118" t="s">
        <v>3809</v>
      </c>
      <c r="F118" t="str">
        <f t="shared" si="2"/>
        <v>32° 54' 20.9"</v>
      </c>
      <c r="G118" t="str">
        <f t="shared" si="3"/>
        <v>112° 58' 56.3"</v>
      </c>
      <c r="H118">
        <v>727</v>
      </c>
      <c r="I118" s="12">
        <v>44134</v>
      </c>
      <c r="J118">
        <v>105</v>
      </c>
      <c r="K118" t="s">
        <v>17</v>
      </c>
      <c r="N118" s="12">
        <v>44518.484027777798</v>
      </c>
      <c r="O118">
        <v>106</v>
      </c>
      <c r="P118" t="s">
        <v>11</v>
      </c>
      <c r="S118">
        <v>-1</v>
      </c>
      <c r="U118" t="s">
        <v>10</v>
      </c>
      <c r="Z118" t="s">
        <v>10</v>
      </c>
      <c r="AC118">
        <v>32</v>
      </c>
      <c r="AD118">
        <v>54</v>
      </c>
      <c r="AE118">
        <v>20.9</v>
      </c>
      <c r="AG118">
        <v>112</v>
      </c>
      <c r="AH118">
        <v>58</v>
      </c>
      <c r="AI118">
        <v>56.3</v>
      </c>
    </row>
    <row r="119" spans="1:35" x14ac:dyDescent="0.25">
      <c r="A119" t="s">
        <v>3471</v>
      </c>
      <c r="B119" t="s">
        <v>3472</v>
      </c>
      <c r="C119" t="s">
        <v>3469</v>
      </c>
      <c r="D119" t="s">
        <v>3468</v>
      </c>
      <c r="E119" t="s">
        <v>3470</v>
      </c>
      <c r="F119" t="str">
        <f t="shared" si="2"/>
        <v>36° 29' 7.8"</v>
      </c>
      <c r="G119" t="str">
        <f t="shared" si="3"/>
        <v>113° 50' 57"</v>
      </c>
      <c r="H119">
        <v>2739</v>
      </c>
      <c r="I119" s="12">
        <v>44132</v>
      </c>
      <c r="J119">
        <v>507.7</v>
      </c>
      <c r="K119" t="s">
        <v>17</v>
      </c>
      <c r="N119" s="12">
        <v>44489.4243055556</v>
      </c>
      <c r="O119">
        <v>507.5</v>
      </c>
      <c r="P119" t="s">
        <v>17</v>
      </c>
      <c r="S119">
        <v>0.2</v>
      </c>
      <c r="U119" t="s">
        <v>10</v>
      </c>
      <c r="Z119" t="s">
        <v>10</v>
      </c>
      <c r="AC119">
        <v>36</v>
      </c>
      <c r="AD119">
        <v>29</v>
      </c>
      <c r="AE119">
        <v>7.8</v>
      </c>
      <c r="AG119">
        <v>113</v>
      </c>
      <c r="AH119">
        <v>50</v>
      </c>
      <c r="AI119">
        <v>57</v>
      </c>
    </row>
    <row r="120" spans="1:35" x14ac:dyDescent="0.25">
      <c r="A120" t="s">
        <v>3471</v>
      </c>
      <c r="B120" t="s">
        <v>3472</v>
      </c>
      <c r="C120" t="s">
        <v>3513</v>
      </c>
      <c r="D120" t="s">
        <v>3512</v>
      </c>
      <c r="F120" t="str">
        <f t="shared" si="2"/>
        <v>36° 36' 19"</v>
      </c>
      <c r="G120" t="str">
        <f t="shared" si="3"/>
        <v>113° 56' 54.8"</v>
      </c>
      <c r="H120">
        <v>3570</v>
      </c>
      <c r="I120" s="12">
        <v>44132</v>
      </c>
      <c r="J120">
        <v>9.1</v>
      </c>
      <c r="K120" t="s">
        <v>17</v>
      </c>
      <c r="N120" s="12">
        <v>44489.3569444444</v>
      </c>
      <c r="O120">
        <v>20.3</v>
      </c>
      <c r="P120" t="s">
        <v>11</v>
      </c>
      <c r="S120">
        <v>-11.2</v>
      </c>
      <c r="U120" t="s">
        <v>10</v>
      </c>
      <c r="Z120" t="s">
        <v>10</v>
      </c>
      <c r="AC120">
        <v>36</v>
      </c>
      <c r="AD120">
        <v>36</v>
      </c>
      <c r="AE120">
        <v>19</v>
      </c>
      <c r="AG120">
        <v>113</v>
      </c>
      <c r="AH120">
        <v>56</v>
      </c>
      <c r="AI120">
        <v>54.8</v>
      </c>
    </row>
    <row r="121" spans="1:35" x14ac:dyDescent="0.25">
      <c r="A121" t="s">
        <v>1679</v>
      </c>
      <c r="B121" t="s">
        <v>1680</v>
      </c>
      <c r="C121" t="s">
        <v>1678</v>
      </c>
      <c r="D121" t="s">
        <v>1677</v>
      </c>
      <c r="F121" t="str">
        <f t="shared" si="2"/>
        <v>33° 20' 3.4"</v>
      </c>
      <c r="G121" t="str">
        <f t="shared" si="3"/>
        <v>113° 2' 23.6"</v>
      </c>
      <c r="H121">
        <v>991</v>
      </c>
      <c r="I121" s="12">
        <v>44132</v>
      </c>
      <c r="J121">
        <v>272.3</v>
      </c>
      <c r="K121" t="s">
        <v>11</v>
      </c>
      <c r="N121" s="12">
        <v>44495</v>
      </c>
      <c r="O121">
        <v>281.3</v>
      </c>
      <c r="P121" t="s">
        <v>17</v>
      </c>
      <c r="S121">
        <v>-9</v>
      </c>
      <c r="U121" t="s">
        <v>10</v>
      </c>
      <c r="Z121" t="s">
        <v>10</v>
      </c>
      <c r="AC121">
        <v>33</v>
      </c>
      <c r="AD121">
        <v>20</v>
      </c>
      <c r="AE121">
        <v>3.4</v>
      </c>
      <c r="AG121">
        <v>113</v>
      </c>
      <c r="AH121">
        <v>2</v>
      </c>
      <c r="AI121">
        <v>23.6</v>
      </c>
    </row>
    <row r="122" spans="1:35" x14ac:dyDescent="0.25">
      <c r="A122" t="s">
        <v>1679</v>
      </c>
      <c r="B122" t="s">
        <v>1680</v>
      </c>
      <c r="C122" t="s">
        <v>1704</v>
      </c>
      <c r="D122" t="s">
        <v>1703</v>
      </c>
      <c r="E122" t="s">
        <v>1705</v>
      </c>
      <c r="F122" t="str">
        <f t="shared" si="2"/>
        <v>33° 17' 51.6"</v>
      </c>
      <c r="G122" t="str">
        <f t="shared" si="3"/>
        <v>113° 4' 16.5"</v>
      </c>
      <c r="H122">
        <v>1054</v>
      </c>
      <c r="I122" s="12">
        <v>44132</v>
      </c>
      <c r="J122">
        <v>224.3</v>
      </c>
      <c r="K122" t="s">
        <v>17</v>
      </c>
      <c r="N122" s="12">
        <v>44495</v>
      </c>
      <c r="O122">
        <v>225</v>
      </c>
      <c r="P122" t="s">
        <v>17</v>
      </c>
      <c r="S122">
        <v>-0.7</v>
      </c>
      <c r="U122" t="s">
        <v>10</v>
      </c>
      <c r="Z122" t="s">
        <v>10</v>
      </c>
      <c r="AC122">
        <v>33</v>
      </c>
      <c r="AD122">
        <v>17</v>
      </c>
      <c r="AE122">
        <v>51.6</v>
      </c>
      <c r="AG122">
        <v>113</v>
      </c>
      <c r="AH122">
        <v>4</v>
      </c>
      <c r="AI122">
        <v>16.5</v>
      </c>
    </row>
    <row r="123" spans="1:35" x14ac:dyDescent="0.25">
      <c r="A123" t="s">
        <v>1679</v>
      </c>
      <c r="B123" t="s">
        <v>1680</v>
      </c>
      <c r="C123" t="s">
        <v>1740</v>
      </c>
      <c r="D123" t="s">
        <v>1739</v>
      </c>
      <c r="E123" t="s">
        <v>1741</v>
      </c>
      <c r="F123" t="str">
        <f t="shared" si="2"/>
        <v>33° 21' 47.13"</v>
      </c>
      <c r="G123" t="str">
        <f t="shared" si="3"/>
        <v>113° 7' 28.83"</v>
      </c>
      <c r="H123">
        <v>1091.2</v>
      </c>
      <c r="I123" s="12">
        <v>44231</v>
      </c>
      <c r="J123">
        <v>440.1</v>
      </c>
      <c r="K123" t="s">
        <v>96</v>
      </c>
      <c r="M123" t="s">
        <v>1743</v>
      </c>
      <c r="N123" s="12">
        <v>44608.666666666701</v>
      </c>
      <c r="O123">
        <v>448.69</v>
      </c>
      <c r="P123" t="s">
        <v>96</v>
      </c>
      <c r="R123" t="s">
        <v>1742</v>
      </c>
      <c r="S123">
        <v>-8.59</v>
      </c>
      <c r="U123" t="s">
        <v>10</v>
      </c>
      <c r="Z123" t="s">
        <v>10</v>
      </c>
      <c r="AC123">
        <v>33</v>
      </c>
      <c r="AD123">
        <v>21</v>
      </c>
      <c r="AE123">
        <v>47.13</v>
      </c>
      <c r="AG123">
        <v>113</v>
      </c>
      <c r="AH123">
        <v>7</v>
      </c>
      <c r="AI123">
        <v>28.83</v>
      </c>
    </row>
    <row r="124" spans="1:35" x14ac:dyDescent="0.25">
      <c r="A124" t="s">
        <v>1679</v>
      </c>
      <c r="B124" t="s">
        <v>1680</v>
      </c>
      <c r="C124" t="s">
        <v>1748</v>
      </c>
      <c r="D124" t="s">
        <v>1747</v>
      </c>
      <c r="F124" t="str">
        <f t="shared" si="2"/>
        <v>33° 22' 18.8"</v>
      </c>
      <c r="G124" t="str">
        <f t="shared" si="3"/>
        <v>113° 5' 1.2"</v>
      </c>
      <c r="H124">
        <v>1065</v>
      </c>
      <c r="I124" s="12">
        <v>44132</v>
      </c>
      <c r="J124">
        <v>399.2</v>
      </c>
      <c r="K124" t="s">
        <v>17</v>
      </c>
      <c r="N124" s="12">
        <v>44495</v>
      </c>
      <c r="O124">
        <v>408.3</v>
      </c>
      <c r="P124" t="s">
        <v>17</v>
      </c>
      <c r="S124">
        <v>-9.1</v>
      </c>
      <c r="U124" t="s">
        <v>10</v>
      </c>
      <c r="Z124" t="s">
        <v>10</v>
      </c>
      <c r="AC124">
        <v>33</v>
      </c>
      <c r="AD124">
        <v>22</v>
      </c>
      <c r="AE124">
        <v>18.8</v>
      </c>
      <c r="AG124">
        <v>113</v>
      </c>
      <c r="AH124">
        <v>5</v>
      </c>
      <c r="AI124">
        <v>1.2</v>
      </c>
    </row>
    <row r="125" spans="1:35" x14ac:dyDescent="0.25">
      <c r="A125" t="s">
        <v>1679</v>
      </c>
      <c r="B125" t="s">
        <v>1680</v>
      </c>
      <c r="C125" t="s">
        <v>1756</v>
      </c>
      <c r="D125" t="s">
        <v>1755</v>
      </c>
      <c r="E125" t="s">
        <v>1757</v>
      </c>
      <c r="F125" t="str">
        <f t="shared" si="2"/>
        <v>33° 20' 41.2"</v>
      </c>
      <c r="G125" t="str">
        <f t="shared" si="3"/>
        <v>113° 13' 11.4"</v>
      </c>
      <c r="H125">
        <v>1305</v>
      </c>
      <c r="I125" s="12">
        <v>44132</v>
      </c>
      <c r="J125">
        <v>653.29999999999995</v>
      </c>
      <c r="K125" t="s">
        <v>17</v>
      </c>
      <c r="N125" s="12">
        <v>44495</v>
      </c>
      <c r="O125">
        <v>661.4</v>
      </c>
      <c r="P125" t="s">
        <v>17</v>
      </c>
      <c r="S125">
        <v>-8.1</v>
      </c>
      <c r="U125" t="s">
        <v>10</v>
      </c>
      <c r="Z125" t="s">
        <v>10</v>
      </c>
      <c r="AC125">
        <v>33</v>
      </c>
      <c r="AD125">
        <v>20</v>
      </c>
      <c r="AE125">
        <v>41.2</v>
      </c>
      <c r="AG125">
        <v>113</v>
      </c>
      <c r="AH125">
        <v>13</v>
      </c>
      <c r="AI125">
        <v>11.4</v>
      </c>
    </row>
    <row r="126" spans="1:35" x14ac:dyDescent="0.25">
      <c r="A126" t="s">
        <v>1679</v>
      </c>
      <c r="B126" t="s">
        <v>1680</v>
      </c>
      <c r="C126" t="s">
        <v>1844</v>
      </c>
      <c r="D126" t="s">
        <v>1843</v>
      </c>
      <c r="E126" t="s">
        <v>1845</v>
      </c>
      <c r="F126" t="str">
        <f t="shared" si="2"/>
        <v>33° 24' 50.1"</v>
      </c>
      <c r="G126" t="str">
        <f t="shared" si="3"/>
        <v>113° 7' 34.8"</v>
      </c>
      <c r="H126">
        <v>1093</v>
      </c>
      <c r="I126" s="12">
        <v>44131</v>
      </c>
      <c r="J126">
        <v>32.200000000000003</v>
      </c>
      <c r="K126" t="s">
        <v>11</v>
      </c>
      <c r="N126" s="12">
        <v>44494</v>
      </c>
      <c r="O126">
        <v>30.2</v>
      </c>
      <c r="P126" t="s">
        <v>17</v>
      </c>
      <c r="S126">
        <v>2</v>
      </c>
      <c r="U126" t="s">
        <v>10</v>
      </c>
      <c r="Z126" t="s">
        <v>10</v>
      </c>
      <c r="AC126">
        <v>33</v>
      </c>
      <c r="AD126">
        <v>24</v>
      </c>
      <c r="AE126">
        <v>50.1</v>
      </c>
      <c r="AG126">
        <v>113</v>
      </c>
      <c r="AH126">
        <v>7</v>
      </c>
      <c r="AI126">
        <v>34.799999999999997</v>
      </c>
    </row>
    <row r="127" spans="1:35" x14ac:dyDescent="0.25">
      <c r="A127" t="s">
        <v>1679</v>
      </c>
      <c r="B127" t="s">
        <v>1680</v>
      </c>
      <c r="C127" t="s">
        <v>1951</v>
      </c>
      <c r="D127" t="s">
        <v>1950</v>
      </c>
      <c r="E127" t="s">
        <v>1952</v>
      </c>
      <c r="F127" t="str">
        <f t="shared" si="2"/>
        <v>33° 28' 17.9"</v>
      </c>
      <c r="G127" t="str">
        <f t="shared" si="3"/>
        <v>113° 9' 38.5"</v>
      </c>
      <c r="H127">
        <v>1142</v>
      </c>
      <c r="I127" s="12">
        <v>44131</v>
      </c>
      <c r="J127">
        <v>20.2</v>
      </c>
      <c r="K127" t="s">
        <v>11</v>
      </c>
      <c r="N127" s="12">
        <v>44494.556192129603</v>
      </c>
      <c r="O127">
        <v>22.6</v>
      </c>
      <c r="P127" t="s">
        <v>11</v>
      </c>
      <c r="S127">
        <v>-2.4</v>
      </c>
      <c r="U127" t="s">
        <v>10</v>
      </c>
      <c r="Z127" t="s">
        <v>10</v>
      </c>
      <c r="AC127">
        <v>33</v>
      </c>
      <c r="AD127">
        <v>28</v>
      </c>
      <c r="AE127">
        <v>17.899999999999999</v>
      </c>
      <c r="AG127">
        <v>113</v>
      </c>
      <c r="AH127">
        <v>9</v>
      </c>
      <c r="AI127">
        <v>38.5</v>
      </c>
    </row>
    <row r="128" spans="1:35" x14ac:dyDescent="0.25">
      <c r="A128" t="s">
        <v>1679</v>
      </c>
      <c r="B128" t="s">
        <v>1680</v>
      </c>
      <c r="C128" t="s">
        <v>1954</v>
      </c>
      <c r="D128" t="s">
        <v>1953</v>
      </c>
      <c r="F128" t="str">
        <f t="shared" si="2"/>
        <v>33° 28' 17.7"</v>
      </c>
      <c r="G128" t="str">
        <f t="shared" si="3"/>
        <v>113° 10' 10.5"</v>
      </c>
      <c r="H128">
        <v>1149</v>
      </c>
      <c r="I128" s="12">
        <v>44131</v>
      </c>
      <c r="J128">
        <v>490.9</v>
      </c>
      <c r="K128" t="s">
        <v>17</v>
      </c>
      <c r="L128" t="s">
        <v>450</v>
      </c>
      <c r="N128" s="12">
        <v>44494.541875000003</v>
      </c>
      <c r="O128">
        <v>537</v>
      </c>
      <c r="P128" t="s">
        <v>17</v>
      </c>
      <c r="Q128" t="s">
        <v>450</v>
      </c>
      <c r="S128">
        <v>-46.1</v>
      </c>
      <c r="U128" t="s">
        <v>10</v>
      </c>
      <c r="Z128" t="s">
        <v>10</v>
      </c>
      <c r="AC128">
        <v>33</v>
      </c>
      <c r="AD128">
        <v>28</v>
      </c>
      <c r="AE128">
        <v>17.7</v>
      </c>
      <c r="AG128">
        <v>113</v>
      </c>
      <c r="AH128">
        <v>10</v>
      </c>
      <c r="AI128">
        <v>10.5</v>
      </c>
    </row>
    <row r="129" spans="1:35" x14ac:dyDescent="0.25">
      <c r="A129" t="s">
        <v>1679</v>
      </c>
      <c r="B129" t="s">
        <v>1680</v>
      </c>
      <c r="C129" t="s">
        <v>1962</v>
      </c>
      <c r="D129" t="s">
        <v>1961</v>
      </c>
      <c r="E129" t="s">
        <v>1963</v>
      </c>
      <c r="F129" t="str">
        <f t="shared" si="2"/>
        <v>33° 26' 57.6"</v>
      </c>
      <c r="G129" t="str">
        <f t="shared" si="3"/>
        <v>113° 10' 36.7"</v>
      </c>
      <c r="H129">
        <v>1148</v>
      </c>
      <c r="I129" s="12">
        <v>44131</v>
      </c>
      <c r="J129">
        <v>429.3</v>
      </c>
      <c r="K129" t="s">
        <v>17</v>
      </c>
      <c r="N129" s="12">
        <v>44494</v>
      </c>
      <c r="O129">
        <v>435</v>
      </c>
      <c r="P129" t="s">
        <v>17</v>
      </c>
      <c r="S129">
        <v>-5.7</v>
      </c>
      <c r="U129" t="s">
        <v>10</v>
      </c>
      <c r="Z129" t="s">
        <v>10</v>
      </c>
      <c r="AC129">
        <v>33</v>
      </c>
      <c r="AD129">
        <v>26</v>
      </c>
      <c r="AE129">
        <v>57.6</v>
      </c>
      <c r="AG129">
        <v>113</v>
      </c>
      <c r="AH129">
        <v>10</v>
      </c>
      <c r="AI129">
        <v>36.700000000000003</v>
      </c>
    </row>
    <row r="130" spans="1:35" x14ac:dyDescent="0.25">
      <c r="A130" t="s">
        <v>1679</v>
      </c>
      <c r="B130" t="s">
        <v>1680</v>
      </c>
      <c r="C130" t="s">
        <v>1981</v>
      </c>
      <c r="D130" t="s">
        <v>1980</v>
      </c>
      <c r="E130" t="s">
        <v>1982</v>
      </c>
      <c r="F130" t="str">
        <f t="shared" ref="F130:F193" si="4">CONCATENATE(AC130,"° ",AD130,"' ",AE130,"""")</f>
        <v>33° 27' 42.5"</v>
      </c>
      <c r="G130" t="str">
        <f t="shared" ref="G130:G193" si="5">CONCATENATE(AG130,"° ",AH130,"' ",AI130,"""")</f>
        <v>113° 12' 15.1"</v>
      </c>
      <c r="H130">
        <v>1172</v>
      </c>
      <c r="I130" s="12">
        <v>44131</v>
      </c>
      <c r="J130">
        <v>83.5</v>
      </c>
      <c r="K130" t="s">
        <v>17</v>
      </c>
      <c r="N130" s="12">
        <v>44494</v>
      </c>
      <c r="O130">
        <v>81.8</v>
      </c>
      <c r="P130" t="s">
        <v>17</v>
      </c>
      <c r="S130">
        <v>1.7</v>
      </c>
      <c r="U130" t="s">
        <v>10</v>
      </c>
      <c r="Z130" t="s">
        <v>10</v>
      </c>
      <c r="AC130">
        <v>33</v>
      </c>
      <c r="AD130">
        <v>27</v>
      </c>
      <c r="AE130">
        <v>42.5</v>
      </c>
      <c r="AG130">
        <v>113</v>
      </c>
      <c r="AH130">
        <v>12</v>
      </c>
      <c r="AI130">
        <v>15.1</v>
      </c>
    </row>
    <row r="131" spans="1:35" x14ac:dyDescent="0.25">
      <c r="A131" t="s">
        <v>1679</v>
      </c>
      <c r="B131" t="s">
        <v>1680</v>
      </c>
      <c r="C131" t="s">
        <v>2071</v>
      </c>
      <c r="D131" t="s">
        <v>2070</v>
      </c>
      <c r="E131" t="s">
        <v>2072</v>
      </c>
      <c r="F131" t="str">
        <f t="shared" si="4"/>
        <v>33° 32' 12.5"</v>
      </c>
      <c r="G131" t="str">
        <f t="shared" si="5"/>
        <v>113° 13' 17.7"</v>
      </c>
      <c r="H131">
        <v>1260</v>
      </c>
      <c r="I131" s="12">
        <v>44130</v>
      </c>
      <c r="J131">
        <v>303.3</v>
      </c>
      <c r="K131" t="s">
        <v>17</v>
      </c>
      <c r="N131" s="12">
        <v>44494.611342592601</v>
      </c>
      <c r="O131">
        <v>304.8</v>
      </c>
      <c r="P131" t="s">
        <v>17</v>
      </c>
      <c r="S131">
        <v>-1.5</v>
      </c>
      <c r="U131" t="s">
        <v>10</v>
      </c>
      <c r="Z131" t="s">
        <v>10</v>
      </c>
      <c r="AC131">
        <v>33</v>
      </c>
      <c r="AD131">
        <v>32</v>
      </c>
      <c r="AE131">
        <v>12.5</v>
      </c>
      <c r="AG131">
        <v>113</v>
      </c>
      <c r="AH131">
        <v>13</v>
      </c>
      <c r="AI131">
        <v>17.7</v>
      </c>
    </row>
    <row r="132" spans="1:35" x14ac:dyDescent="0.25">
      <c r="A132" t="s">
        <v>1679</v>
      </c>
      <c r="B132" t="s">
        <v>1680</v>
      </c>
      <c r="C132" t="s">
        <v>2089</v>
      </c>
      <c r="D132" t="s">
        <v>2088</v>
      </c>
      <c r="E132" t="s">
        <v>2090</v>
      </c>
      <c r="F132" t="str">
        <f t="shared" si="4"/>
        <v>33° 30' 28.5"</v>
      </c>
      <c r="G132" t="str">
        <f t="shared" si="5"/>
        <v>113° 9' 8.1"</v>
      </c>
      <c r="H132">
        <v>1169</v>
      </c>
      <c r="I132" s="12">
        <v>44131</v>
      </c>
      <c r="J132">
        <v>76.900000000000006</v>
      </c>
      <c r="K132" t="s">
        <v>11</v>
      </c>
      <c r="N132" s="12">
        <v>44494.563020833302</v>
      </c>
      <c r="O132">
        <v>76.7</v>
      </c>
      <c r="P132" t="s">
        <v>11</v>
      </c>
      <c r="S132">
        <v>0.2</v>
      </c>
      <c r="U132" t="s">
        <v>10</v>
      </c>
      <c r="Z132" t="s">
        <v>10</v>
      </c>
      <c r="AC132">
        <v>33</v>
      </c>
      <c r="AD132">
        <v>30</v>
      </c>
      <c r="AE132">
        <v>28.5</v>
      </c>
      <c r="AG132">
        <v>113</v>
      </c>
      <c r="AH132">
        <v>9</v>
      </c>
      <c r="AI132">
        <v>8.1</v>
      </c>
    </row>
    <row r="133" spans="1:35" x14ac:dyDescent="0.25">
      <c r="A133" t="s">
        <v>1679</v>
      </c>
      <c r="B133" t="s">
        <v>1680</v>
      </c>
      <c r="C133" t="s">
        <v>2092</v>
      </c>
      <c r="D133" t="s">
        <v>2091</v>
      </c>
      <c r="E133" t="s">
        <v>2093</v>
      </c>
      <c r="F133" t="str">
        <f t="shared" si="4"/>
        <v>33° 30' 38.2"</v>
      </c>
      <c r="G133" t="str">
        <f t="shared" si="5"/>
        <v>113° 18' 19.5"</v>
      </c>
      <c r="H133">
        <v>1295</v>
      </c>
      <c r="I133" s="12">
        <v>44131</v>
      </c>
      <c r="J133">
        <v>360.2</v>
      </c>
      <c r="K133" t="s">
        <v>17</v>
      </c>
      <c r="N133" s="12">
        <v>44516.489583333299</v>
      </c>
      <c r="O133">
        <v>363.5</v>
      </c>
      <c r="P133" t="s">
        <v>17</v>
      </c>
      <c r="S133">
        <v>-3.3</v>
      </c>
      <c r="U133" t="s">
        <v>10</v>
      </c>
      <c r="Z133" t="s">
        <v>10</v>
      </c>
      <c r="AC133">
        <v>33</v>
      </c>
      <c r="AD133">
        <v>30</v>
      </c>
      <c r="AE133">
        <v>38.200000000000003</v>
      </c>
      <c r="AG133">
        <v>113</v>
      </c>
      <c r="AH133">
        <v>18</v>
      </c>
      <c r="AI133">
        <v>19.5</v>
      </c>
    </row>
    <row r="134" spans="1:35" x14ac:dyDescent="0.25">
      <c r="A134" t="s">
        <v>1679</v>
      </c>
      <c r="B134" t="s">
        <v>1680</v>
      </c>
      <c r="C134" t="s">
        <v>2179</v>
      </c>
      <c r="D134" t="s">
        <v>2178</v>
      </c>
      <c r="E134" t="s">
        <v>2180</v>
      </c>
      <c r="F134" t="str">
        <f t="shared" si="4"/>
        <v>33° 33' 0.35"</v>
      </c>
      <c r="G134" t="str">
        <f t="shared" si="5"/>
        <v>113° 18' 27.92"</v>
      </c>
      <c r="H134">
        <v>1330.37</v>
      </c>
      <c r="I134" s="12">
        <v>44117</v>
      </c>
      <c r="J134">
        <v>384.69</v>
      </c>
      <c r="K134" t="s">
        <v>96</v>
      </c>
      <c r="M134" t="s">
        <v>2181</v>
      </c>
      <c r="N134" s="12">
        <v>44491.420138888898</v>
      </c>
      <c r="O134">
        <v>387.12</v>
      </c>
      <c r="P134" t="s">
        <v>96</v>
      </c>
      <c r="S134">
        <v>-2.4300000000000002</v>
      </c>
      <c r="U134" t="s">
        <v>10</v>
      </c>
      <c r="Z134" t="s">
        <v>10</v>
      </c>
      <c r="AC134">
        <v>33</v>
      </c>
      <c r="AD134">
        <v>33</v>
      </c>
      <c r="AE134">
        <v>0.35</v>
      </c>
      <c r="AG134">
        <v>113</v>
      </c>
      <c r="AH134">
        <v>18</v>
      </c>
      <c r="AI134">
        <v>27.92</v>
      </c>
    </row>
    <row r="135" spans="1:35" x14ac:dyDescent="0.25">
      <c r="A135" t="s">
        <v>1679</v>
      </c>
      <c r="B135" t="s">
        <v>1680</v>
      </c>
      <c r="C135" t="s">
        <v>2187</v>
      </c>
      <c r="D135" t="s">
        <v>2186</v>
      </c>
      <c r="E135" t="s">
        <v>2188</v>
      </c>
      <c r="F135" t="str">
        <f t="shared" si="4"/>
        <v>33° 33' 5.2"</v>
      </c>
      <c r="G135" t="str">
        <f t="shared" si="5"/>
        <v>113° 10' 41.6"</v>
      </c>
      <c r="H135">
        <v>1261</v>
      </c>
      <c r="I135" s="12">
        <v>44130</v>
      </c>
      <c r="J135">
        <v>574.70000000000005</v>
      </c>
      <c r="K135" t="s">
        <v>17</v>
      </c>
      <c r="N135" s="12">
        <v>44496.417141203703</v>
      </c>
      <c r="O135">
        <v>581.70000000000005</v>
      </c>
      <c r="P135" t="s">
        <v>17</v>
      </c>
      <c r="S135">
        <v>-7</v>
      </c>
      <c r="U135" t="s">
        <v>10</v>
      </c>
      <c r="Z135" t="s">
        <v>10</v>
      </c>
      <c r="AC135">
        <v>33</v>
      </c>
      <c r="AD135">
        <v>33</v>
      </c>
      <c r="AE135">
        <v>5.2</v>
      </c>
      <c r="AG135">
        <v>113</v>
      </c>
      <c r="AH135">
        <v>10</v>
      </c>
      <c r="AI135">
        <v>41.6</v>
      </c>
    </row>
    <row r="136" spans="1:35" x14ac:dyDescent="0.25">
      <c r="A136" t="s">
        <v>1679</v>
      </c>
      <c r="B136" t="s">
        <v>1680</v>
      </c>
      <c r="C136" t="s">
        <v>2214</v>
      </c>
      <c r="D136" t="s">
        <v>2213</v>
      </c>
      <c r="E136" t="s">
        <v>2215</v>
      </c>
      <c r="F136" t="str">
        <f t="shared" si="4"/>
        <v>33° 34' 27"</v>
      </c>
      <c r="G136" t="str">
        <f t="shared" si="5"/>
        <v>113° 35' 49.3"</v>
      </c>
      <c r="H136">
        <v>1336</v>
      </c>
      <c r="I136" s="12">
        <v>44134</v>
      </c>
      <c r="J136">
        <v>316.8</v>
      </c>
      <c r="K136" t="s">
        <v>17</v>
      </c>
      <c r="N136" s="12">
        <v>44494.510416666701</v>
      </c>
      <c r="O136">
        <v>317</v>
      </c>
      <c r="P136" t="s">
        <v>17</v>
      </c>
      <c r="S136">
        <v>-0.2</v>
      </c>
      <c r="U136" t="s">
        <v>10</v>
      </c>
      <c r="Z136" t="s">
        <v>10</v>
      </c>
      <c r="AC136">
        <v>33</v>
      </c>
      <c r="AD136">
        <v>34</v>
      </c>
      <c r="AE136">
        <v>27</v>
      </c>
      <c r="AG136">
        <v>113</v>
      </c>
      <c r="AH136">
        <v>35</v>
      </c>
      <c r="AI136">
        <v>49.3</v>
      </c>
    </row>
    <row r="137" spans="1:35" x14ac:dyDescent="0.25">
      <c r="A137" t="s">
        <v>1679</v>
      </c>
      <c r="B137" t="s">
        <v>1680</v>
      </c>
      <c r="C137" t="s">
        <v>2232</v>
      </c>
      <c r="D137" t="s">
        <v>2231</v>
      </c>
      <c r="E137" t="s">
        <v>2233</v>
      </c>
      <c r="F137" t="str">
        <f t="shared" si="4"/>
        <v>33° 37' 57.7"</v>
      </c>
      <c r="G137" t="str">
        <f t="shared" si="5"/>
        <v>113° 21' 4.4"</v>
      </c>
      <c r="H137">
        <v>1486</v>
      </c>
      <c r="I137" s="12">
        <v>44130</v>
      </c>
      <c r="J137">
        <v>511.1</v>
      </c>
      <c r="K137" t="s">
        <v>17</v>
      </c>
      <c r="N137" s="12">
        <v>44496.4827546296</v>
      </c>
      <c r="O137">
        <v>513.20000000000005</v>
      </c>
      <c r="P137" t="s">
        <v>17</v>
      </c>
      <c r="S137">
        <v>-2.1</v>
      </c>
      <c r="U137" t="s">
        <v>10</v>
      </c>
      <c r="Z137" t="s">
        <v>10</v>
      </c>
      <c r="AC137">
        <v>33</v>
      </c>
      <c r="AD137">
        <v>37</v>
      </c>
      <c r="AE137">
        <v>57.7</v>
      </c>
      <c r="AG137">
        <v>113</v>
      </c>
      <c r="AH137">
        <v>21</v>
      </c>
      <c r="AI137">
        <v>4.4000000000000004</v>
      </c>
    </row>
    <row r="138" spans="1:35" x14ac:dyDescent="0.25">
      <c r="A138" t="s">
        <v>1679</v>
      </c>
      <c r="B138" t="s">
        <v>1680</v>
      </c>
      <c r="C138" t="s">
        <v>2331</v>
      </c>
      <c r="D138" t="s">
        <v>2330</v>
      </c>
      <c r="E138" t="s">
        <v>2332</v>
      </c>
      <c r="F138" t="str">
        <f t="shared" si="4"/>
        <v>33° 39' 56.5"</v>
      </c>
      <c r="G138" t="str">
        <f t="shared" si="5"/>
        <v>113° 12' 59.1"</v>
      </c>
      <c r="H138">
        <v>1765</v>
      </c>
      <c r="I138" s="12">
        <v>44130</v>
      </c>
      <c r="J138">
        <v>328.5</v>
      </c>
      <c r="K138" t="s">
        <v>17</v>
      </c>
      <c r="N138" s="12">
        <v>44496.5317939815</v>
      </c>
      <c r="O138">
        <v>327.9</v>
      </c>
      <c r="P138" t="s">
        <v>17</v>
      </c>
      <c r="S138">
        <v>0.6</v>
      </c>
      <c r="U138" t="s">
        <v>10</v>
      </c>
      <c r="Z138" t="s">
        <v>10</v>
      </c>
      <c r="AC138">
        <v>33</v>
      </c>
      <c r="AD138">
        <v>39</v>
      </c>
      <c r="AE138">
        <v>56.5</v>
      </c>
      <c r="AG138">
        <v>113</v>
      </c>
      <c r="AH138">
        <v>12</v>
      </c>
      <c r="AI138">
        <v>59.1</v>
      </c>
    </row>
    <row r="139" spans="1:35" x14ac:dyDescent="0.25">
      <c r="A139" t="s">
        <v>1679</v>
      </c>
      <c r="B139" t="s">
        <v>1680</v>
      </c>
      <c r="C139" t="s">
        <v>2389</v>
      </c>
      <c r="D139" t="s">
        <v>2388</v>
      </c>
      <c r="F139" t="str">
        <f t="shared" si="4"/>
        <v>33° 43' 18.9"</v>
      </c>
      <c r="G139" t="str">
        <f t="shared" si="5"/>
        <v>113° 30' 27.4"</v>
      </c>
      <c r="H139">
        <v>1663.8</v>
      </c>
      <c r="I139" s="12">
        <v>44133</v>
      </c>
      <c r="J139">
        <v>496.2</v>
      </c>
      <c r="K139" t="s">
        <v>17</v>
      </c>
      <c r="N139" s="12">
        <v>44496.462210648097</v>
      </c>
      <c r="O139">
        <v>482.8</v>
      </c>
      <c r="P139" t="s">
        <v>17</v>
      </c>
      <c r="S139">
        <v>13.4</v>
      </c>
      <c r="U139" t="s">
        <v>10</v>
      </c>
      <c r="Z139" t="s">
        <v>10</v>
      </c>
      <c r="AC139">
        <v>33</v>
      </c>
      <c r="AD139">
        <v>43</v>
      </c>
      <c r="AE139">
        <v>18.899999999999999</v>
      </c>
      <c r="AG139">
        <v>113</v>
      </c>
      <c r="AH139">
        <v>30</v>
      </c>
      <c r="AI139">
        <v>27.4</v>
      </c>
    </row>
    <row r="140" spans="1:35" x14ac:dyDescent="0.25">
      <c r="A140" t="s">
        <v>1679</v>
      </c>
      <c r="B140" t="s">
        <v>1680</v>
      </c>
      <c r="C140" t="s">
        <v>3966</v>
      </c>
      <c r="D140" t="s">
        <v>3965</v>
      </c>
      <c r="E140" t="s">
        <v>3967</v>
      </c>
      <c r="F140" t="str">
        <f t="shared" si="4"/>
        <v>33° 24' 49"</v>
      </c>
      <c r="G140" t="str">
        <f t="shared" si="5"/>
        <v>113° 8' 6.7"</v>
      </c>
      <c r="H140">
        <v>1100</v>
      </c>
      <c r="I140" s="12">
        <v>44131</v>
      </c>
      <c r="J140">
        <v>191.9</v>
      </c>
      <c r="K140" t="s">
        <v>17</v>
      </c>
      <c r="N140" s="12">
        <v>44494</v>
      </c>
      <c r="O140">
        <v>198.7</v>
      </c>
      <c r="P140" t="s">
        <v>17</v>
      </c>
      <c r="S140">
        <v>-6.8</v>
      </c>
      <c r="U140" t="s">
        <v>10</v>
      </c>
      <c r="Z140" t="s">
        <v>10</v>
      </c>
      <c r="AC140">
        <v>33</v>
      </c>
      <c r="AD140">
        <v>24</v>
      </c>
      <c r="AE140">
        <v>49</v>
      </c>
      <c r="AG140">
        <v>113</v>
      </c>
      <c r="AH140">
        <v>8</v>
      </c>
      <c r="AI140">
        <v>6.7</v>
      </c>
    </row>
    <row r="141" spans="1:35" x14ac:dyDescent="0.25">
      <c r="A141" t="s">
        <v>492</v>
      </c>
      <c r="B141" t="s">
        <v>493</v>
      </c>
      <c r="C141" t="s">
        <v>490</v>
      </c>
      <c r="D141" t="s">
        <v>489</v>
      </c>
      <c r="E141" t="s">
        <v>491</v>
      </c>
      <c r="F141" t="str">
        <f t="shared" si="4"/>
        <v>35° 35' 48.8"</v>
      </c>
      <c r="G141" t="str">
        <f t="shared" si="5"/>
        <v>114° 6' 47.8"</v>
      </c>
      <c r="H141">
        <v>2997</v>
      </c>
      <c r="I141" s="12">
        <v>44217</v>
      </c>
      <c r="J141">
        <v>502.74</v>
      </c>
      <c r="K141" t="s">
        <v>96</v>
      </c>
      <c r="N141" s="12">
        <v>44620.520833333299</v>
      </c>
      <c r="O141">
        <v>502.5</v>
      </c>
      <c r="P141" t="s">
        <v>17</v>
      </c>
      <c r="S141">
        <v>0.24</v>
      </c>
      <c r="U141" t="s">
        <v>10</v>
      </c>
      <c r="Z141" t="s">
        <v>10</v>
      </c>
      <c r="AC141">
        <v>35</v>
      </c>
      <c r="AD141">
        <v>35</v>
      </c>
      <c r="AE141">
        <v>48.8</v>
      </c>
      <c r="AG141">
        <v>114</v>
      </c>
      <c r="AH141">
        <v>6</v>
      </c>
      <c r="AI141">
        <v>47.8</v>
      </c>
    </row>
    <row r="142" spans="1:35" x14ac:dyDescent="0.25">
      <c r="A142" t="s">
        <v>492</v>
      </c>
      <c r="B142" t="s">
        <v>493</v>
      </c>
      <c r="C142" t="s">
        <v>972</v>
      </c>
      <c r="D142" t="s">
        <v>971</v>
      </c>
      <c r="E142" t="s">
        <v>973</v>
      </c>
      <c r="F142" t="str">
        <f t="shared" si="4"/>
        <v>35° 28' 16.4"</v>
      </c>
      <c r="G142" t="str">
        <f t="shared" si="5"/>
        <v>113° 58' 33"</v>
      </c>
      <c r="H142">
        <v>2937</v>
      </c>
      <c r="I142" s="12">
        <v>44252</v>
      </c>
      <c r="J142">
        <v>452.9</v>
      </c>
      <c r="K142" t="s">
        <v>96</v>
      </c>
      <c r="N142" s="12">
        <v>44610.451388888898</v>
      </c>
      <c r="O142">
        <v>453.7</v>
      </c>
      <c r="P142" t="s">
        <v>17</v>
      </c>
      <c r="S142">
        <v>-0.8</v>
      </c>
      <c r="U142" t="s">
        <v>10</v>
      </c>
      <c r="Z142" t="s">
        <v>10</v>
      </c>
      <c r="AC142">
        <v>35</v>
      </c>
      <c r="AD142">
        <v>28</v>
      </c>
      <c r="AE142">
        <v>16.399999999999999</v>
      </c>
      <c r="AG142">
        <v>113</v>
      </c>
      <c r="AH142">
        <v>58</v>
      </c>
      <c r="AI142">
        <v>33</v>
      </c>
    </row>
    <row r="143" spans="1:35" x14ac:dyDescent="0.25">
      <c r="A143" t="s">
        <v>492</v>
      </c>
      <c r="B143" t="s">
        <v>493</v>
      </c>
      <c r="C143" t="s">
        <v>3370</v>
      </c>
      <c r="D143" t="s">
        <v>3369</v>
      </c>
      <c r="E143" t="s">
        <v>3371</v>
      </c>
      <c r="F143" t="str">
        <f t="shared" si="4"/>
        <v>35° 19' 8.5"</v>
      </c>
      <c r="G143" t="str">
        <f t="shared" si="5"/>
        <v>113° 58' 25.8"</v>
      </c>
      <c r="H143">
        <v>3321</v>
      </c>
      <c r="I143" s="12">
        <v>44126</v>
      </c>
      <c r="J143">
        <v>592.1</v>
      </c>
      <c r="K143" t="s">
        <v>17</v>
      </c>
      <c r="N143" s="12">
        <v>44487.694444444402</v>
      </c>
      <c r="O143">
        <v>597.5</v>
      </c>
      <c r="P143" t="s">
        <v>17</v>
      </c>
      <c r="S143">
        <v>-5.4</v>
      </c>
      <c r="U143" t="s">
        <v>10</v>
      </c>
      <c r="Z143" t="s">
        <v>10</v>
      </c>
      <c r="AC143">
        <v>35</v>
      </c>
      <c r="AD143">
        <v>19</v>
      </c>
      <c r="AE143">
        <v>8.5</v>
      </c>
      <c r="AG143">
        <v>113</v>
      </c>
      <c r="AH143">
        <v>58</v>
      </c>
      <c r="AI143">
        <v>25.8</v>
      </c>
    </row>
    <row r="144" spans="1:35" x14ac:dyDescent="0.25">
      <c r="A144" t="s">
        <v>492</v>
      </c>
      <c r="B144" t="s">
        <v>493</v>
      </c>
      <c r="C144" t="s">
        <v>3376</v>
      </c>
      <c r="D144" t="s">
        <v>3375</v>
      </c>
      <c r="E144" t="s">
        <v>3377</v>
      </c>
      <c r="F144" t="str">
        <f t="shared" si="4"/>
        <v>35° 20' 52.7"</v>
      </c>
      <c r="G144" t="str">
        <f t="shared" si="5"/>
        <v>113° 55' 18.2"</v>
      </c>
      <c r="H144">
        <v>3153</v>
      </c>
      <c r="I144" s="12">
        <v>44126</v>
      </c>
      <c r="J144">
        <v>378.8</v>
      </c>
      <c r="K144" t="s">
        <v>17</v>
      </c>
      <c r="N144" s="12">
        <v>44487.663194444402</v>
      </c>
      <c r="O144">
        <v>379.1</v>
      </c>
      <c r="P144" t="s">
        <v>17</v>
      </c>
      <c r="S144">
        <v>-0.3</v>
      </c>
      <c r="U144" t="s">
        <v>10</v>
      </c>
      <c r="Z144" t="s">
        <v>10</v>
      </c>
      <c r="AC144">
        <v>35</v>
      </c>
      <c r="AD144">
        <v>20</v>
      </c>
      <c r="AE144">
        <v>52.7</v>
      </c>
      <c r="AG144">
        <v>113</v>
      </c>
      <c r="AH144">
        <v>55</v>
      </c>
      <c r="AI144">
        <v>18.2</v>
      </c>
    </row>
    <row r="145" spans="1:35" x14ac:dyDescent="0.25">
      <c r="A145" t="s">
        <v>492</v>
      </c>
      <c r="B145" t="s">
        <v>493</v>
      </c>
      <c r="C145" t="s">
        <v>3379</v>
      </c>
      <c r="D145" t="s">
        <v>3378</v>
      </c>
      <c r="F145" t="str">
        <f t="shared" si="4"/>
        <v>35° 21' 6.61"</v>
      </c>
      <c r="G145" t="str">
        <f t="shared" si="5"/>
        <v>113° 50' 1.31"</v>
      </c>
      <c r="H145">
        <v>3790</v>
      </c>
      <c r="I145" s="12">
        <v>44123</v>
      </c>
      <c r="J145">
        <v>957.2</v>
      </c>
      <c r="K145" t="s">
        <v>17</v>
      </c>
      <c r="N145" s="12">
        <v>44487.635416666701</v>
      </c>
      <c r="O145">
        <v>956.9</v>
      </c>
      <c r="P145" t="s">
        <v>17</v>
      </c>
      <c r="S145">
        <v>0.3</v>
      </c>
      <c r="U145" t="s">
        <v>10</v>
      </c>
      <c r="Z145" t="s">
        <v>10</v>
      </c>
      <c r="AC145">
        <v>35</v>
      </c>
      <c r="AD145">
        <v>21</v>
      </c>
      <c r="AE145">
        <v>6.61</v>
      </c>
      <c r="AG145">
        <v>113</v>
      </c>
      <c r="AH145">
        <v>50</v>
      </c>
      <c r="AI145">
        <v>1.31</v>
      </c>
    </row>
    <row r="146" spans="1:35" x14ac:dyDescent="0.25">
      <c r="A146" t="s">
        <v>492</v>
      </c>
      <c r="B146" t="s">
        <v>493</v>
      </c>
      <c r="C146" t="s">
        <v>3396</v>
      </c>
      <c r="D146" t="s">
        <v>3395</v>
      </c>
      <c r="E146" t="s">
        <v>3397</v>
      </c>
      <c r="F146" t="str">
        <f t="shared" si="4"/>
        <v>35° 15' 52.97"</v>
      </c>
      <c r="G146" t="str">
        <f t="shared" si="5"/>
        <v>113° 59' 6.94"</v>
      </c>
      <c r="H146">
        <v>3300.13</v>
      </c>
      <c r="I146" s="12">
        <v>44124</v>
      </c>
      <c r="J146">
        <v>598.41</v>
      </c>
      <c r="K146" t="s">
        <v>96</v>
      </c>
      <c r="L146" t="s">
        <v>11</v>
      </c>
      <c r="M146" t="s">
        <v>3398</v>
      </c>
      <c r="N146" s="12">
        <v>44476.411111111098</v>
      </c>
      <c r="O146">
        <v>601.09</v>
      </c>
      <c r="P146" t="s">
        <v>96</v>
      </c>
      <c r="Q146" t="s">
        <v>11</v>
      </c>
      <c r="S146">
        <v>-2.68</v>
      </c>
      <c r="U146" t="s">
        <v>10</v>
      </c>
      <c r="Z146" t="s">
        <v>10</v>
      </c>
      <c r="AC146">
        <v>35</v>
      </c>
      <c r="AD146">
        <v>15</v>
      </c>
      <c r="AE146">
        <v>52.97</v>
      </c>
      <c r="AG146">
        <v>113</v>
      </c>
      <c r="AH146">
        <v>59</v>
      </c>
      <c r="AI146">
        <v>6.94</v>
      </c>
    </row>
    <row r="147" spans="1:35" x14ac:dyDescent="0.25">
      <c r="A147" t="s">
        <v>492</v>
      </c>
      <c r="B147" t="s">
        <v>493</v>
      </c>
      <c r="C147" t="s">
        <v>3410</v>
      </c>
      <c r="D147" t="s">
        <v>3409</v>
      </c>
      <c r="E147" t="s">
        <v>3411</v>
      </c>
      <c r="F147" t="str">
        <f t="shared" si="4"/>
        <v>35° 31' 2.1"</v>
      </c>
      <c r="G147" t="str">
        <f t="shared" si="5"/>
        <v>113° 55' 2.4"</v>
      </c>
      <c r="H147">
        <v>2942</v>
      </c>
      <c r="I147" s="12">
        <v>44126</v>
      </c>
      <c r="J147">
        <v>438.9</v>
      </c>
      <c r="K147" t="s">
        <v>17</v>
      </c>
      <c r="N147" s="12">
        <v>44488.517361111102</v>
      </c>
      <c r="O147">
        <v>440.6</v>
      </c>
      <c r="P147" t="s">
        <v>17</v>
      </c>
      <c r="S147">
        <v>-1.7</v>
      </c>
      <c r="U147" t="s">
        <v>10</v>
      </c>
      <c r="Z147" t="s">
        <v>10</v>
      </c>
      <c r="AC147">
        <v>35</v>
      </c>
      <c r="AD147">
        <v>31</v>
      </c>
      <c r="AE147">
        <v>2.1</v>
      </c>
      <c r="AG147">
        <v>113</v>
      </c>
      <c r="AH147">
        <v>55</v>
      </c>
      <c r="AI147">
        <v>2.4</v>
      </c>
    </row>
    <row r="148" spans="1:35" x14ac:dyDescent="0.25">
      <c r="A148" t="s">
        <v>492</v>
      </c>
      <c r="B148" t="s">
        <v>493</v>
      </c>
      <c r="C148" t="s">
        <v>3413</v>
      </c>
      <c r="D148" t="s">
        <v>3412</v>
      </c>
      <c r="E148" t="s">
        <v>3414</v>
      </c>
      <c r="F148" t="str">
        <f t="shared" si="4"/>
        <v>35° 31' 9.5"</v>
      </c>
      <c r="G148" t="str">
        <f t="shared" si="5"/>
        <v>114° 2' 4.4"</v>
      </c>
      <c r="H148">
        <v>2945</v>
      </c>
      <c r="I148" s="12">
        <v>44125</v>
      </c>
      <c r="J148">
        <v>446</v>
      </c>
      <c r="K148" t="s">
        <v>17</v>
      </c>
      <c r="N148" s="12">
        <v>44490.517361111102</v>
      </c>
      <c r="O148">
        <v>447.6</v>
      </c>
      <c r="P148" t="s">
        <v>17</v>
      </c>
      <c r="S148">
        <v>-1.6</v>
      </c>
      <c r="U148" t="s">
        <v>10</v>
      </c>
      <c r="Z148" t="s">
        <v>10</v>
      </c>
      <c r="AC148">
        <v>35</v>
      </c>
      <c r="AD148">
        <v>31</v>
      </c>
      <c r="AE148">
        <v>9.5</v>
      </c>
      <c r="AG148">
        <v>114</v>
      </c>
      <c r="AH148">
        <v>2</v>
      </c>
      <c r="AI148">
        <v>4.4000000000000004</v>
      </c>
    </row>
    <row r="149" spans="1:35" x14ac:dyDescent="0.25">
      <c r="A149" t="s">
        <v>492</v>
      </c>
      <c r="B149" t="s">
        <v>493</v>
      </c>
      <c r="C149" t="s">
        <v>3422</v>
      </c>
      <c r="D149" t="s">
        <v>3421</v>
      </c>
      <c r="E149" t="s">
        <v>3423</v>
      </c>
      <c r="F149" t="str">
        <f t="shared" si="4"/>
        <v>35° 36' 12.6"</v>
      </c>
      <c r="G149" t="str">
        <f t="shared" si="5"/>
        <v>114° 3' 39.3"</v>
      </c>
      <c r="H149">
        <v>2768</v>
      </c>
      <c r="I149" s="12">
        <v>44125</v>
      </c>
      <c r="J149">
        <v>275.89999999999998</v>
      </c>
      <c r="K149" t="s">
        <v>17</v>
      </c>
      <c r="N149" s="12">
        <v>44490.479166666701</v>
      </c>
      <c r="O149">
        <v>275.7</v>
      </c>
      <c r="P149" t="s">
        <v>17</v>
      </c>
      <c r="S149">
        <v>0.2</v>
      </c>
      <c r="U149" t="s">
        <v>10</v>
      </c>
      <c r="Z149" t="s">
        <v>10</v>
      </c>
      <c r="AC149">
        <v>35</v>
      </c>
      <c r="AD149">
        <v>36</v>
      </c>
      <c r="AE149">
        <v>12.6</v>
      </c>
      <c r="AG149">
        <v>114</v>
      </c>
      <c r="AH149">
        <v>3</v>
      </c>
      <c r="AI149">
        <v>39.299999999999997</v>
      </c>
    </row>
    <row r="150" spans="1:35" x14ac:dyDescent="0.25">
      <c r="A150" t="s">
        <v>492</v>
      </c>
      <c r="B150" t="s">
        <v>493</v>
      </c>
      <c r="C150" t="s">
        <v>3431</v>
      </c>
      <c r="D150" t="s">
        <v>3430</v>
      </c>
      <c r="E150" t="s">
        <v>3432</v>
      </c>
      <c r="F150" t="str">
        <f t="shared" si="4"/>
        <v>35° 40' 35"</v>
      </c>
      <c r="G150" t="str">
        <f t="shared" si="5"/>
        <v>114° 11' 6"</v>
      </c>
      <c r="H150">
        <v>3300</v>
      </c>
      <c r="I150" s="12">
        <v>44125</v>
      </c>
      <c r="J150">
        <v>556.9</v>
      </c>
      <c r="K150" t="s">
        <v>17</v>
      </c>
      <c r="N150" s="12">
        <v>44488.614583333299</v>
      </c>
      <c r="O150">
        <v>556.29999999999995</v>
      </c>
      <c r="P150" t="s">
        <v>17</v>
      </c>
      <c r="S150">
        <v>0.6</v>
      </c>
      <c r="U150" t="s">
        <v>10</v>
      </c>
      <c r="Z150" t="s">
        <v>10</v>
      </c>
      <c r="AC150">
        <v>35</v>
      </c>
      <c r="AD150">
        <v>40</v>
      </c>
      <c r="AE150">
        <v>35</v>
      </c>
      <c r="AG150">
        <v>114</v>
      </c>
      <c r="AH150">
        <v>11</v>
      </c>
      <c r="AI150">
        <v>6</v>
      </c>
    </row>
    <row r="151" spans="1:35" x14ac:dyDescent="0.25">
      <c r="A151" t="s">
        <v>492</v>
      </c>
      <c r="B151" t="s">
        <v>493</v>
      </c>
      <c r="C151" t="s">
        <v>3434</v>
      </c>
      <c r="D151" t="s">
        <v>3433</v>
      </c>
      <c r="E151" t="s">
        <v>3435</v>
      </c>
      <c r="F151" t="str">
        <f t="shared" si="4"/>
        <v>35° 41' 27.6"</v>
      </c>
      <c r="G151" t="str">
        <f t="shared" si="5"/>
        <v>113° 59' 53.9"</v>
      </c>
      <c r="H151">
        <v>2794</v>
      </c>
      <c r="I151" s="12">
        <v>44125</v>
      </c>
      <c r="J151">
        <v>348.7</v>
      </c>
      <c r="K151" t="s">
        <v>17</v>
      </c>
      <c r="N151" s="12">
        <v>44488.552083333299</v>
      </c>
      <c r="O151">
        <v>348.9</v>
      </c>
      <c r="P151" t="s">
        <v>17</v>
      </c>
      <c r="S151">
        <v>-0.2</v>
      </c>
      <c r="U151" t="s">
        <v>10</v>
      </c>
      <c r="Z151" t="s">
        <v>10</v>
      </c>
      <c r="AC151">
        <v>35</v>
      </c>
      <c r="AD151">
        <v>41</v>
      </c>
      <c r="AE151">
        <v>27.6</v>
      </c>
      <c r="AG151">
        <v>113</v>
      </c>
      <c r="AH151">
        <v>59</v>
      </c>
      <c r="AI151">
        <v>53.9</v>
      </c>
    </row>
    <row r="152" spans="1:35" x14ac:dyDescent="0.25">
      <c r="A152" t="s">
        <v>492</v>
      </c>
      <c r="B152" t="s">
        <v>493</v>
      </c>
      <c r="C152" t="s">
        <v>3437</v>
      </c>
      <c r="D152" t="s">
        <v>3436</v>
      </c>
      <c r="E152" t="s">
        <v>3438</v>
      </c>
      <c r="F152" t="str">
        <f t="shared" si="4"/>
        <v>35° 42' 38.6"</v>
      </c>
      <c r="G152" t="str">
        <f t="shared" si="5"/>
        <v>114° 4' 19"</v>
      </c>
      <c r="H152">
        <v>2765</v>
      </c>
      <c r="I152" s="12">
        <v>44125</v>
      </c>
      <c r="J152">
        <v>363.8</v>
      </c>
      <c r="K152" t="s">
        <v>17</v>
      </c>
      <c r="N152" s="12">
        <v>44488.569444444402</v>
      </c>
      <c r="O152">
        <v>365.4</v>
      </c>
      <c r="P152" t="s">
        <v>17</v>
      </c>
      <c r="S152">
        <v>-1.6</v>
      </c>
      <c r="U152" t="s">
        <v>10</v>
      </c>
      <c r="Z152" t="s">
        <v>10</v>
      </c>
      <c r="AC152">
        <v>35</v>
      </c>
      <c r="AD152">
        <v>42</v>
      </c>
      <c r="AE152">
        <v>38.6</v>
      </c>
      <c r="AG152">
        <v>114</v>
      </c>
      <c r="AH152">
        <v>4</v>
      </c>
      <c r="AI152">
        <v>19</v>
      </c>
    </row>
    <row r="153" spans="1:35" x14ac:dyDescent="0.25">
      <c r="A153" t="s">
        <v>492</v>
      </c>
      <c r="B153" t="s">
        <v>493</v>
      </c>
      <c r="C153" t="s">
        <v>3449</v>
      </c>
      <c r="D153" t="s">
        <v>3448</v>
      </c>
      <c r="E153" t="s">
        <v>3450</v>
      </c>
      <c r="F153" t="str">
        <f t="shared" si="4"/>
        <v>35° 24' 0.9"</v>
      </c>
      <c r="G153" t="str">
        <f t="shared" si="5"/>
        <v>113° 52' 13.4"</v>
      </c>
      <c r="H153">
        <v>3172</v>
      </c>
      <c r="I153" s="12">
        <v>44126</v>
      </c>
      <c r="J153">
        <v>449.9</v>
      </c>
      <c r="K153" t="s">
        <v>17</v>
      </c>
      <c r="N153" s="12">
        <v>44487.614583333299</v>
      </c>
      <c r="O153">
        <v>450.1</v>
      </c>
      <c r="P153" t="s">
        <v>17</v>
      </c>
      <c r="S153">
        <v>-0.2</v>
      </c>
      <c r="U153" t="s">
        <v>10</v>
      </c>
      <c r="Z153" t="s">
        <v>10</v>
      </c>
      <c r="AC153">
        <v>35</v>
      </c>
      <c r="AD153">
        <v>24</v>
      </c>
      <c r="AE153">
        <v>0.9</v>
      </c>
      <c r="AG153">
        <v>113</v>
      </c>
      <c r="AH153">
        <v>52</v>
      </c>
      <c r="AI153">
        <v>13.4</v>
      </c>
    </row>
    <row r="154" spans="1:35" x14ac:dyDescent="0.25">
      <c r="A154" t="s">
        <v>492</v>
      </c>
      <c r="B154" t="s">
        <v>493</v>
      </c>
      <c r="C154" t="s">
        <v>3452</v>
      </c>
      <c r="D154" t="s">
        <v>3451</v>
      </c>
      <c r="F154" t="str">
        <f t="shared" si="4"/>
        <v>35° 25' 26.12"</v>
      </c>
      <c r="G154" t="str">
        <f t="shared" si="5"/>
        <v>113° 45' 49.5"</v>
      </c>
      <c r="H154">
        <v>3374.85</v>
      </c>
      <c r="I154" s="12">
        <v>44125</v>
      </c>
      <c r="J154">
        <v>551.96</v>
      </c>
      <c r="K154" t="s">
        <v>96</v>
      </c>
      <c r="M154" t="s">
        <v>3453</v>
      </c>
      <c r="N154" s="12">
        <v>44476.447916666701</v>
      </c>
      <c r="O154">
        <v>553.51</v>
      </c>
      <c r="P154" t="s">
        <v>96</v>
      </c>
      <c r="S154">
        <v>-1.55</v>
      </c>
      <c r="U154" t="s">
        <v>10</v>
      </c>
      <c r="Z154" t="s">
        <v>10</v>
      </c>
      <c r="AC154">
        <v>35</v>
      </c>
      <c r="AD154">
        <v>25</v>
      </c>
      <c r="AE154">
        <v>26.12</v>
      </c>
      <c r="AG154">
        <v>113</v>
      </c>
      <c r="AH154">
        <v>45</v>
      </c>
      <c r="AI154">
        <v>49.5</v>
      </c>
    </row>
    <row r="155" spans="1:35" x14ac:dyDescent="0.25">
      <c r="A155" t="s">
        <v>492</v>
      </c>
      <c r="B155" t="s">
        <v>493</v>
      </c>
      <c r="C155" t="s">
        <v>3455</v>
      </c>
      <c r="D155" t="s">
        <v>3454</v>
      </c>
      <c r="E155" t="s">
        <v>3456</v>
      </c>
      <c r="F155" t="str">
        <f t="shared" si="4"/>
        <v>35° 25' 58.78"</v>
      </c>
      <c r="G155" t="str">
        <f t="shared" si="5"/>
        <v>113° 46' 18.93"</v>
      </c>
      <c r="H155">
        <v>3353.65</v>
      </c>
      <c r="I155" s="12">
        <v>44125</v>
      </c>
      <c r="J155">
        <v>546.79999999999995</v>
      </c>
      <c r="K155" t="s">
        <v>17</v>
      </c>
      <c r="N155" s="12">
        <v>44487.590277777803</v>
      </c>
      <c r="O155">
        <v>552.1</v>
      </c>
      <c r="P155" t="s">
        <v>17</v>
      </c>
      <c r="S155">
        <v>-5.3</v>
      </c>
      <c r="U155" t="s">
        <v>10</v>
      </c>
      <c r="Z155" t="s">
        <v>10</v>
      </c>
      <c r="AC155">
        <v>35</v>
      </c>
      <c r="AD155">
        <v>25</v>
      </c>
      <c r="AE155">
        <v>58.78</v>
      </c>
      <c r="AG155">
        <v>113</v>
      </c>
      <c r="AH155">
        <v>46</v>
      </c>
      <c r="AI155">
        <v>18.93</v>
      </c>
    </row>
    <row r="156" spans="1:35" x14ac:dyDescent="0.25">
      <c r="A156" t="s">
        <v>492</v>
      </c>
      <c r="B156" t="s">
        <v>493</v>
      </c>
      <c r="C156" t="s">
        <v>3466</v>
      </c>
      <c r="D156" t="s">
        <v>3465</v>
      </c>
      <c r="E156" t="s">
        <v>3467</v>
      </c>
      <c r="F156" t="str">
        <f t="shared" si="4"/>
        <v>35° 29' 10.8"</v>
      </c>
      <c r="G156" t="str">
        <f t="shared" si="5"/>
        <v>113° 55' 20.9"</v>
      </c>
      <c r="H156">
        <v>2961</v>
      </c>
      <c r="I156" s="12">
        <v>44126</v>
      </c>
      <c r="J156">
        <v>455.3</v>
      </c>
      <c r="K156" t="s">
        <v>17</v>
      </c>
      <c r="N156" s="12">
        <v>44488.454861111102</v>
      </c>
      <c r="O156">
        <v>453.2</v>
      </c>
      <c r="P156" t="s">
        <v>17</v>
      </c>
      <c r="S156">
        <v>2.1</v>
      </c>
      <c r="U156" t="s">
        <v>10</v>
      </c>
      <c r="Z156" t="s">
        <v>10</v>
      </c>
      <c r="AC156">
        <v>35</v>
      </c>
      <c r="AD156">
        <v>29</v>
      </c>
      <c r="AE156">
        <v>10.8</v>
      </c>
      <c r="AG156">
        <v>113</v>
      </c>
      <c r="AH156">
        <v>55</v>
      </c>
      <c r="AI156">
        <v>20.9</v>
      </c>
    </row>
    <row r="157" spans="1:35" x14ac:dyDescent="0.25">
      <c r="A157" t="s">
        <v>492</v>
      </c>
      <c r="B157" t="s">
        <v>493</v>
      </c>
      <c r="C157" t="s">
        <v>3477</v>
      </c>
      <c r="D157" t="s">
        <v>3476</v>
      </c>
      <c r="E157" t="s">
        <v>3478</v>
      </c>
      <c r="F157" t="str">
        <f t="shared" si="4"/>
        <v>35° 45' 50.6"</v>
      </c>
      <c r="G157" t="str">
        <f t="shared" si="5"/>
        <v>114° 8' 55.8"</v>
      </c>
      <c r="H157">
        <v>3010</v>
      </c>
      <c r="I157" s="12">
        <v>44125</v>
      </c>
      <c r="J157">
        <v>652.79999999999995</v>
      </c>
      <c r="K157" t="s">
        <v>17</v>
      </c>
      <c r="N157" s="12">
        <v>44488.590277777803</v>
      </c>
      <c r="O157">
        <v>654.4</v>
      </c>
      <c r="P157" t="s">
        <v>17</v>
      </c>
      <c r="S157">
        <v>-1.6</v>
      </c>
      <c r="U157" t="s">
        <v>10</v>
      </c>
      <c r="Z157" t="s">
        <v>10</v>
      </c>
      <c r="AC157">
        <v>35</v>
      </c>
      <c r="AD157">
        <v>45</v>
      </c>
      <c r="AE157">
        <v>50.6</v>
      </c>
      <c r="AG157">
        <v>114</v>
      </c>
      <c r="AH157">
        <v>8</v>
      </c>
      <c r="AI157">
        <v>55.8</v>
      </c>
    </row>
    <row r="158" spans="1:35" x14ac:dyDescent="0.25">
      <c r="A158" t="s">
        <v>492</v>
      </c>
      <c r="B158" t="s">
        <v>493</v>
      </c>
      <c r="C158" t="s">
        <v>3700</v>
      </c>
      <c r="D158" t="s">
        <v>3699</v>
      </c>
      <c r="E158" t="s">
        <v>3701</v>
      </c>
      <c r="F158" t="str">
        <f t="shared" si="4"/>
        <v>35° 29' 50.9"</v>
      </c>
      <c r="G158" t="str">
        <f t="shared" si="5"/>
        <v>113° 49' 39"</v>
      </c>
      <c r="H158">
        <v>3135</v>
      </c>
      <c r="I158" s="12">
        <v>44126</v>
      </c>
      <c r="J158">
        <v>620</v>
      </c>
      <c r="K158" t="s">
        <v>17</v>
      </c>
      <c r="N158" s="12">
        <v>44488.489583333299</v>
      </c>
      <c r="O158">
        <v>621</v>
      </c>
      <c r="P158" t="s">
        <v>17</v>
      </c>
      <c r="S158">
        <v>-1</v>
      </c>
      <c r="U158" t="s">
        <v>10</v>
      </c>
      <c r="Z158" t="s">
        <v>10</v>
      </c>
      <c r="AC158">
        <v>35</v>
      </c>
      <c r="AD158">
        <v>29</v>
      </c>
      <c r="AE158">
        <v>50.9</v>
      </c>
      <c r="AG158">
        <v>113</v>
      </c>
      <c r="AH158">
        <v>49</v>
      </c>
      <c r="AI158">
        <v>39</v>
      </c>
    </row>
    <row r="159" spans="1:35" x14ac:dyDescent="0.25">
      <c r="A159" t="s">
        <v>492</v>
      </c>
      <c r="B159" t="s">
        <v>493</v>
      </c>
      <c r="C159" t="s">
        <v>3703</v>
      </c>
      <c r="D159" t="s">
        <v>3702</v>
      </c>
      <c r="E159" t="s">
        <v>3704</v>
      </c>
      <c r="F159" t="str">
        <f t="shared" si="4"/>
        <v>35° 45' 50.74"</v>
      </c>
      <c r="G159" t="str">
        <f t="shared" si="5"/>
        <v>114° 8' 54.6"</v>
      </c>
      <c r="H159">
        <v>3004.87</v>
      </c>
      <c r="I159" s="12">
        <v>44245</v>
      </c>
      <c r="J159">
        <v>654.26</v>
      </c>
      <c r="K159" t="s">
        <v>96</v>
      </c>
      <c r="M159" t="s">
        <v>2317</v>
      </c>
      <c r="N159" s="12">
        <v>44593.513888888898</v>
      </c>
      <c r="O159">
        <v>654.70000000000005</v>
      </c>
      <c r="P159" t="s">
        <v>96</v>
      </c>
      <c r="S159">
        <v>-0.44</v>
      </c>
      <c r="U159" t="s">
        <v>10</v>
      </c>
      <c r="Z159" t="s">
        <v>10</v>
      </c>
      <c r="AC159">
        <v>35</v>
      </c>
      <c r="AD159">
        <v>45</v>
      </c>
      <c r="AE159">
        <v>50.74</v>
      </c>
      <c r="AG159">
        <v>114</v>
      </c>
      <c r="AH159">
        <v>8</v>
      </c>
      <c r="AI159">
        <v>54.6</v>
      </c>
    </row>
    <row r="160" spans="1:35" x14ac:dyDescent="0.25">
      <c r="A160" t="s">
        <v>492</v>
      </c>
      <c r="B160" t="s">
        <v>493</v>
      </c>
      <c r="C160" t="s">
        <v>3709</v>
      </c>
      <c r="D160" t="s">
        <v>3708</v>
      </c>
      <c r="E160" t="s">
        <v>3710</v>
      </c>
      <c r="F160" t="str">
        <f t="shared" si="4"/>
        <v>35° 26' 23.6"</v>
      </c>
      <c r="G160" t="str">
        <f t="shared" si="5"/>
        <v>113° 56' 46.5"</v>
      </c>
      <c r="H160">
        <v>3026</v>
      </c>
      <c r="I160" s="12">
        <v>44126</v>
      </c>
      <c r="J160">
        <v>540.20000000000005</v>
      </c>
      <c r="K160" t="s">
        <v>17</v>
      </c>
      <c r="N160" s="12">
        <v>44490.555555555598</v>
      </c>
      <c r="O160">
        <v>539.9</v>
      </c>
      <c r="P160" t="s">
        <v>17</v>
      </c>
      <c r="S160">
        <v>0.3</v>
      </c>
      <c r="U160" t="s">
        <v>10</v>
      </c>
      <c r="Z160" t="s">
        <v>10</v>
      </c>
      <c r="AC160">
        <v>35</v>
      </c>
      <c r="AD160">
        <v>26</v>
      </c>
      <c r="AE160">
        <v>23.6</v>
      </c>
      <c r="AG160">
        <v>113</v>
      </c>
      <c r="AH160">
        <v>56</v>
      </c>
      <c r="AI160">
        <v>46.5</v>
      </c>
    </row>
    <row r="161" spans="1:35" x14ac:dyDescent="0.25">
      <c r="A161" t="s">
        <v>492</v>
      </c>
      <c r="B161" t="s">
        <v>493</v>
      </c>
      <c r="C161" t="s">
        <v>3816</v>
      </c>
      <c r="D161" t="s">
        <v>3815</v>
      </c>
      <c r="E161" t="s">
        <v>3817</v>
      </c>
      <c r="F161" t="str">
        <f t="shared" si="4"/>
        <v>35° 47' 33.5"</v>
      </c>
      <c r="G161" t="str">
        <f t="shared" si="5"/>
        <v>114° 9' 33.4"</v>
      </c>
      <c r="H161">
        <v>2928</v>
      </c>
      <c r="I161" s="12">
        <v>44125</v>
      </c>
      <c r="J161">
        <v>610.1</v>
      </c>
      <c r="K161" t="s">
        <v>17</v>
      </c>
      <c r="N161" s="12">
        <v>44488.642361111102</v>
      </c>
      <c r="O161">
        <v>610.4</v>
      </c>
      <c r="P161" t="s">
        <v>17</v>
      </c>
      <c r="S161">
        <v>-0.3</v>
      </c>
      <c r="U161" t="s">
        <v>10</v>
      </c>
      <c r="Z161" t="s">
        <v>10</v>
      </c>
      <c r="AC161">
        <v>35</v>
      </c>
      <c r="AD161">
        <v>47</v>
      </c>
      <c r="AE161">
        <v>33.5</v>
      </c>
      <c r="AG161">
        <v>114</v>
      </c>
      <c r="AH161">
        <v>9</v>
      </c>
      <c r="AI161">
        <v>33.4</v>
      </c>
    </row>
    <row r="162" spans="1:35" x14ac:dyDescent="0.25">
      <c r="A162" t="s">
        <v>492</v>
      </c>
      <c r="B162" t="s">
        <v>493</v>
      </c>
      <c r="C162" t="s">
        <v>3819</v>
      </c>
      <c r="D162" t="s">
        <v>3818</v>
      </c>
      <c r="E162" t="s">
        <v>3820</v>
      </c>
      <c r="F162" t="str">
        <f t="shared" si="4"/>
        <v>35° 52' 31.4"</v>
      </c>
      <c r="G162" t="str">
        <f t="shared" si="5"/>
        <v>114° 10' 16.3"</v>
      </c>
      <c r="H162">
        <v>2520</v>
      </c>
      <c r="I162" s="12">
        <v>44125</v>
      </c>
      <c r="J162">
        <v>411.7</v>
      </c>
      <c r="K162" t="s">
        <v>17</v>
      </c>
      <c r="N162" s="12">
        <v>44488.670138888898</v>
      </c>
      <c r="O162">
        <v>412.1</v>
      </c>
      <c r="P162" t="s">
        <v>17</v>
      </c>
      <c r="S162">
        <v>-0.4</v>
      </c>
      <c r="U162" t="s">
        <v>10</v>
      </c>
      <c r="Z162" t="s">
        <v>10</v>
      </c>
      <c r="AC162">
        <v>35</v>
      </c>
      <c r="AD162">
        <v>52</v>
      </c>
      <c r="AE162">
        <v>31.4</v>
      </c>
      <c r="AG162">
        <v>114</v>
      </c>
      <c r="AH162">
        <v>10</v>
      </c>
      <c r="AI162">
        <v>16.3</v>
      </c>
    </row>
    <row r="163" spans="1:35" x14ac:dyDescent="0.25">
      <c r="A163" t="s">
        <v>3517</v>
      </c>
      <c r="B163" t="s">
        <v>3518</v>
      </c>
      <c r="C163" t="s">
        <v>3515</v>
      </c>
      <c r="D163" t="s">
        <v>3514</v>
      </c>
      <c r="E163" t="s">
        <v>3516</v>
      </c>
      <c r="F163" t="str">
        <f t="shared" si="4"/>
        <v>36° 45' 33.7"</v>
      </c>
      <c r="G163" t="str">
        <f t="shared" si="5"/>
        <v>112° 31' 56.5"</v>
      </c>
      <c r="H163">
        <v>5272</v>
      </c>
      <c r="I163" s="12">
        <v>44130</v>
      </c>
      <c r="J163">
        <v>610.4</v>
      </c>
      <c r="K163" t="s">
        <v>17</v>
      </c>
      <c r="N163" s="12">
        <v>44487.688194444403</v>
      </c>
      <c r="O163">
        <v>608.70000000000005</v>
      </c>
      <c r="P163" t="s">
        <v>17</v>
      </c>
      <c r="S163">
        <v>1.7</v>
      </c>
      <c r="U163" t="s">
        <v>10</v>
      </c>
      <c r="Z163" t="s">
        <v>10</v>
      </c>
      <c r="AC163">
        <v>36</v>
      </c>
      <c r="AD163">
        <v>45</v>
      </c>
      <c r="AE163">
        <v>33.700000000000003</v>
      </c>
      <c r="AG163">
        <v>112</v>
      </c>
      <c r="AH163">
        <v>31</v>
      </c>
      <c r="AI163">
        <v>56.5</v>
      </c>
    </row>
    <row r="164" spans="1:35" x14ac:dyDescent="0.25">
      <c r="A164" t="s">
        <v>3517</v>
      </c>
      <c r="B164" t="s">
        <v>3518</v>
      </c>
      <c r="C164" t="s">
        <v>3520</v>
      </c>
      <c r="D164" t="s">
        <v>3519</v>
      </c>
      <c r="E164" t="s">
        <v>3521</v>
      </c>
      <c r="F164" t="str">
        <f t="shared" si="4"/>
        <v>36° 46' 28.6"</v>
      </c>
      <c r="G164" t="str">
        <f t="shared" si="5"/>
        <v>112° 26' 4.5"</v>
      </c>
      <c r="H164">
        <v>5585</v>
      </c>
      <c r="I164" s="12">
        <v>44130</v>
      </c>
      <c r="J164">
        <v>483</v>
      </c>
      <c r="K164" t="s">
        <v>17</v>
      </c>
      <c r="N164" s="12">
        <v>44487.653472222199</v>
      </c>
      <c r="O164">
        <v>483.4</v>
      </c>
      <c r="P164" t="s">
        <v>17</v>
      </c>
      <c r="S164">
        <v>-0.4</v>
      </c>
      <c r="U164" t="s">
        <v>10</v>
      </c>
      <c r="Z164" t="s">
        <v>10</v>
      </c>
      <c r="AC164">
        <v>36</v>
      </c>
      <c r="AD164">
        <v>46</v>
      </c>
      <c r="AE164">
        <v>28.6</v>
      </c>
      <c r="AG164">
        <v>112</v>
      </c>
      <c r="AH164">
        <v>26</v>
      </c>
      <c r="AI164">
        <v>4.5</v>
      </c>
    </row>
    <row r="165" spans="1:35" x14ac:dyDescent="0.25">
      <c r="A165" t="s">
        <v>3517</v>
      </c>
      <c r="B165" t="s">
        <v>3518</v>
      </c>
      <c r="C165" t="s">
        <v>3529</v>
      </c>
      <c r="D165" t="s">
        <v>3528</v>
      </c>
      <c r="F165" t="str">
        <f t="shared" si="4"/>
        <v>36° 54' 3.6"</v>
      </c>
      <c r="G165" t="str">
        <f t="shared" si="5"/>
        <v>112° 45' 25.8"</v>
      </c>
      <c r="H165">
        <v>5140</v>
      </c>
      <c r="I165" s="12">
        <v>44131</v>
      </c>
      <c r="J165">
        <v>94.1</v>
      </c>
      <c r="K165" t="s">
        <v>17</v>
      </c>
      <c r="N165" s="12">
        <v>44488.341666666704</v>
      </c>
      <c r="O165">
        <v>89.7</v>
      </c>
      <c r="P165" t="s">
        <v>11</v>
      </c>
      <c r="S165">
        <v>4.4000000000000004</v>
      </c>
      <c r="U165" t="s">
        <v>10</v>
      </c>
      <c r="Z165" t="s">
        <v>10</v>
      </c>
      <c r="AC165">
        <v>36</v>
      </c>
      <c r="AD165">
        <v>54</v>
      </c>
      <c r="AE165">
        <v>3.6</v>
      </c>
      <c r="AG165">
        <v>112</v>
      </c>
      <c r="AH165">
        <v>45</v>
      </c>
      <c r="AI165">
        <v>25.8</v>
      </c>
    </row>
    <row r="166" spans="1:35" x14ac:dyDescent="0.25">
      <c r="A166" t="s">
        <v>3184</v>
      </c>
      <c r="B166" t="s">
        <v>3185</v>
      </c>
      <c r="C166" t="s">
        <v>3182</v>
      </c>
      <c r="D166" t="s">
        <v>3181</v>
      </c>
      <c r="E166" t="s">
        <v>3183</v>
      </c>
      <c r="F166" t="str">
        <f t="shared" si="4"/>
        <v>34° 58' 23.3"</v>
      </c>
      <c r="G166" t="str">
        <f t="shared" si="5"/>
        <v>114° 32' 20.8"</v>
      </c>
      <c r="H166">
        <v>801</v>
      </c>
      <c r="I166" s="12">
        <v>44125</v>
      </c>
      <c r="J166">
        <v>340</v>
      </c>
      <c r="K166" t="s">
        <v>17</v>
      </c>
      <c r="N166" s="12">
        <v>44502.493055555598</v>
      </c>
      <c r="O166">
        <v>339.7</v>
      </c>
      <c r="P166" t="s">
        <v>17</v>
      </c>
      <c r="S166">
        <v>0.3</v>
      </c>
      <c r="U166" t="s">
        <v>10</v>
      </c>
      <c r="Z166" t="s">
        <v>10</v>
      </c>
      <c r="AC166">
        <v>34</v>
      </c>
      <c r="AD166">
        <v>58</v>
      </c>
      <c r="AE166">
        <v>23.3</v>
      </c>
      <c r="AG166">
        <v>114</v>
      </c>
      <c r="AH166">
        <v>32</v>
      </c>
      <c r="AI166">
        <v>20.8</v>
      </c>
    </row>
    <row r="167" spans="1:35" x14ac:dyDescent="0.25">
      <c r="A167" t="s">
        <v>2605</v>
      </c>
      <c r="B167" t="s">
        <v>3095</v>
      </c>
      <c r="C167" t="s">
        <v>3093</v>
      </c>
      <c r="D167" t="s">
        <v>3092</v>
      </c>
      <c r="E167" t="s">
        <v>3094</v>
      </c>
      <c r="F167" t="str">
        <f t="shared" si="4"/>
        <v>34° 50' 21.54"</v>
      </c>
      <c r="G167" t="str">
        <f t="shared" si="5"/>
        <v>110° 11' 11.04"</v>
      </c>
      <c r="H167">
        <v>5361.75</v>
      </c>
      <c r="I167" s="12">
        <v>44132</v>
      </c>
      <c r="J167">
        <v>309.04000000000002</v>
      </c>
      <c r="K167" t="s">
        <v>96</v>
      </c>
      <c r="M167" t="s">
        <v>2200</v>
      </c>
      <c r="N167" s="12">
        <v>44496.625</v>
      </c>
      <c r="O167">
        <v>308.91000000000003</v>
      </c>
      <c r="P167" t="s">
        <v>96</v>
      </c>
      <c r="R167" t="s">
        <v>668</v>
      </c>
      <c r="S167">
        <v>0.13</v>
      </c>
      <c r="U167" t="s">
        <v>10</v>
      </c>
      <c r="Z167" t="s">
        <v>10</v>
      </c>
      <c r="AC167">
        <v>34</v>
      </c>
      <c r="AD167">
        <v>50</v>
      </c>
      <c r="AE167">
        <v>21.54</v>
      </c>
      <c r="AG167">
        <v>110</v>
      </c>
      <c r="AH167">
        <v>11</v>
      </c>
      <c r="AI167">
        <v>11.04</v>
      </c>
    </row>
    <row r="168" spans="1:35" x14ac:dyDescent="0.25">
      <c r="A168" t="s">
        <v>2605</v>
      </c>
      <c r="B168" t="s">
        <v>3095</v>
      </c>
      <c r="C168" t="s">
        <v>3244</v>
      </c>
      <c r="D168" t="s">
        <v>3243</v>
      </c>
      <c r="F168" t="str">
        <f t="shared" si="4"/>
        <v>34° 56' 32.2"</v>
      </c>
      <c r="G168" t="str">
        <f t="shared" si="5"/>
        <v>110° 17' 21.6"</v>
      </c>
      <c r="H168">
        <v>5030</v>
      </c>
      <c r="I168" s="12">
        <v>44125</v>
      </c>
      <c r="J168">
        <v>46.5</v>
      </c>
      <c r="K168" t="s">
        <v>11</v>
      </c>
      <c r="N168" s="12">
        <v>44487.520833333299</v>
      </c>
      <c r="O168">
        <v>46.3</v>
      </c>
      <c r="P168" t="s">
        <v>17</v>
      </c>
      <c r="S168">
        <v>0.2</v>
      </c>
      <c r="U168" t="s">
        <v>10</v>
      </c>
      <c r="Z168" t="s">
        <v>10</v>
      </c>
      <c r="AC168">
        <v>34</v>
      </c>
      <c r="AD168">
        <v>56</v>
      </c>
      <c r="AE168">
        <v>32.200000000000003</v>
      </c>
      <c r="AG168">
        <v>110</v>
      </c>
      <c r="AH168">
        <v>17</v>
      </c>
      <c r="AI168">
        <v>21.6</v>
      </c>
    </row>
    <row r="169" spans="1:35" x14ac:dyDescent="0.25">
      <c r="A169" t="s">
        <v>2605</v>
      </c>
      <c r="B169" t="s">
        <v>3095</v>
      </c>
      <c r="C169" t="s">
        <v>3903</v>
      </c>
      <c r="D169" t="s">
        <v>3902</v>
      </c>
      <c r="E169" t="s">
        <v>3904</v>
      </c>
      <c r="F169" t="str">
        <f t="shared" si="4"/>
        <v>34° 54' 51.8"</v>
      </c>
      <c r="G169" t="str">
        <f t="shared" si="5"/>
        <v>110° 24' 53.4"</v>
      </c>
      <c r="H169">
        <v>4968</v>
      </c>
      <c r="I169" s="12">
        <v>44230</v>
      </c>
      <c r="J169">
        <v>15.7</v>
      </c>
      <c r="K169" t="s">
        <v>11</v>
      </c>
      <c r="N169" s="12">
        <v>44599.489583333299</v>
      </c>
      <c r="O169">
        <v>15.5</v>
      </c>
      <c r="P169" t="s">
        <v>11</v>
      </c>
      <c r="S169">
        <v>0.2</v>
      </c>
      <c r="U169" t="s">
        <v>10</v>
      </c>
      <c r="Z169" t="s">
        <v>10</v>
      </c>
      <c r="AC169">
        <v>34</v>
      </c>
      <c r="AD169">
        <v>54</v>
      </c>
      <c r="AE169">
        <v>51.8</v>
      </c>
      <c r="AG169">
        <v>110</v>
      </c>
      <c r="AH169">
        <v>24</v>
      </c>
      <c r="AI169">
        <v>53.4</v>
      </c>
    </row>
    <row r="170" spans="1:35" x14ac:dyDescent="0.25">
      <c r="A170" t="s">
        <v>2605</v>
      </c>
      <c r="B170" t="s">
        <v>2606</v>
      </c>
      <c r="C170" t="s">
        <v>2603</v>
      </c>
      <c r="D170" t="s">
        <v>2602</v>
      </c>
      <c r="E170" t="s">
        <v>2604</v>
      </c>
      <c r="F170" t="str">
        <f t="shared" si="4"/>
        <v>34° 6' 19"</v>
      </c>
      <c r="G170" t="str">
        <f t="shared" si="5"/>
        <v>109° 55' 4.1"</v>
      </c>
      <c r="H170">
        <v>7150</v>
      </c>
      <c r="I170" s="12">
        <v>44124</v>
      </c>
      <c r="J170">
        <v>87</v>
      </c>
      <c r="K170" t="s">
        <v>17</v>
      </c>
      <c r="N170" s="12">
        <v>44487.648611111101</v>
      </c>
      <c r="O170">
        <v>67.400000000000006</v>
      </c>
      <c r="P170" t="s">
        <v>17</v>
      </c>
      <c r="S170">
        <v>19.600000000000001</v>
      </c>
      <c r="U170" t="s">
        <v>10</v>
      </c>
      <c r="Z170" t="s">
        <v>10</v>
      </c>
      <c r="AC170">
        <v>34</v>
      </c>
      <c r="AD170">
        <v>6</v>
      </c>
      <c r="AE170">
        <v>19</v>
      </c>
      <c r="AG170">
        <v>109</v>
      </c>
      <c r="AH170">
        <v>55</v>
      </c>
      <c r="AI170">
        <v>4.0999999999999996</v>
      </c>
    </row>
    <row r="171" spans="1:35" x14ac:dyDescent="0.25">
      <c r="A171" t="s">
        <v>2605</v>
      </c>
      <c r="B171" t="s">
        <v>2606</v>
      </c>
      <c r="C171" t="s">
        <v>2608</v>
      </c>
      <c r="D171" t="s">
        <v>2607</v>
      </c>
      <c r="E171" t="s">
        <v>2609</v>
      </c>
      <c r="F171" t="str">
        <f t="shared" si="4"/>
        <v>34° 6' 18.6"</v>
      </c>
      <c r="G171" t="str">
        <f t="shared" si="5"/>
        <v>109° 55' 3.8"</v>
      </c>
      <c r="H171">
        <v>7150</v>
      </c>
      <c r="I171" s="12">
        <v>44124</v>
      </c>
      <c r="J171">
        <v>73</v>
      </c>
      <c r="K171" t="s">
        <v>17</v>
      </c>
      <c r="N171" s="12">
        <v>44487.651388888902</v>
      </c>
      <c r="O171">
        <v>67.7</v>
      </c>
      <c r="P171" t="s">
        <v>17</v>
      </c>
      <c r="S171">
        <v>5.3</v>
      </c>
      <c r="U171" t="s">
        <v>10</v>
      </c>
      <c r="Z171" t="s">
        <v>10</v>
      </c>
      <c r="AC171">
        <v>34</v>
      </c>
      <c r="AD171">
        <v>6</v>
      </c>
      <c r="AE171">
        <v>18.600000000000001</v>
      </c>
      <c r="AG171">
        <v>109</v>
      </c>
      <c r="AH171">
        <v>55</v>
      </c>
      <c r="AI171">
        <v>3.8</v>
      </c>
    </row>
    <row r="172" spans="1:35" x14ac:dyDescent="0.25">
      <c r="A172" t="s">
        <v>2605</v>
      </c>
      <c r="B172" t="s">
        <v>2606</v>
      </c>
      <c r="C172" t="s">
        <v>2611</v>
      </c>
      <c r="D172" t="s">
        <v>2610</v>
      </c>
      <c r="E172" t="s">
        <v>2612</v>
      </c>
      <c r="F172" t="str">
        <f t="shared" si="4"/>
        <v>34° 6' 37.2"</v>
      </c>
      <c r="G172" t="str">
        <f t="shared" si="5"/>
        <v>109° 54' 14.8"</v>
      </c>
      <c r="H172">
        <v>7179</v>
      </c>
      <c r="I172" s="12">
        <v>44306</v>
      </c>
      <c r="J172">
        <v>108.1</v>
      </c>
      <c r="K172" t="s">
        <v>17</v>
      </c>
      <c r="N172" s="12">
        <v>44672</v>
      </c>
      <c r="O172">
        <v>112.7</v>
      </c>
      <c r="P172" t="s">
        <v>17</v>
      </c>
      <c r="S172">
        <v>-4.5999999999999996</v>
      </c>
      <c r="U172" t="s">
        <v>10</v>
      </c>
      <c r="Z172" t="s">
        <v>10</v>
      </c>
      <c r="AC172">
        <v>34</v>
      </c>
      <c r="AD172">
        <v>6</v>
      </c>
      <c r="AE172">
        <v>37.200000000000003</v>
      </c>
      <c r="AG172">
        <v>109</v>
      </c>
      <c r="AH172">
        <v>54</v>
      </c>
      <c r="AI172">
        <v>14.8</v>
      </c>
    </row>
    <row r="173" spans="1:35" x14ac:dyDescent="0.25">
      <c r="A173" t="s">
        <v>2605</v>
      </c>
      <c r="B173" t="s">
        <v>2606</v>
      </c>
      <c r="C173" t="s">
        <v>2620</v>
      </c>
      <c r="D173" t="s">
        <v>2619</v>
      </c>
      <c r="E173" t="s">
        <v>2621</v>
      </c>
      <c r="F173" t="str">
        <f t="shared" si="4"/>
        <v>34° 0' 6.6"</v>
      </c>
      <c r="G173" t="str">
        <f t="shared" si="5"/>
        <v>109° 8' 59.6"</v>
      </c>
      <c r="H173">
        <v>8032</v>
      </c>
      <c r="I173" s="12">
        <v>44126</v>
      </c>
      <c r="J173">
        <v>157.69999999999999</v>
      </c>
      <c r="K173" t="s">
        <v>17</v>
      </c>
      <c r="N173" s="12">
        <v>44497.590358796297</v>
      </c>
      <c r="O173">
        <v>157.19999999999999</v>
      </c>
      <c r="P173" t="s">
        <v>17</v>
      </c>
      <c r="S173">
        <v>0.5</v>
      </c>
      <c r="U173" t="s">
        <v>10</v>
      </c>
      <c r="Z173" t="s">
        <v>10</v>
      </c>
      <c r="AC173">
        <v>34</v>
      </c>
      <c r="AD173">
        <v>0</v>
      </c>
      <c r="AE173">
        <v>6.6</v>
      </c>
      <c r="AG173">
        <v>109</v>
      </c>
      <c r="AH173">
        <v>8</v>
      </c>
      <c r="AI173">
        <v>59.6</v>
      </c>
    </row>
    <row r="174" spans="1:35" x14ac:dyDescent="0.25">
      <c r="A174" t="s">
        <v>2605</v>
      </c>
      <c r="B174" t="s">
        <v>2606</v>
      </c>
      <c r="C174" t="s">
        <v>2629</v>
      </c>
      <c r="D174" t="s">
        <v>2628</v>
      </c>
      <c r="F174" t="str">
        <f t="shared" si="4"/>
        <v>34° 1' 35"</v>
      </c>
      <c r="G174" t="str">
        <f t="shared" si="5"/>
        <v>109° 26' 59.9"</v>
      </c>
      <c r="H174">
        <v>8255</v>
      </c>
      <c r="I174" s="12">
        <v>44126</v>
      </c>
      <c r="J174">
        <v>34.1</v>
      </c>
      <c r="K174" t="s">
        <v>11</v>
      </c>
      <c r="N174" s="12">
        <v>44490</v>
      </c>
      <c r="O174">
        <v>27.4</v>
      </c>
      <c r="P174" t="s">
        <v>17</v>
      </c>
      <c r="S174">
        <v>6.7</v>
      </c>
      <c r="U174" t="s">
        <v>10</v>
      </c>
      <c r="Z174" t="s">
        <v>10</v>
      </c>
      <c r="AC174">
        <v>34</v>
      </c>
      <c r="AD174">
        <v>1</v>
      </c>
      <c r="AE174">
        <v>35</v>
      </c>
      <c r="AG174">
        <v>109</v>
      </c>
      <c r="AH174">
        <v>26</v>
      </c>
      <c r="AI174">
        <v>59.9</v>
      </c>
    </row>
    <row r="175" spans="1:35" x14ac:dyDescent="0.25">
      <c r="A175" t="s">
        <v>2605</v>
      </c>
      <c r="B175" t="s">
        <v>2606</v>
      </c>
      <c r="C175" t="s">
        <v>2663</v>
      </c>
      <c r="D175" t="s">
        <v>2662</v>
      </c>
      <c r="E175" t="s">
        <v>2664</v>
      </c>
      <c r="F175" t="str">
        <f t="shared" si="4"/>
        <v>34° 14' 29.5"</v>
      </c>
      <c r="G175" t="str">
        <f t="shared" si="5"/>
        <v>110° 2' 53"</v>
      </c>
      <c r="H175">
        <v>6520</v>
      </c>
      <c r="I175" s="12">
        <v>44132</v>
      </c>
      <c r="J175">
        <v>540.4</v>
      </c>
      <c r="K175" t="s">
        <v>17</v>
      </c>
      <c r="N175" s="12">
        <v>44490</v>
      </c>
      <c r="O175">
        <v>538.79999999999995</v>
      </c>
      <c r="P175" t="s">
        <v>17</v>
      </c>
      <c r="S175">
        <v>1.6</v>
      </c>
      <c r="U175" t="s">
        <v>10</v>
      </c>
      <c r="Z175" t="s">
        <v>10</v>
      </c>
      <c r="AC175">
        <v>34</v>
      </c>
      <c r="AD175">
        <v>14</v>
      </c>
      <c r="AE175">
        <v>29.5</v>
      </c>
      <c r="AG175">
        <v>110</v>
      </c>
      <c r="AH175">
        <v>2</v>
      </c>
      <c r="AI175">
        <v>53</v>
      </c>
    </row>
    <row r="176" spans="1:35" x14ac:dyDescent="0.25">
      <c r="A176" t="s">
        <v>2605</v>
      </c>
      <c r="B176" t="s">
        <v>2606</v>
      </c>
      <c r="C176" t="s">
        <v>2666</v>
      </c>
      <c r="D176" t="s">
        <v>2665</v>
      </c>
      <c r="E176" t="s">
        <v>2667</v>
      </c>
      <c r="F176" t="str">
        <f t="shared" si="4"/>
        <v>34° 6' 51.3"</v>
      </c>
      <c r="G176" t="str">
        <f t="shared" si="5"/>
        <v>109° 54' 33.7"</v>
      </c>
      <c r="H176">
        <v>7179</v>
      </c>
      <c r="I176" s="12">
        <v>44126</v>
      </c>
      <c r="J176">
        <v>25</v>
      </c>
      <c r="K176" t="s">
        <v>17</v>
      </c>
      <c r="N176" s="12">
        <v>44489.413194444402</v>
      </c>
      <c r="O176">
        <v>16.100000000000001</v>
      </c>
      <c r="P176" t="s">
        <v>17</v>
      </c>
      <c r="S176">
        <v>8.9</v>
      </c>
      <c r="U176" t="s">
        <v>10</v>
      </c>
      <c r="Z176" t="s">
        <v>10</v>
      </c>
      <c r="AC176">
        <v>34</v>
      </c>
      <c r="AD176">
        <v>6</v>
      </c>
      <c r="AE176">
        <v>51.3</v>
      </c>
      <c r="AG176">
        <v>109</v>
      </c>
      <c r="AH176">
        <v>54</v>
      </c>
      <c r="AI176">
        <v>33.700000000000003</v>
      </c>
    </row>
    <row r="177" spans="1:35" x14ac:dyDescent="0.25">
      <c r="A177" t="s">
        <v>2605</v>
      </c>
      <c r="B177" t="s">
        <v>2606</v>
      </c>
      <c r="C177" t="s">
        <v>2672</v>
      </c>
      <c r="D177" t="s">
        <v>2671</v>
      </c>
      <c r="E177" t="s">
        <v>2673</v>
      </c>
      <c r="F177" t="str">
        <f t="shared" si="4"/>
        <v>34° 7' 52.1"</v>
      </c>
      <c r="G177" t="str">
        <f t="shared" si="5"/>
        <v>109° 58' 16.5"</v>
      </c>
      <c r="H177">
        <v>6748</v>
      </c>
      <c r="I177" s="12">
        <v>44125</v>
      </c>
      <c r="J177">
        <v>57.2</v>
      </c>
      <c r="K177" t="s">
        <v>17</v>
      </c>
      <c r="N177" s="12">
        <v>44488</v>
      </c>
      <c r="O177">
        <v>45.5</v>
      </c>
      <c r="P177" t="s">
        <v>17</v>
      </c>
      <c r="S177">
        <v>11.7</v>
      </c>
      <c r="U177" t="s">
        <v>10</v>
      </c>
      <c r="Z177" t="s">
        <v>10</v>
      </c>
      <c r="AC177">
        <v>34</v>
      </c>
      <c r="AD177">
        <v>7</v>
      </c>
      <c r="AE177">
        <v>52.1</v>
      </c>
      <c r="AG177">
        <v>109</v>
      </c>
      <c r="AH177">
        <v>58</v>
      </c>
      <c r="AI177">
        <v>16.5</v>
      </c>
    </row>
    <row r="178" spans="1:35" x14ac:dyDescent="0.25">
      <c r="A178" t="s">
        <v>2605</v>
      </c>
      <c r="B178" t="s">
        <v>2606</v>
      </c>
      <c r="C178" t="s">
        <v>2675</v>
      </c>
      <c r="D178" t="s">
        <v>2674</v>
      </c>
      <c r="E178" t="s">
        <v>2676</v>
      </c>
      <c r="F178" t="str">
        <f t="shared" si="4"/>
        <v>34° 8' 8.6"</v>
      </c>
      <c r="G178" t="str">
        <f t="shared" si="5"/>
        <v>109° 16' 49.3"</v>
      </c>
      <c r="H178">
        <v>6970</v>
      </c>
      <c r="I178" s="12">
        <v>44126</v>
      </c>
      <c r="J178">
        <v>135.6</v>
      </c>
      <c r="K178" t="s">
        <v>17</v>
      </c>
      <c r="N178" s="12">
        <v>44490</v>
      </c>
      <c r="O178">
        <v>126.1</v>
      </c>
      <c r="P178" t="s">
        <v>17</v>
      </c>
      <c r="S178">
        <v>9.5</v>
      </c>
      <c r="U178" t="s">
        <v>10</v>
      </c>
      <c r="Z178" t="s">
        <v>10</v>
      </c>
      <c r="AC178">
        <v>34</v>
      </c>
      <c r="AD178">
        <v>8</v>
      </c>
      <c r="AE178">
        <v>8.6</v>
      </c>
      <c r="AG178">
        <v>109</v>
      </c>
      <c r="AH178">
        <v>16</v>
      </c>
      <c r="AI178">
        <v>49.3</v>
      </c>
    </row>
    <row r="179" spans="1:35" x14ac:dyDescent="0.25">
      <c r="A179" t="s">
        <v>2605</v>
      </c>
      <c r="B179" t="s">
        <v>2606</v>
      </c>
      <c r="C179" t="s">
        <v>2678</v>
      </c>
      <c r="D179" t="s">
        <v>2677</v>
      </c>
      <c r="E179" t="s">
        <v>2679</v>
      </c>
      <c r="F179" t="str">
        <f t="shared" si="4"/>
        <v>34° 8' 29.6"</v>
      </c>
      <c r="G179" t="str">
        <f t="shared" si="5"/>
        <v>109° 57' 53.2"</v>
      </c>
      <c r="H179">
        <v>6758</v>
      </c>
      <c r="I179" s="12">
        <v>44124</v>
      </c>
      <c r="J179">
        <v>144.9</v>
      </c>
      <c r="K179" t="s">
        <v>17</v>
      </c>
      <c r="N179" s="12">
        <v>44487.621527777803</v>
      </c>
      <c r="O179">
        <v>145.4</v>
      </c>
      <c r="P179" t="s">
        <v>17</v>
      </c>
      <c r="S179">
        <v>-0.5</v>
      </c>
      <c r="U179" t="s">
        <v>10</v>
      </c>
      <c r="Z179" t="s">
        <v>10</v>
      </c>
      <c r="AC179">
        <v>34</v>
      </c>
      <c r="AD179">
        <v>8</v>
      </c>
      <c r="AE179">
        <v>29.6</v>
      </c>
      <c r="AG179">
        <v>109</v>
      </c>
      <c r="AH179">
        <v>57</v>
      </c>
      <c r="AI179">
        <v>53.2</v>
      </c>
    </row>
    <row r="180" spans="1:35" x14ac:dyDescent="0.25">
      <c r="A180" t="s">
        <v>2605</v>
      </c>
      <c r="B180" t="s">
        <v>2606</v>
      </c>
      <c r="C180" t="s">
        <v>2681</v>
      </c>
      <c r="D180" t="s">
        <v>2680</v>
      </c>
      <c r="F180" t="str">
        <f t="shared" si="4"/>
        <v>34° 8' 33.1"</v>
      </c>
      <c r="G180" t="str">
        <f t="shared" si="5"/>
        <v>109° 58' 12.5"</v>
      </c>
      <c r="H180">
        <v>6755</v>
      </c>
      <c r="I180" s="12">
        <v>44124</v>
      </c>
      <c r="J180">
        <v>100.8</v>
      </c>
      <c r="K180" t="s">
        <v>17</v>
      </c>
      <c r="N180" s="12">
        <v>44487.628472222197</v>
      </c>
      <c r="O180">
        <v>99.8</v>
      </c>
      <c r="P180" t="s">
        <v>17</v>
      </c>
      <c r="S180">
        <v>1</v>
      </c>
      <c r="U180" t="s">
        <v>10</v>
      </c>
      <c r="Z180" t="s">
        <v>10</v>
      </c>
      <c r="AC180">
        <v>34</v>
      </c>
      <c r="AD180">
        <v>8</v>
      </c>
      <c r="AE180">
        <v>33.1</v>
      </c>
      <c r="AG180">
        <v>109</v>
      </c>
      <c r="AH180">
        <v>58</v>
      </c>
      <c r="AI180">
        <v>12.5</v>
      </c>
    </row>
    <row r="181" spans="1:35" x14ac:dyDescent="0.25">
      <c r="A181" t="s">
        <v>2605</v>
      </c>
      <c r="B181" t="s">
        <v>2606</v>
      </c>
      <c r="C181" t="s">
        <v>2696</v>
      </c>
      <c r="D181" t="s">
        <v>2695</v>
      </c>
      <c r="E181" t="s">
        <v>2697</v>
      </c>
      <c r="F181" t="str">
        <f t="shared" si="4"/>
        <v>34° 9' 30.1"</v>
      </c>
      <c r="G181" t="str">
        <f t="shared" si="5"/>
        <v>109° 58' 13"</v>
      </c>
      <c r="H181">
        <v>6720</v>
      </c>
      <c r="I181" s="12">
        <v>44125</v>
      </c>
      <c r="J181">
        <v>57.6</v>
      </c>
      <c r="K181" t="s">
        <v>17</v>
      </c>
      <c r="N181" s="12">
        <v>44487.701388888898</v>
      </c>
      <c r="O181">
        <v>60</v>
      </c>
      <c r="P181" t="s">
        <v>17</v>
      </c>
      <c r="S181">
        <v>-2.4</v>
      </c>
      <c r="U181" t="s">
        <v>10</v>
      </c>
      <c r="Z181" t="s">
        <v>10</v>
      </c>
      <c r="AC181">
        <v>34</v>
      </c>
      <c r="AD181">
        <v>9</v>
      </c>
      <c r="AE181">
        <v>30.1</v>
      </c>
      <c r="AG181">
        <v>109</v>
      </c>
      <c r="AH181">
        <v>58</v>
      </c>
      <c r="AI181">
        <v>13</v>
      </c>
    </row>
    <row r="182" spans="1:35" x14ac:dyDescent="0.25">
      <c r="A182" t="s">
        <v>2605</v>
      </c>
      <c r="B182" t="s">
        <v>2606</v>
      </c>
      <c r="C182" t="s">
        <v>2701</v>
      </c>
      <c r="D182" t="s">
        <v>2700</v>
      </c>
      <c r="E182" t="s">
        <v>2702</v>
      </c>
      <c r="F182" t="str">
        <f t="shared" si="4"/>
        <v>34° 9' 48.3"</v>
      </c>
      <c r="G182" t="str">
        <f t="shared" si="5"/>
        <v>109° 59' 25.9"</v>
      </c>
      <c r="H182">
        <v>6770</v>
      </c>
      <c r="I182" s="12">
        <v>44123</v>
      </c>
      <c r="J182">
        <v>135.5</v>
      </c>
      <c r="K182" t="s">
        <v>17</v>
      </c>
      <c r="L182" t="s">
        <v>174</v>
      </c>
      <c r="N182" s="12">
        <v>44488.423611111102</v>
      </c>
      <c r="O182">
        <v>138.80000000000001</v>
      </c>
      <c r="P182" t="s">
        <v>17</v>
      </c>
      <c r="Q182" t="s">
        <v>174</v>
      </c>
      <c r="S182">
        <v>-3.3</v>
      </c>
      <c r="U182" t="s">
        <v>10</v>
      </c>
      <c r="Z182" t="s">
        <v>10</v>
      </c>
      <c r="AC182">
        <v>34</v>
      </c>
      <c r="AD182">
        <v>9</v>
      </c>
      <c r="AE182">
        <v>48.3</v>
      </c>
      <c r="AG182">
        <v>109</v>
      </c>
      <c r="AH182">
        <v>59</v>
      </c>
      <c r="AI182">
        <v>25.9</v>
      </c>
    </row>
    <row r="183" spans="1:35" x14ac:dyDescent="0.25">
      <c r="A183" t="s">
        <v>2605</v>
      </c>
      <c r="B183" t="s">
        <v>2606</v>
      </c>
      <c r="C183" t="s">
        <v>2704</v>
      </c>
      <c r="D183" t="s">
        <v>2703</v>
      </c>
      <c r="E183" t="s">
        <v>2705</v>
      </c>
      <c r="F183" t="str">
        <f t="shared" si="4"/>
        <v>34° 9' 57.5"</v>
      </c>
      <c r="G183" t="str">
        <f t="shared" si="5"/>
        <v>109° 59' 30.7"</v>
      </c>
      <c r="H183">
        <v>6720</v>
      </c>
      <c r="I183" s="12">
        <v>44123</v>
      </c>
      <c r="J183">
        <v>92.1</v>
      </c>
      <c r="K183" t="s">
        <v>17</v>
      </c>
      <c r="N183" s="12">
        <v>44488.40625</v>
      </c>
      <c r="O183">
        <v>92.6</v>
      </c>
      <c r="P183" t="s">
        <v>17</v>
      </c>
      <c r="S183">
        <v>-0.5</v>
      </c>
      <c r="U183" t="s">
        <v>10</v>
      </c>
      <c r="Z183" t="s">
        <v>10</v>
      </c>
      <c r="AC183">
        <v>34</v>
      </c>
      <c r="AD183">
        <v>9</v>
      </c>
      <c r="AE183">
        <v>57.5</v>
      </c>
      <c r="AG183">
        <v>109</v>
      </c>
      <c r="AH183">
        <v>59</v>
      </c>
      <c r="AI183">
        <v>30.7</v>
      </c>
    </row>
    <row r="184" spans="1:35" x14ac:dyDescent="0.25">
      <c r="A184" t="s">
        <v>2605</v>
      </c>
      <c r="B184" t="s">
        <v>2606</v>
      </c>
      <c r="C184" t="s">
        <v>2716</v>
      </c>
      <c r="D184" t="s">
        <v>2715</v>
      </c>
      <c r="E184" t="s">
        <v>2717</v>
      </c>
      <c r="F184" t="str">
        <f t="shared" si="4"/>
        <v>34° 20' 5.8"</v>
      </c>
      <c r="G184" t="str">
        <f t="shared" si="5"/>
        <v>109° 47' 8.4"</v>
      </c>
      <c r="H184">
        <v>6650</v>
      </c>
      <c r="I184" s="12">
        <v>44124</v>
      </c>
      <c r="J184">
        <v>710.9</v>
      </c>
      <c r="K184" t="s">
        <v>17</v>
      </c>
      <c r="N184" s="12">
        <v>44488</v>
      </c>
      <c r="O184">
        <v>711.1</v>
      </c>
      <c r="P184" t="s">
        <v>17</v>
      </c>
      <c r="S184">
        <v>-0.2</v>
      </c>
      <c r="U184" t="s">
        <v>10</v>
      </c>
      <c r="Z184" t="s">
        <v>10</v>
      </c>
      <c r="AC184">
        <v>34</v>
      </c>
      <c r="AD184">
        <v>20</v>
      </c>
      <c r="AE184">
        <v>5.8</v>
      </c>
      <c r="AG184">
        <v>109</v>
      </c>
      <c r="AH184">
        <v>47</v>
      </c>
      <c r="AI184">
        <v>8.4</v>
      </c>
    </row>
    <row r="185" spans="1:35" x14ac:dyDescent="0.25">
      <c r="A185" t="s">
        <v>2605</v>
      </c>
      <c r="B185" t="s">
        <v>2606</v>
      </c>
      <c r="C185" t="s">
        <v>2719</v>
      </c>
      <c r="D185" t="s">
        <v>2718</v>
      </c>
      <c r="E185" t="s">
        <v>2720</v>
      </c>
      <c r="F185" t="str">
        <f t="shared" si="4"/>
        <v>34° 20' 18.53"</v>
      </c>
      <c r="G185" t="str">
        <f t="shared" si="5"/>
        <v>109° 22' 2.42"</v>
      </c>
      <c r="H185">
        <v>6062</v>
      </c>
      <c r="I185" s="12">
        <v>44132</v>
      </c>
      <c r="J185">
        <v>119.37</v>
      </c>
      <c r="K185" t="s">
        <v>96</v>
      </c>
      <c r="M185" t="s">
        <v>2721</v>
      </c>
      <c r="N185" s="12">
        <v>44594.59375</v>
      </c>
      <c r="O185">
        <v>120.68</v>
      </c>
      <c r="P185" t="s">
        <v>96</v>
      </c>
      <c r="S185">
        <v>-1.31</v>
      </c>
      <c r="U185" t="s">
        <v>10</v>
      </c>
      <c r="Z185" t="s">
        <v>10</v>
      </c>
      <c r="AC185">
        <v>34</v>
      </c>
      <c r="AD185">
        <v>20</v>
      </c>
      <c r="AE185">
        <v>18.53</v>
      </c>
      <c r="AG185">
        <v>109</v>
      </c>
      <c r="AH185">
        <v>22</v>
      </c>
      <c r="AI185">
        <v>2.42</v>
      </c>
    </row>
    <row r="186" spans="1:35" x14ac:dyDescent="0.25">
      <c r="A186" t="s">
        <v>2605</v>
      </c>
      <c r="B186" t="s">
        <v>2606</v>
      </c>
      <c r="C186" t="s">
        <v>2723</v>
      </c>
      <c r="D186" t="s">
        <v>2722</v>
      </c>
      <c r="E186" t="s">
        <v>2724</v>
      </c>
      <c r="F186" t="str">
        <f t="shared" si="4"/>
        <v>34° 20' 33.4"</v>
      </c>
      <c r="G186" t="str">
        <f t="shared" si="5"/>
        <v>109° 17' 37.6"</v>
      </c>
      <c r="H186">
        <v>6521</v>
      </c>
      <c r="I186" s="12">
        <v>44125</v>
      </c>
      <c r="J186">
        <v>647.79999999999995</v>
      </c>
      <c r="K186" t="s">
        <v>17</v>
      </c>
      <c r="N186" s="12">
        <v>44497.514305555596</v>
      </c>
      <c r="O186">
        <v>653.9</v>
      </c>
      <c r="P186" t="s">
        <v>17</v>
      </c>
      <c r="S186">
        <v>-6.1</v>
      </c>
      <c r="U186" t="s">
        <v>10</v>
      </c>
      <c r="Z186" t="s">
        <v>10</v>
      </c>
      <c r="AC186">
        <v>34</v>
      </c>
      <c r="AD186">
        <v>20</v>
      </c>
      <c r="AE186">
        <v>33.4</v>
      </c>
      <c r="AG186">
        <v>109</v>
      </c>
      <c r="AH186">
        <v>17</v>
      </c>
      <c r="AI186">
        <v>37.6</v>
      </c>
    </row>
    <row r="187" spans="1:35" x14ac:dyDescent="0.25">
      <c r="A187" t="s">
        <v>2605</v>
      </c>
      <c r="B187" t="s">
        <v>2606</v>
      </c>
      <c r="C187" t="s">
        <v>2726</v>
      </c>
      <c r="D187" t="s">
        <v>2725</v>
      </c>
      <c r="E187" t="s">
        <v>2727</v>
      </c>
      <c r="F187" t="str">
        <f t="shared" si="4"/>
        <v>34° 20' 47.46"</v>
      </c>
      <c r="G187" t="str">
        <f t="shared" si="5"/>
        <v>109° 43' 54.56"</v>
      </c>
      <c r="H187">
        <v>6422</v>
      </c>
      <c r="I187" s="12">
        <v>44124</v>
      </c>
      <c r="J187">
        <v>29.7</v>
      </c>
      <c r="K187" t="s">
        <v>11</v>
      </c>
      <c r="N187" s="12">
        <v>44488</v>
      </c>
      <c r="O187">
        <v>27.7</v>
      </c>
      <c r="P187" t="s">
        <v>11</v>
      </c>
      <c r="S187">
        <v>2</v>
      </c>
      <c r="U187" t="s">
        <v>10</v>
      </c>
      <c r="Z187" t="s">
        <v>10</v>
      </c>
      <c r="AC187">
        <v>34</v>
      </c>
      <c r="AD187">
        <v>20</v>
      </c>
      <c r="AE187">
        <v>47.46</v>
      </c>
      <c r="AG187">
        <v>109</v>
      </c>
      <c r="AH187">
        <v>43</v>
      </c>
      <c r="AI187">
        <v>54.56</v>
      </c>
    </row>
    <row r="188" spans="1:35" x14ac:dyDescent="0.25">
      <c r="A188" t="s">
        <v>2605</v>
      </c>
      <c r="B188" t="s">
        <v>2606</v>
      </c>
      <c r="C188" t="s">
        <v>2752</v>
      </c>
      <c r="D188" t="s">
        <v>2751</v>
      </c>
      <c r="E188" t="s">
        <v>2753</v>
      </c>
      <c r="F188" t="str">
        <f t="shared" si="4"/>
        <v>34° 15' 15.7"</v>
      </c>
      <c r="G188" t="str">
        <f t="shared" si="5"/>
        <v>109° 41' 24.5"</v>
      </c>
      <c r="H188">
        <v>6931</v>
      </c>
      <c r="I188" s="12">
        <v>44125</v>
      </c>
      <c r="J188">
        <v>276.8</v>
      </c>
      <c r="K188" t="s">
        <v>17</v>
      </c>
      <c r="N188" s="12">
        <v>44488</v>
      </c>
      <c r="O188">
        <v>251</v>
      </c>
      <c r="P188" t="s">
        <v>17</v>
      </c>
      <c r="S188">
        <v>25.8</v>
      </c>
      <c r="U188" t="s">
        <v>10</v>
      </c>
      <c r="Z188" t="s">
        <v>10</v>
      </c>
      <c r="AC188">
        <v>34</v>
      </c>
      <c r="AD188">
        <v>15</v>
      </c>
      <c r="AE188">
        <v>15.7</v>
      </c>
      <c r="AG188">
        <v>109</v>
      </c>
      <c r="AH188">
        <v>41</v>
      </c>
      <c r="AI188">
        <v>24.5</v>
      </c>
    </row>
    <row r="189" spans="1:35" x14ac:dyDescent="0.25">
      <c r="A189" t="s">
        <v>2605</v>
      </c>
      <c r="B189" t="s">
        <v>2606</v>
      </c>
      <c r="C189" t="s">
        <v>2770</v>
      </c>
      <c r="D189" t="s">
        <v>2769</v>
      </c>
      <c r="E189" t="s">
        <v>2771</v>
      </c>
      <c r="F189" t="str">
        <f t="shared" si="4"/>
        <v>34° 25' 10.7"</v>
      </c>
      <c r="G189" t="str">
        <f t="shared" si="5"/>
        <v>109° 37' 24.5"</v>
      </c>
      <c r="H189">
        <v>6310</v>
      </c>
      <c r="I189" s="12">
        <v>44124</v>
      </c>
      <c r="J189">
        <v>17.100000000000001</v>
      </c>
      <c r="K189" t="s">
        <v>11</v>
      </c>
      <c r="N189" s="12">
        <v>44489</v>
      </c>
      <c r="O189">
        <v>16.5</v>
      </c>
      <c r="P189" t="s">
        <v>17</v>
      </c>
      <c r="S189">
        <v>0.6</v>
      </c>
      <c r="U189" t="s">
        <v>10</v>
      </c>
      <c r="Z189" t="s">
        <v>10</v>
      </c>
      <c r="AC189">
        <v>34</v>
      </c>
      <c r="AD189">
        <v>25</v>
      </c>
      <c r="AE189">
        <v>10.7</v>
      </c>
      <c r="AG189">
        <v>109</v>
      </c>
      <c r="AH189">
        <v>37</v>
      </c>
      <c r="AI189">
        <v>24.5</v>
      </c>
    </row>
    <row r="190" spans="1:35" x14ac:dyDescent="0.25">
      <c r="A190" t="s">
        <v>2605</v>
      </c>
      <c r="B190" t="s">
        <v>2606</v>
      </c>
      <c r="C190" t="s">
        <v>2773</v>
      </c>
      <c r="D190" t="s">
        <v>2772</v>
      </c>
      <c r="E190" t="s">
        <v>2774</v>
      </c>
      <c r="F190" t="str">
        <f t="shared" si="4"/>
        <v>34° 25' 47.3"</v>
      </c>
      <c r="G190" t="str">
        <f t="shared" si="5"/>
        <v>109° 25' 2.3"</v>
      </c>
      <c r="H190">
        <v>5920</v>
      </c>
      <c r="I190" s="12">
        <v>44125</v>
      </c>
      <c r="J190">
        <v>65.8</v>
      </c>
      <c r="K190" t="s">
        <v>17</v>
      </c>
      <c r="N190" s="12">
        <v>44489</v>
      </c>
      <c r="O190">
        <v>74.5</v>
      </c>
      <c r="P190" t="s">
        <v>17</v>
      </c>
      <c r="S190">
        <v>-8.6999999999999993</v>
      </c>
      <c r="U190" t="s">
        <v>10</v>
      </c>
      <c r="Z190" t="s">
        <v>10</v>
      </c>
      <c r="AC190">
        <v>34</v>
      </c>
      <c r="AD190">
        <v>25</v>
      </c>
      <c r="AE190">
        <v>47.3</v>
      </c>
      <c r="AG190">
        <v>109</v>
      </c>
      <c r="AH190">
        <v>25</v>
      </c>
      <c r="AI190">
        <v>2.2999999999999998</v>
      </c>
    </row>
    <row r="191" spans="1:35" x14ac:dyDescent="0.25">
      <c r="A191" t="s">
        <v>2605</v>
      </c>
      <c r="B191" t="s">
        <v>2606</v>
      </c>
      <c r="C191" t="s">
        <v>2778</v>
      </c>
      <c r="D191" t="s">
        <v>2777</v>
      </c>
      <c r="E191" t="s">
        <v>2779</v>
      </c>
      <c r="F191" t="str">
        <f t="shared" si="4"/>
        <v>34° 26' 22.9"</v>
      </c>
      <c r="G191" t="str">
        <f t="shared" si="5"/>
        <v>109° 38' 29"</v>
      </c>
      <c r="H191">
        <v>6390</v>
      </c>
      <c r="I191" s="12">
        <v>44124</v>
      </c>
      <c r="J191">
        <v>553.6</v>
      </c>
      <c r="K191" t="s">
        <v>17</v>
      </c>
      <c r="N191" s="12">
        <v>44489</v>
      </c>
      <c r="O191">
        <v>551.70000000000005</v>
      </c>
      <c r="P191" t="s">
        <v>17</v>
      </c>
      <c r="S191">
        <v>1.9</v>
      </c>
      <c r="U191" t="s">
        <v>10</v>
      </c>
      <c r="Z191" t="s">
        <v>10</v>
      </c>
      <c r="AC191">
        <v>34</v>
      </c>
      <c r="AD191">
        <v>26</v>
      </c>
      <c r="AE191">
        <v>22.9</v>
      </c>
      <c r="AG191">
        <v>109</v>
      </c>
      <c r="AH191">
        <v>38</v>
      </c>
      <c r="AI191">
        <v>29</v>
      </c>
    </row>
    <row r="192" spans="1:35" x14ac:dyDescent="0.25">
      <c r="A192" t="s">
        <v>2605</v>
      </c>
      <c r="B192" t="s">
        <v>2606</v>
      </c>
      <c r="C192" t="s">
        <v>2789</v>
      </c>
      <c r="D192" t="s">
        <v>2788</v>
      </c>
      <c r="E192" t="s">
        <v>2790</v>
      </c>
      <c r="F192" t="str">
        <f t="shared" si="4"/>
        <v>34° 21' 22.3"</v>
      </c>
      <c r="G192" t="str">
        <f t="shared" si="5"/>
        <v>110° 17' 33.1"</v>
      </c>
      <c r="H192">
        <v>6365</v>
      </c>
      <c r="I192" s="12">
        <v>44124</v>
      </c>
      <c r="J192">
        <v>422.5</v>
      </c>
      <c r="K192" t="s">
        <v>17</v>
      </c>
      <c r="N192" s="12">
        <v>44488</v>
      </c>
      <c r="O192">
        <v>422.9</v>
      </c>
      <c r="P192" t="s">
        <v>17</v>
      </c>
      <c r="S192">
        <v>-0.4</v>
      </c>
      <c r="U192" t="s">
        <v>10</v>
      </c>
      <c r="Z192" t="s">
        <v>10</v>
      </c>
      <c r="AC192">
        <v>34</v>
      </c>
      <c r="AD192">
        <v>21</v>
      </c>
      <c r="AE192">
        <v>22.3</v>
      </c>
      <c r="AG192">
        <v>110</v>
      </c>
      <c r="AH192">
        <v>17</v>
      </c>
      <c r="AI192">
        <v>33.1</v>
      </c>
    </row>
    <row r="193" spans="1:35" x14ac:dyDescent="0.25">
      <c r="A193" t="s">
        <v>2605</v>
      </c>
      <c r="B193" t="s">
        <v>2606</v>
      </c>
      <c r="C193" t="s">
        <v>2807</v>
      </c>
      <c r="D193" t="s">
        <v>2806</v>
      </c>
      <c r="E193" t="s">
        <v>2808</v>
      </c>
      <c r="F193" t="str">
        <f t="shared" si="4"/>
        <v>34° 30' 9.5"</v>
      </c>
      <c r="G193" t="str">
        <f t="shared" si="5"/>
        <v>110° 4' 35.5"</v>
      </c>
      <c r="H193">
        <v>5618</v>
      </c>
      <c r="I193" s="12">
        <v>44124</v>
      </c>
      <c r="J193">
        <v>94.15</v>
      </c>
      <c r="K193" t="s">
        <v>11</v>
      </c>
      <c r="N193" s="12">
        <v>44488</v>
      </c>
      <c r="O193">
        <v>94.65</v>
      </c>
      <c r="P193" t="s">
        <v>11</v>
      </c>
      <c r="S193">
        <v>-0.5</v>
      </c>
      <c r="U193" t="s">
        <v>10</v>
      </c>
      <c r="Z193" t="s">
        <v>10</v>
      </c>
      <c r="AC193">
        <v>34</v>
      </c>
      <c r="AD193">
        <v>30</v>
      </c>
      <c r="AE193">
        <v>9.5</v>
      </c>
      <c r="AG193">
        <v>110</v>
      </c>
      <c r="AH193">
        <v>4</v>
      </c>
      <c r="AI193">
        <v>35.5</v>
      </c>
    </row>
    <row r="194" spans="1:35" x14ac:dyDescent="0.25">
      <c r="A194" t="s">
        <v>2605</v>
      </c>
      <c r="B194" t="s">
        <v>2606</v>
      </c>
      <c r="C194" t="s">
        <v>2810</v>
      </c>
      <c r="D194" t="s">
        <v>2809</v>
      </c>
      <c r="F194" t="str">
        <f t="shared" ref="F194:F257" si="6">CONCATENATE(AC194,"° ",AD194,"' ",AE194,"""")</f>
        <v>34° 30' 15.1"</v>
      </c>
      <c r="G194" t="str">
        <f t="shared" ref="G194:G257" si="7">CONCATENATE(AG194,"° ",AH194,"' ",AI194,"""")</f>
        <v>109° 23' 47.7"</v>
      </c>
      <c r="H194">
        <v>5790</v>
      </c>
      <c r="I194" s="12">
        <v>44125</v>
      </c>
      <c r="J194">
        <v>26.1</v>
      </c>
      <c r="K194" t="s">
        <v>11</v>
      </c>
      <c r="N194" s="12">
        <v>44489</v>
      </c>
      <c r="O194">
        <v>27.1</v>
      </c>
      <c r="P194" t="s">
        <v>11</v>
      </c>
      <c r="S194">
        <v>-1</v>
      </c>
      <c r="U194" t="s">
        <v>10</v>
      </c>
      <c r="Z194" t="s">
        <v>10</v>
      </c>
      <c r="AC194">
        <v>34</v>
      </c>
      <c r="AD194">
        <v>30</v>
      </c>
      <c r="AE194">
        <v>15.1</v>
      </c>
      <c r="AG194">
        <v>109</v>
      </c>
      <c r="AH194">
        <v>23</v>
      </c>
      <c r="AI194">
        <v>47.7</v>
      </c>
    </row>
    <row r="195" spans="1:35" x14ac:dyDescent="0.25">
      <c r="A195" t="s">
        <v>2605</v>
      </c>
      <c r="B195" t="s">
        <v>2606</v>
      </c>
      <c r="C195" t="s">
        <v>2834</v>
      </c>
      <c r="D195" t="s">
        <v>2833</v>
      </c>
      <c r="E195" t="s">
        <v>2835</v>
      </c>
      <c r="F195" t="str">
        <f t="shared" si="6"/>
        <v>34° 28' 10.6"</v>
      </c>
      <c r="G195" t="str">
        <f t="shared" si="7"/>
        <v>110° 6' 12.6"</v>
      </c>
      <c r="H195">
        <v>5658</v>
      </c>
      <c r="I195" s="12">
        <v>44124</v>
      </c>
      <c r="J195">
        <v>118.2</v>
      </c>
      <c r="K195" t="s">
        <v>17</v>
      </c>
      <c r="N195" s="12">
        <v>44488</v>
      </c>
      <c r="O195">
        <v>116.5</v>
      </c>
      <c r="P195" t="s">
        <v>17</v>
      </c>
      <c r="S195">
        <v>1.7</v>
      </c>
      <c r="U195" t="s">
        <v>10</v>
      </c>
      <c r="Z195" t="s">
        <v>10</v>
      </c>
      <c r="AC195">
        <v>34</v>
      </c>
      <c r="AD195">
        <v>28</v>
      </c>
      <c r="AE195">
        <v>10.6</v>
      </c>
      <c r="AG195">
        <v>110</v>
      </c>
      <c r="AH195">
        <v>6</v>
      </c>
      <c r="AI195">
        <v>12.6</v>
      </c>
    </row>
    <row r="196" spans="1:35" x14ac:dyDescent="0.25">
      <c r="A196" t="s">
        <v>2605</v>
      </c>
      <c r="B196" t="s">
        <v>2606</v>
      </c>
      <c r="C196" t="s">
        <v>2855</v>
      </c>
      <c r="D196" t="s">
        <v>2854</v>
      </c>
      <c r="E196" t="s">
        <v>2856</v>
      </c>
      <c r="F196" t="str">
        <f t="shared" si="6"/>
        <v>34° 31' 50.4"</v>
      </c>
      <c r="G196" t="str">
        <f t="shared" si="7"/>
        <v>110° 6' 20.7"</v>
      </c>
      <c r="H196">
        <v>5632</v>
      </c>
      <c r="I196" s="12">
        <v>44124</v>
      </c>
      <c r="J196">
        <v>151.69999999999999</v>
      </c>
      <c r="K196" t="s">
        <v>17</v>
      </c>
      <c r="N196" s="12">
        <v>44488</v>
      </c>
      <c r="O196">
        <v>151.19999999999999</v>
      </c>
      <c r="P196" t="s">
        <v>17</v>
      </c>
      <c r="S196">
        <v>0.5</v>
      </c>
      <c r="U196" t="s">
        <v>10</v>
      </c>
      <c r="Z196" t="s">
        <v>10</v>
      </c>
      <c r="AC196">
        <v>34</v>
      </c>
      <c r="AD196">
        <v>31</v>
      </c>
      <c r="AE196">
        <v>50.4</v>
      </c>
      <c r="AG196">
        <v>110</v>
      </c>
      <c r="AH196">
        <v>6</v>
      </c>
      <c r="AI196">
        <v>20.7</v>
      </c>
    </row>
    <row r="197" spans="1:35" x14ac:dyDescent="0.25">
      <c r="A197" t="s">
        <v>2605</v>
      </c>
      <c r="B197" t="s">
        <v>2606</v>
      </c>
      <c r="C197" t="s">
        <v>2861</v>
      </c>
      <c r="D197" t="s">
        <v>2860</v>
      </c>
      <c r="E197" t="s">
        <v>2862</v>
      </c>
      <c r="F197" t="str">
        <f t="shared" si="6"/>
        <v>34° 32' 2.6"</v>
      </c>
      <c r="G197" t="str">
        <f t="shared" si="7"/>
        <v>109° 27' 47.7"</v>
      </c>
      <c r="H197">
        <v>5840</v>
      </c>
      <c r="I197" s="12">
        <v>44125</v>
      </c>
      <c r="J197">
        <v>304.5</v>
      </c>
      <c r="K197" t="s">
        <v>17</v>
      </c>
      <c r="N197" s="12">
        <v>44489</v>
      </c>
      <c r="O197">
        <v>304.3</v>
      </c>
      <c r="P197" t="s">
        <v>17</v>
      </c>
      <c r="S197">
        <v>0.2</v>
      </c>
      <c r="U197" t="s">
        <v>10</v>
      </c>
      <c r="Z197" t="s">
        <v>10</v>
      </c>
      <c r="AC197">
        <v>34</v>
      </c>
      <c r="AD197">
        <v>32</v>
      </c>
      <c r="AE197">
        <v>2.6</v>
      </c>
      <c r="AG197">
        <v>109</v>
      </c>
      <c r="AH197">
        <v>27</v>
      </c>
      <c r="AI197">
        <v>47.7</v>
      </c>
    </row>
    <row r="198" spans="1:35" x14ac:dyDescent="0.25">
      <c r="A198" t="s">
        <v>2605</v>
      </c>
      <c r="B198" t="s">
        <v>2606</v>
      </c>
      <c r="C198" t="s">
        <v>2873</v>
      </c>
      <c r="D198" t="s">
        <v>2872</v>
      </c>
      <c r="E198" t="s">
        <v>2874</v>
      </c>
      <c r="F198" t="str">
        <f t="shared" si="6"/>
        <v>34° 36' 36.2"</v>
      </c>
      <c r="G198" t="str">
        <f t="shared" si="7"/>
        <v>109° 37' 52.4"</v>
      </c>
      <c r="H198">
        <v>5433</v>
      </c>
      <c r="I198" s="12">
        <v>44125</v>
      </c>
      <c r="J198">
        <v>37.700000000000003</v>
      </c>
      <c r="K198" t="s">
        <v>11</v>
      </c>
      <c r="N198" s="12">
        <v>44489</v>
      </c>
      <c r="O198">
        <v>35.1</v>
      </c>
      <c r="P198" t="s">
        <v>11</v>
      </c>
      <c r="S198">
        <v>2.6</v>
      </c>
      <c r="U198" t="s">
        <v>10</v>
      </c>
      <c r="Z198" t="s">
        <v>10</v>
      </c>
      <c r="AC198">
        <v>34</v>
      </c>
      <c r="AD198">
        <v>36</v>
      </c>
      <c r="AE198">
        <v>36.200000000000003</v>
      </c>
      <c r="AG198">
        <v>109</v>
      </c>
      <c r="AH198">
        <v>37</v>
      </c>
      <c r="AI198">
        <v>52.4</v>
      </c>
    </row>
    <row r="199" spans="1:35" x14ac:dyDescent="0.25">
      <c r="A199" t="s">
        <v>2605</v>
      </c>
      <c r="B199" t="s">
        <v>2606</v>
      </c>
      <c r="C199" t="s">
        <v>2882</v>
      </c>
      <c r="D199" t="s">
        <v>2881</v>
      </c>
      <c r="E199" t="s">
        <v>2883</v>
      </c>
      <c r="F199" t="str">
        <f t="shared" si="6"/>
        <v>34° 36' 55.6"</v>
      </c>
      <c r="G199" t="str">
        <f t="shared" si="7"/>
        <v>111° 11' 13"</v>
      </c>
      <c r="H199">
        <v>6905</v>
      </c>
      <c r="I199" s="12">
        <v>44126</v>
      </c>
      <c r="J199">
        <v>511.8</v>
      </c>
      <c r="K199" t="s">
        <v>17</v>
      </c>
      <c r="N199" s="12">
        <v>44489.572916666701</v>
      </c>
      <c r="O199">
        <v>514.29999999999995</v>
      </c>
      <c r="P199" t="s">
        <v>17</v>
      </c>
      <c r="S199">
        <v>-2.5</v>
      </c>
      <c r="U199" t="s">
        <v>10</v>
      </c>
      <c r="Z199" t="s">
        <v>10</v>
      </c>
      <c r="AC199">
        <v>34</v>
      </c>
      <c r="AD199">
        <v>36</v>
      </c>
      <c r="AE199">
        <v>55.6</v>
      </c>
      <c r="AG199">
        <v>111</v>
      </c>
      <c r="AH199">
        <v>11</v>
      </c>
      <c r="AI199">
        <v>13</v>
      </c>
    </row>
    <row r="200" spans="1:35" x14ac:dyDescent="0.25">
      <c r="A200" t="s">
        <v>2605</v>
      </c>
      <c r="B200" t="s">
        <v>2606</v>
      </c>
      <c r="C200" t="s">
        <v>2927</v>
      </c>
      <c r="D200" t="s">
        <v>2926</v>
      </c>
      <c r="E200" t="s">
        <v>2928</v>
      </c>
      <c r="F200" t="str">
        <f t="shared" si="6"/>
        <v>34° 40' 58"</v>
      </c>
      <c r="G200" t="str">
        <f t="shared" si="7"/>
        <v>111° 3' 31.2"</v>
      </c>
      <c r="H200">
        <v>6503</v>
      </c>
      <c r="I200" s="12">
        <v>44126</v>
      </c>
      <c r="J200">
        <v>664.2</v>
      </c>
      <c r="K200" t="s">
        <v>17</v>
      </c>
      <c r="N200" s="12">
        <v>44489.625</v>
      </c>
      <c r="O200">
        <v>664.1</v>
      </c>
      <c r="P200" t="s">
        <v>17</v>
      </c>
      <c r="S200">
        <v>0.1</v>
      </c>
      <c r="U200" t="s">
        <v>10</v>
      </c>
      <c r="Z200" t="s">
        <v>10</v>
      </c>
      <c r="AC200">
        <v>34</v>
      </c>
      <c r="AD200">
        <v>40</v>
      </c>
      <c r="AE200">
        <v>58</v>
      </c>
      <c r="AG200">
        <v>111</v>
      </c>
      <c r="AH200">
        <v>3</v>
      </c>
      <c r="AI200">
        <v>31.2</v>
      </c>
    </row>
    <row r="201" spans="1:35" x14ac:dyDescent="0.25">
      <c r="A201" t="s">
        <v>2605</v>
      </c>
      <c r="B201" t="s">
        <v>2606</v>
      </c>
      <c r="C201" t="s">
        <v>3097</v>
      </c>
      <c r="D201" t="s">
        <v>3096</v>
      </c>
      <c r="E201" t="s">
        <v>3098</v>
      </c>
      <c r="F201" t="str">
        <f t="shared" si="6"/>
        <v>34° 46' 44.9"</v>
      </c>
      <c r="G201" t="str">
        <f t="shared" si="7"/>
        <v>110° 2' 41.6"</v>
      </c>
      <c r="H201">
        <v>5165</v>
      </c>
      <c r="I201" s="12">
        <v>44124</v>
      </c>
      <c r="J201">
        <v>60.8</v>
      </c>
      <c r="K201" t="s">
        <v>17</v>
      </c>
      <c r="N201" s="12">
        <v>44490.618055555598</v>
      </c>
      <c r="O201">
        <v>60</v>
      </c>
      <c r="P201" t="s">
        <v>17</v>
      </c>
      <c r="S201">
        <v>0.8</v>
      </c>
      <c r="U201" t="s">
        <v>10</v>
      </c>
      <c r="Z201" t="s">
        <v>10</v>
      </c>
      <c r="AC201">
        <v>34</v>
      </c>
      <c r="AD201">
        <v>46</v>
      </c>
      <c r="AE201">
        <v>44.9</v>
      </c>
      <c r="AG201">
        <v>110</v>
      </c>
      <c r="AH201">
        <v>2</v>
      </c>
      <c r="AI201">
        <v>41.6</v>
      </c>
    </row>
    <row r="202" spans="1:35" x14ac:dyDescent="0.25">
      <c r="A202" t="s">
        <v>2605</v>
      </c>
      <c r="B202" t="s">
        <v>2606</v>
      </c>
      <c r="C202" t="s">
        <v>3172</v>
      </c>
      <c r="D202" t="s">
        <v>3171</v>
      </c>
      <c r="F202" t="str">
        <f t="shared" si="6"/>
        <v>34° 53' 12.36"</v>
      </c>
      <c r="G202" t="str">
        <f t="shared" si="7"/>
        <v>110° 6' 24.96"</v>
      </c>
      <c r="H202">
        <v>5141</v>
      </c>
      <c r="I202" s="12">
        <v>44126</v>
      </c>
      <c r="J202">
        <v>58</v>
      </c>
      <c r="K202" t="s">
        <v>11</v>
      </c>
      <c r="N202" s="12">
        <v>44489.541666666701</v>
      </c>
      <c r="O202">
        <v>57.5</v>
      </c>
      <c r="P202" t="s">
        <v>11</v>
      </c>
      <c r="S202">
        <v>0.5</v>
      </c>
      <c r="U202" t="s">
        <v>10</v>
      </c>
      <c r="Z202" t="s">
        <v>10</v>
      </c>
      <c r="AC202">
        <v>34</v>
      </c>
      <c r="AD202">
        <v>53</v>
      </c>
      <c r="AE202">
        <v>12.36</v>
      </c>
      <c r="AG202">
        <v>110</v>
      </c>
      <c r="AH202">
        <v>6</v>
      </c>
      <c r="AI202">
        <v>24.96</v>
      </c>
    </row>
    <row r="203" spans="1:35" x14ac:dyDescent="0.25">
      <c r="A203" t="s">
        <v>2605</v>
      </c>
      <c r="B203" t="s">
        <v>2606</v>
      </c>
      <c r="C203" t="s">
        <v>3187</v>
      </c>
      <c r="D203" t="s">
        <v>3186</v>
      </c>
      <c r="E203" t="s">
        <v>3188</v>
      </c>
      <c r="F203" t="str">
        <f t="shared" si="6"/>
        <v>34° 58' 49.3"</v>
      </c>
      <c r="G203" t="str">
        <f t="shared" si="7"/>
        <v>109° 47' 49.8"</v>
      </c>
      <c r="H203">
        <v>5325</v>
      </c>
      <c r="I203" s="12">
        <v>44126</v>
      </c>
      <c r="J203">
        <v>18.399999999999999</v>
      </c>
      <c r="K203" t="s">
        <v>11</v>
      </c>
      <c r="N203" s="12">
        <v>44489.479166666701</v>
      </c>
      <c r="O203">
        <v>17.899999999999999</v>
      </c>
      <c r="P203" t="s">
        <v>11</v>
      </c>
      <c r="S203">
        <v>0.5</v>
      </c>
      <c r="U203" t="s">
        <v>10</v>
      </c>
      <c r="Z203" t="s">
        <v>10</v>
      </c>
      <c r="AC203">
        <v>34</v>
      </c>
      <c r="AD203">
        <v>58</v>
      </c>
      <c r="AE203">
        <v>49.3</v>
      </c>
      <c r="AG203">
        <v>109</v>
      </c>
      <c r="AH203">
        <v>47</v>
      </c>
      <c r="AI203">
        <v>49.8</v>
      </c>
    </row>
    <row r="204" spans="1:35" x14ac:dyDescent="0.25">
      <c r="A204" t="s">
        <v>2605</v>
      </c>
      <c r="B204" t="s">
        <v>2606</v>
      </c>
      <c r="C204" t="s">
        <v>3193</v>
      </c>
      <c r="D204" t="s">
        <v>3192</v>
      </c>
      <c r="E204" t="s">
        <v>3194</v>
      </c>
      <c r="F204" t="str">
        <f t="shared" si="6"/>
        <v>34° 58' 55.5"</v>
      </c>
      <c r="G204" t="str">
        <f t="shared" si="7"/>
        <v>109° 56' 37.4"</v>
      </c>
      <c r="H204">
        <v>5235</v>
      </c>
      <c r="I204" s="12">
        <v>44125</v>
      </c>
      <c r="J204">
        <v>30.8</v>
      </c>
      <c r="K204" t="s">
        <v>11</v>
      </c>
      <c r="N204" s="12">
        <v>44487.583333333299</v>
      </c>
      <c r="O204">
        <v>30.4</v>
      </c>
      <c r="P204" t="s">
        <v>17</v>
      </c>
      <c r="S204">
        <v>0.4</v>
      </c>
      <c r="U204" t="s">
        <v>10</v>
      </c>
      <c r="Z204" t="s">
        <v>10</v>
      </c>
      <c r="AC204">
        <v>34</v>
      </c>
      <c r="AD204">
        <v>58</v>
      </c>
      <c r="AE204">
        <v>55.5</v>
      </c>
      <c r="AG204">
        <v>109</v>
      </c>
      <c r="AH204">
        <v>56</v>
      </c>
      <c r="AI204">
        <v>37.4</v>
      </c>
    </row>
    <row r="205" spans="1:35" x14ac:dyDescent="0.25">
      <c r="A205" t="s">
        <v>2605</v>
      </c>
      <c r="B205" t="s">
        <v>2606</v>
      </c>
      <c r="C205" t="s">
        <v>3196</v>
      </c>
      <c r="D205" t="s">
        <v>3195</v>
      </c>
      <c r="E205" t="s">
        <v>3197</v>
      </c>
      <c r="F205" t="str">
        <f t="shared" si="6"/>
        <v>35° 0' 0.6"</v>
      </c>
      <c r="G205" t="str">
        <f t="shared" si="7"/>
        <v>110° 20' 19.6"</v>
      </c>
      <c r="H205">
        <v>5150</v>
      </c>
      <c r="I205" s="12">
        <v>44125</v>
      </c>
      <c r="J205">
        <v>39.5</v>
      </c>
      <c r="K205" t="s">
        <v>17</v>
      </c>
      <c r="N205" s="12">
        <v>44488.5</v>
      </c>
      <c r="O205">
        <v>40.1</v>
      </c>
      <c r="P205" t="s">
        <v>11</v>
      </c>
      <c r="S205">
        <v>-0.6</v>
      </c>
      <c r="U205" t="s">
        <v>10</v>
      </c>
      <c r="Z205" t="s">
        <v>10</v>
      </c>
      <c r="AC205">
        <v>35</v>
      </c>
      <c r="AD205">
        <v>0</v>
      </c>
      <c r="AE205">
        <v>0.6</v>
      </c>
      <c r="AG205">
        <v>110</v>
      </c>
      <c r="AH205">
        <v>20</v>
      </c>
      <c r="AI205">
        <v>19.600000000000001</v>
      </c>
    </row>
    <row r="206" spans="1:35" x14ac:dyDescent="0.25">
      <c r="A206" t="s">
        <v>2605</v>
      </c>
      <c r="B206" t="s">
        <v>2606</v>
      </c>
      <c r="C206" t="s">
        <v>3249</v>
      </c>
      <c r="D206" t="s">
        <v>3248</v>
      </c>
      <c r="E206" t="s">
        <v>3250</v>
      </c>
      <c r="F206" t="str">
        <f t="shared" si="6"/>
        <v>34° 57' 49.6"</v>
      </c>
      <c r="G206" t="str">
        <f t="shared" si="7"/>
        <v>110° 48' 28.2"</v>
      </c>
      <c r="H206">
        <v>5162</v>
      </c>
      <c r="I206" s="12">
        <v>44126</v>
      </c>
      <c r="J206">
        <v>284.3</v>
      </c>
      <c r="K206" t="s">
        <v>17</v>
      </c>
      <c r="N206" s="12">
        <v>44489.572916666701</v>
      </c>
      <c r="O206">
        <v>284.39999999999998</v>
      </c>
      <c r="P206" t="s">
        <v>17</v>
      </c>
      <c r="S206">
        <v>-0.1</v>
      </c>
      <c r="U206" t="s">
        <v>10</v>
      </c>
      <c r="Z206" t="s">
        <v>10</v>
      </c>
      <c r="AC206">
        <v>34</v>
      </c>
      <c r="AD206">
        <v>57</v>
      </c>
      <c r="AE206">
        <v>49.6</v>
      </c>
      <c r="AG206">
        <v>110</v>
      </c>
      <c r="AH206">
        <v>48</v>
      </c>
      <c r="AI206">
        <v>28.2</v>
      </c>
    </row>
    <row r="207" spans="1:35" x14ac:dyDescent="0.25">
      <c r="A207" t="s">
        <v>2605</v>
      </c>
      <c r="B207" t="s">
        <v>2606</v>
      </c>
      <c r="C207" t="s">
        <v>3258</v>
      </c>
      <c r="D207" t="s">
        <v>3257</v>
      </c>
      <c r="E207" t="s">
        <v>3259</v>
      </c>
      <c r="F207" t="str">
        <f t="shared" si="6"/>
        <v>35° 7' 5.5"</v>
      </c>
      <c r="G207" t="str">
        <f t="shared" si="7"/>
        <v>111° 1' 46.5"</v>
      </c>
      <c r="H207">
        <v>5349</v>
      </c>
      <c r="I207" s="12">
        <v>44126</v>
      </c>
      <c r="J207">
        <v>563.20000000000005</v>
      </c>
      <c r="K207" t="s">
        <v>17</v>
      </c>
      <c r="N207" s="12">
        <v>44487.611111111102</v>
      </c>
      <c r="O207">
        <v>562.70000000000005</v>
      </c>
      <c r="P207" t="s">
        <v>17</v>
      </c>
      <c r="S207">
        <v>0.5</v>
      </c>
      <c r="U207" t="s">
        <v>10</v>
      </c>
      <c r="Z207" t="s">
        <v>10</v>
      </c>
      <c r="AC207">
        <v>35</v>
      </c>
      <c r="AD207">
        <v>7</v>
      </c>
      <c r="AE207">
        <v>5.5</v>
      </c>
      <c r="AG207">
        <v>111</v>
      </c>
      <c r="AH207">
        <v>1</v>
      </c>
      <c r="AI207">
        <v>46.5</v>
      </c>
    </row>
    <row r="208" spans="1:35" x14ac:dyDescent="0.25">
      <c r="A208" t="s">
        <v>2605</v>
      </c>
      <c r="B208" t="s">
        <v>2606</v>
      </c>
      <c r="C208" t="s">
        <v>3264</v>
      </c>
      <c r="D208" t="s">
        <v>3263</v>
      </c>
      <c r="E208" t="s">
        <v>3265</v>
      </c>
      <c r="F208" t="str">
        <f t="shared" si="6"/>
        <v>35° 7' 16.3"</v>
      </c>
      <c r="G208" t="str">
        <f t="shared" si="7"/>
        <v>111° 35' 44.8"</v>
      </c>
      <c r="H208">
        <v>6839.75</v>
      </c>
      <c r="I208" s="12">
        <v>44126</v>
      </c>
      <c r="J208">
        <v>664.8</v>
      </c>
      <c r="K208" t="s">
        <v>17</v>
      </c>
      <c r="N208" s="12">
        <v>44489.354166666701</v>
      </c>
      <c r="O208">
        <v>666.8</v>
      </c>
      <c r="P208" t="s">
        <v>17</v>
      </c>
      <c r="S208">
        <v>-2</v>
      </c>
      <c r="U208" t="s">
        <v>10</v>
      </c>
      <c r="Z208" t="s">
        <v>10</v>
      </c>
      <c r="AC208">
        <v>35</v>
      </c>
      <c r="AD208">
        <v>7</v>
      </c>
      <c r="AE208">
        <v>16.3</v>
      </c>
      <c r="AG208">
        <v>111</v>
      </c>
      <c r="AH208">
        <v>35</v>
      </c>
      <c r="AI208">
        <v>44.8</v>
      </c>
    </row>
    <row r="209" spans="1:35" x14ac:dyDescent="0.25">
      <c r="A209" t="s">
        <v>2605</v>
      </c>
      <c r="B209" t="s">
        <v>2606</v>
      </c>
      <c r="C209" t="s">
        <v>3276</v>
      </c>
      <c r="D209" t="s">
        <v>3275</v>
      </c>
      <c r="E209" t="s">
        <v>3277</v>
      </c>
      <c r="F209" t="str">
        <f t="shared" si="6"/>
        <v>35° 8' 44.2"</v>
      </c>
      <c r="G209" t="str">
        <f t="shared" si="7"/>
        <v>110° 54' 1.27"</v>
      </c>
      <c r="H209">
        <v>4845.96</v>
      </c>
      <c r="I209" s="12">
        <v>44131</v>
      </c>
      <c r="J209">
        <v>168.16</v>
      </c>
      <c r="K209" t="s">
        <v>96</v>
      </c>
      <c r="M209" t="s">
        <v>3278</v>
      </c>
      <c r="N209" s="12">
        <v>44497.333333333299</v>
      </c>
      <c r="O209">
        <v>168.62</v>
      </c>
      <c r="P209" t="s">
        <v>96</v>
      </c>
      <c r="S209">
        <v>-0.46</v>
      </c>
      <c r="U209" t="s">
        <v>10</v>
      </c>
      <c r="Z209" t="s">
        <v>10</v>
      </c>
      <c r="AC209">
        <v>35</v>
      </c>
      <c r="AD209">
        <v>8</v>
      </c>
      <c r="AE209">
        <v>44.2</v>
      </c>
      <c r="AG209">
        <v>110</v>
      </c>
      <c r="AH209">
        <v>54</v>
      </c>
      <c r="AI209">
        <v>1.27</v>
      </c>
    </row>
    <row r="210" spans="1:35" x14ac:dyDescent="0.25">
      <c r="A210" t="s">
        <v>2605</v>
      </c>
      <c r="B210" t="s">
        <v>2606</v>
      </c>
      <c r="C210" t="s">
        <v>3289</v>
      </c>
      <c r="D210" t="s">
        <v>3288</v>
      </c>
      <c r="E210" t="s">
        <v>3290</v>
      </c>
      <c r="F210" t="str">
        <f t="shared" si="6"/>
        <v>35° 3' 38.4"</v>
      </c>
      <c r="G210" t="str">
        <f t="shared" si="7"/>
        <v>109° 38' 47.5"</v>
      </c>
      <c r="H210">
        <v>5488</v>
      </c>
      <c r="I210" s="12">
        <v>44230</v>
      </c>
      <c r="J210">
        <v>28.7</v>
      </c>
      <c r="K210" t="s">
        <v>11</v>
      </c>
      <c r="N210" s="12">
        <v>44587.40625</v>
      </c>
      <c r="O210">
        <v>29</v>
      </c>
      <c r="P210" t="s">
        <v>11</v>
      </c>
      <c r="S210">
        <v>-0.3</v>
      </c>
      <c r="U210" t="s">
        <v>10</v>
      </c>
      <c r="Z210" t="s">
        <v>10</v>
      </c>
      <c r="AC210">
        <v>35</v>
      </c>
      <c r="AD210">
        <v>3</v>
      </c>
      <c r="AE210">
        <v>38.4</v>
      </c>
      <c r="AG210">
        <v>109</v>
      </c>
      <c r="AH210">
        <v>38</v>
      </c>
      <c r="AI210">
        <v>47.5</v>
      </c>
    </row>
    <row r="211" spans="1:35" x14ac:dyDescent="0.25">
      <c r="A211" t="s">
        <v>2605</v>
      </c>
      <c r="B211" t="s">
        <v>2606</v>
      </c>
      <c r="C211" t="s">
        <v>3298</v>
      </c>
      <c r="D211" t="s">
        <v>3297</v>
      </c>
      <c r="E211" t="s">
        <v>3299</v>
      </c>
      <c r="F211" t="str">
        <f t="shared" si="6"/>
        <v>35° 4' 15.2"</v>
      </c>
      <c r="G211" t="str">
        <f t="shared" si="7"/>
        <v>110° 41' 40.9"</v>
      </c>
      <c r="H211">
        <v>4830</v>
      </c>
      <c r="I211" s="12">
        <v>44124</v>
      </c>
      <c r="J211">
        <v>46.2</v>
      </c>
      <c r="K211" t="s">
        <v>11</v>
      </c>
      <c r="N211" s="12">
        <v>44487.666666666701</v>
      </c>
      <c r="O211">
        <v>43.5</v>
      </c>
      <c r="P211" t="s">
        <v>17</v>
      </c>
      <c r="S211">
        <v>2.7</v>
      </c>
      <c r="U211" t="s">
        <v>10</v>
      </c>
      <c r="Z211" t="s">
        <v>10</v>
      </c>
      <c r="AC211">
        <v>35</v>
      </c>
      <c r="AD211">
        <v>4</v>
      </c>
      <c r="AE211">
        <v>15.2</v>
      </c>
      <c r="AG211">
        <v>110</v>
      </c>
      <c r="AH211">
        <v>41</v>
      </c>
      <c r="AI211">
        <v>40.9</v>
      </c>
    </row>
    <row r="212" spans="1:35" x14ac:dyDescent="0.25">
      <c r="A212" t="s">
        <v>2605</v>
      </c>
      <c r="B212" t="s">
        <v>2606</v>
      </c>
      <c r="C212" t="s">
        <v>3304</v>
      </c>
      <c r="D212" t="s">
        <v>3303</v>
      </c>
      <c r="E212" t="s">
        <v>3305</v>
      </c>
      <c r="F212" t="str">
        <f t="shared" si="6"/>
        <v>35° 4' 47.6"</v>
      </c>
      <c r="G212" t="str">
        <f t="shared" si="7"/>
        <v>110° 50' 21.8"</v>
      </c>
      <c r="H212">
        <v>5120</v>
      </c>
      <c r="I212" s="12">
        <v>44126</v>
      </c>
      <c r="J212">
        <v>399</v>
      </c>
      <c r="K212" t="s">
        <v>17</v>
      </c>
      <c r="N212" s="12">
        <v>44587.548611111102</v>
      </c>
      <c r="O212">
        <v>398.9</v>
      </c>
      <c r="P212" t="s">
        <v>17</v>
      </c>
      <c r="S212">
        <v>0.1</v>
      </c>
      <c r="U212" t="s">
        <v>10</v>
      </c>
      <c r="Z212" t="s">
        <v>10</v>
      </c>
      <c r="AC212">
        <v>35</v>
      </c>
      <c r="AD212">
        <v>4</v>
      </c>
      <c r="AE212">
        <v>47.6</v>
      </c>
      <c r="AG212">
        <v>110</v>
      </c>
      <c r="AH212">
        <v>50</v>
      </c>
      <c r="AI212">
        <v>21.8</v>
      </c>
    </row>
    <row r="213" spans="1:35" x14ac:dyDescent="0.25">
      <c r="A213" t="s">
        <v>2605</v>
      </c>
      <c r="B213" t="s">
        <v>2606</v>
      </c>
      <c r="C213" t="s">
        <v>3307</v>
      </c>
      <c r="D213" t="s">
        <v>3306</v>
      </c>
      <c r="E213" t="s">
        <v>3308</v>
      </c>
      <c r="F213" t="str">
        <f t="shared" si="6"/>
        <v>35° 4' 54.6"</v>
      </c>
      <c r="G213" t="str">
        <f t="shared" si="7"/>
        <v>111° 36' 12.77"</v>
      </c>
      <c r="H213">
        <v>6840.9</v>
      </c>
      <c r="I213" s="12">
        <v>44228</v>
      </c>
      <c r="J213">
        <v>72</v>
      </c>
      <c r="K213" t="s">
        <v>11</v>
      </c>
      <c r="N213" s="12">
        <v>44585.572916666701</v>
      </c>
      <c r="O213">
        <v>81.099999999999994</v>
      </c>
      <c r="P213" t="s">
        <v>11</v>
      </c>
      <c r="S213">
        <v>-9.1</v>
      </c>
      <c r="U213" t="s">
        <v>10</v>
      </c>
      <c r="Z213" t="s">
        <v>10</v>
      </c>
      <c r="AC213">
        <v>35</v>
      </c>
      <c r="AD213">
        <v>4</v>
      </c>
      <c r="AE213">
        <v>54.6</v>
      </c>
      <c r="AG213">
        <v>111</v>
      </c>
      <c r="AH213">
        <v>36</v>
      </c>
      <c r="AI213">
        <v>12.77</v>
      </c>
    </row>
    <row r="214" spans="1:35" x14ac:dyDescent="0.25">
      <c r="A214" t="s">
        <v>2605</v>
      </c>
      <c r="B214" t="s">
        <v>2606</v>
      </c>
      <c r="C214" t="s">
        <v>3337</v>
      </c>
      <c r="D214" t="s">
        <v>3336</v>
      </c>
      <c r="E214" t="s">
        <v>3338</v>
      </c>
      <c r="F214" t="str">
        <f t="shared" si="6"/>
        <v>35° 9' 24.2"</v>
      </c>
      <c r="G214" t="str">
        <f t="shared" si="7"/>
        <v>111° 44' 0.7"</v>
      </c>
      <c r="H214">
        <v>7141</v>
      </c>
      <c r="I214" s="12">
        <v>44126</v>
      </c>
      <c r="J214">
        <v>1250.9000000000001</v>
      </c>
      <c r="K214" t="s">
        <v>17</v>
      </c>
      <c r="N214" s="12">
        <v>44489.385416666701</v>
      </c>
      <c r="O214">
        <v>1259.2</v>
      </c>
      <c r="P214" t="s">
        <v>17</v>
      </c>
      <c r="S214">
        <v>-8.3000000000000007</v>
      </c>
      <c r="U214" t="s">
        <v>10</v>
      </c>
      <c r="Z214" t="s">
        <v>10</v>
      </c>
      <c r="AC214">
        <v>35</v>
      </c>
      <c r="AD214">
        <v>9</v>
      </c>
      <c r="AE214">
        <v>24.2</v>
      </c>
      <c r="AG214">
        <v>111</v>
      </c>
      <c r="AH214">
        <v>44</v>
      </c>
      <c r="AI214">
        <v>0.7</v>
      </c>
    </row>
    <row r="215" spans="1:35" x14ac:dyDescent="0.25">
      <c r="A215" t="s">
        <v>2605</v>
      </c>
      <c r="B215" t="s">
        <v>2606</v>
      </c>
      <c r="C215" t="s">
        <v>3349</v>
      </c>
      <c r="D215" t="s">
        <v>3348</v>
      </c>
      <c r="E215" t="s">
        <v>3350</v>
      </c>
      <c r="F215" t="str">
        <f t="shared" si="6"/>
        <v>35° 11' 48.6"</v>
      </c>
      <c r="G215" t="str">
        <f t="shared" si="7"/>
        <v>109° 26' 8.6"</v>
      </c>
      <c r="H215">
        <v>5785</v>
      </c>
      <c r="I215" s="12">
        <v>44125</v>
      </c>
      <c r="J215">
        <v>62</v>
      </c>
      <c r="K215" t="s">
        <v>11</v>
      </c>
      <c r="N215" s="12">
        <v>44488.572916666701</v>
      </c>
      <c r="O215">
        <v>64.099999999999994</v>
      </c>
      <c r="P215" t="s">
        <v>11</v>
      </c>
      <c r="S215">
        <v>-2.1</v>
      </c>
      <c r="U215" t="s">
        <v>10</v>
      </c>
      <c r="Z215" t="s">
        <v>10</v>
      </c>
      <c r="AC215">
        <v>35</v>
      </c>
      <c r="AD215">
        <v>11</v>
      </c>
      <c r="AE215">
        <v>48.6</v>
      </c>
      <c r="AG215">
        <v>109</v>
      </c>
      <c r="AH215">
        <v>26</v>
      </c>
      <c r="AI215">
        <v>8.6</v>
      </c>
    </row>
    <row r="216" spans="1:35" x14ac:dyDescent="0.25">
      <c r="A216" t="s">
        <v>2605</v>
      </c>
      <c r="B216" t="s">
        <v>2606</v>
      </c>
      <c r="C216" t="s">
        <v>3359</v>
      </c>
      <c r="D216" t="s">
        <v>3358</v>
      </c>
      <c r="E216" t="s">
        <v>3360</v>
      </c>
      <c r="F216" t="str">
        <f t="shared" si="6"/>
        <v>35° 12' 14.11"</v>
      </c>
      <c r="G216" t="str">
        <f t="shared" si="7"/>
        <v>111° 27' 29.83"</v>
      </c>
      <c r="H216">
        <v>6434</v>
      </c>
      <c r="I216" s="12">
        <v>44123</v>
      </c>
      <c r="J216">
        <v>1309.8</v>
      </c>
      <c r="K216" t="s">
        <v>17</v>
      </c>
      <c r="N216" s="12">
        <v>44487.541666666701</v>
      </c>
      <c r="O216">
        <v>1311</v>
      </c>
      <c r="P216" t="s">
        <v>17</v>
      </c>
      <c r="S216">
        <v>-1.2</v>
      </c>
      <c r="U216" t="s">
        <v>10</v>
      </c>
      <c r="Z216" t="s">
        <v>10</v>
      </c>
      <c r="AC216">
        <v>35</v>
      </c>
      <c r="AD216">
        <v>12</v>
      </c>
      <c r="AE216">
        <v>14.11</v>
      </c>
      <c r="AG216">
        <v>111</v>
      </c>
      <c r="AH216">
        <v>27</v>
      </c>
      <c r="AI216">
        <v>29.83</v>
      </c>
    </row>
    <row r="217" spans="1:35" x14ac:dyDescent="0.25">
      <c r="A217" t="s">
        <v>2605</v>
      </c>
      <c r="B217" t="s">
        <v>2606</v>
      </c>
      <c r="C217" t="s">
        <v>3362</v>
      </c>
      <c r="D217" t="s">
        <v>3361</v>
      </c>
      <c r="E217" t="s">
        <v>3363</v>
      </c>
      <c r="F217" t="str">
        <f t="shared" si="6"/>
        <v>35° 12' 28.2"</v>
      </c>
      <c r="G217" t="str">
        <f t="shared" si="7"/>
        <v>109° 20' 9.3"</v>
      </c>
      <c r="H217">
        <v>5825</v>
      </c>
      <c r="I217" s="12">
        <v>44125</v>
      </c>
      <c r="J217">
        <v>47.3</v>
      </c>
      <c r="K217" t="s">
        <v>11</v>
      </c>
      <c r="N217" s="12">
        <v>44488.638888888898</v>
      </c>
      <c r="O217">
        <v>47.5</v>
      </c>
      <c r="P217" t="s">
        <v>11</v>
      </c>
      <c r="S217">
        <v>-0.2</v>
      </c>
      <c r="U217" t="s">
        <v>10</v>
      </c>
      <c r="Z217" t="s">
        <v>10</v>
      </c>
      <c r="AC217">
        <v>35</v>
      </c>
      <c r="AD217">
        <v>12</v>
      </c>
      <c r="AE217">
        <v>28.2</v>
      </c>
      <c r="AG217">
        <v>109</v>
      </c>
      <c r="AH217">
        <v>20</v>
      </c>
      <c r="AI217">
        <v>9.3000000000000007</v>
      </c>
    </row>
    <row r="218" spans="1:35" x14ac:dyDescent="0.25">
      <c r="A218" t="s">
        <v>2605</v>
      </c>
      <c r="B218" t="s">
        <v>2606</v>
      </c>
      <c r="C218" t="s">
        <v>3381</v>
      </c>
      <c r="D218" t="s">
        <v>3380</v>
      </c>
      <c r="E218" t="s">
        <v>3382</v>
      </c>
      <c r="F218" t="str">
        <f t="shared" si="6"/>
        <v>35° 14' 41.6"</v>
      </c>
      <c r="G218" t="str">
        <f t="shared" si="7"/>
        <v>111° 41' 0.1"</v>
      </c>
      <c r="H218">
        <v>7174</v>
      </c>
      <c r="I218" s="12">
        <v>44123</v>
      </c>
      <c r="J218">
        <v>80.8</v>
      </c>
      <c r="K218" t="s">
        <v>11</v>
      </c>
      <c r="N218" s="12">
        <v>44491.5</v>
      </c>
      <c r="O218">
        <v>79.8</v>
      </c>
      <c r="P218" t="s">
        <v>17</v>
      </c>
      <c r="S218">
        <v>1</v>
      </c>
      <c r="U218" t="s">
        <v>10</v>
      </c>
      <c r="Z218" t="s">
        <v>10</v>
      </c>
      <c r="AC218">
        <v>35</v>
      </c>
      <c r="AD218">
        <v>14</v>
      </c>
      <c r="AE218">
        <v>41.6</v>
      </c>
      <c r="AG218">
        <v>111</v>
      </c>
      <c r="AH218">
        <v>41</v>
      </c>
      <c r="AI218">
        <v>0.1</v>
      </c>
    </row>
    <row r="219" spans="1:35" x14ac:dyDescent="0.25">
      <c r="A219" t="s">
        <v>2605</v>
      </c>
      <c r="B219" t="s">
        <v>2606</v>
      </c>
      <c r="C219" t="s">
        <v>3384</v>
      </c>
      <c r="D219" t="s">
        <v>3383</v>
      </c>
      <c r="E219" t="s">
        <v>3385</v>
      </c>
      <c r="F219" t="str">
        <f t="shared" si="6"/>
        <v>35° 15' 22.2"</v>
      </c>
      <c r="G219" t="str">
        <f t="shared" si="7"/>
        <v>111° 44' 38"</v>
      </c>
      <c r="H219">
        <v>7318</v>
      </c>
      <c r="I219" s="12">
        <v>44307</v>
      </c>
      <c r="J219">
        <v>45.6</v>
      </c>
      <c r="K219" t="s">
        <v>11</v>
      </c>
      <c r="N219" s="12">
        <v>44671.4375</v>
      </c>
      <c r="O219">
        <v>53.5</v>
      </c>
      <c r="P219" t="s">
        <v>17</v>
      </c>
      <c r="S219">
        <v>-7.9</v>
      </c>
      <c r="U219" t="s">
        <v>10</v>
      </c>
      <c r="Z219" t="s">
        <v>10</v>
      </c>
      <c r="AC219">
        <v>35</v>
      </c>
      <c r="AD219">
        <v>15</v>
      </c>
      <c r="AE219">
        <v>22.2</v>
      </c>
      <c r="AG219">
        <v>111</v>
      </c>
      <c r="AH219">
        <v>44</v>
      </c>
      <c r="AI219">
        <v>38</v>
      </c>
    </row>
    <row r="220" spans="1:35" x14ac:dyDescent="0.25">
      <c r="A220" t="s">
        <v>2605</v>
      </c>
      <c r="B220" t="s">
        <v>2606</v>
      </c>
      <c r="C220" t="s">
        <v>3390</v>
      </c>
      <c r="D220" t="s">
        <v>3389</v>
      </c>
      <c r="E220" t="s">
        <v>3391</v>
      </c>
      <c r="F220" t="str">
        <f t="shared" si="6"/>
        <v>35° 15' 51"</v>
      </c>
      <c r="G220" t="str">
        <f t="shared" si="7"/>
        <v>111° 43' 47.4"</v>
      </c>
      <c r="H220">
        <v>7300</v>
      </c>
      <c r="I220" s="12">
        <v>44125</v>
      </c>
      <c r="J220">
        <v>73</v>
      </c>
      <c r="K220" t="s">
        <v>11</v>
      </c>
      <c r="N220" s="12">
        <v>44487.197916666701</v>
      </c>
      <c r="O220">
        <v>74.599999999999994</v>
      </c>
      <c r="P220" t="s">
        <v>11</v>
      </c>
      <c r="S220">
        <v>-1.6</v>
      </c>
      <c r="U220" t="s">
        <v>10</v>
      </c>
      <c r="Z220" t="s">
        <v>10</v>
      </c>
      <c r="AC220">
        <v>35</v>
      </c>
      <c r="AD220">
        <v>15</v>
      </c>
      <c r="AE220">
        <v>51</v>
      </c>
      <c r="AG220">
        <v>111</v>
      </c>
      <c r="AH220">
        <v>43</v>
      </c>
      <c r="AI220">
        <v>47.4</v>
      </c>
    </row>
    <row r="221" spans="1:35" x14ac:dyDescent="0.25">
      <c r="A221" t="s">
        <v>2605</v>
      </c>
      <c r="B221" t="s">
        <v>2606</v>
      </c>
      <c r="C221" t="s">
        <v>3400</v>
      </c>
      <c r="D221" t="s">
        <v>3399</v>
      </c>
      <c r="F221" t="str">
        <f t="shared" si="6"/>
        <v>35° 15' 56.9"</v>
      </c>
      <c r="G221" t="str">
        <f t="shared" si="7"/>
        <v>111° 43' 4.8"</v>
      </c>
      <c r="H221">
        <v>7322</v>
      </c>
      <c r="I221" s="12">
        <v>44125</v>
      </c>
      <c r="J221">
        <v>185.7</v>
      </c>
      <c r="K221" t="s">
        <v>17</v>
      </c>
      <c r="N221" s="12">
        <v>44487.666666666701</v>
      </c>
      <c r="O221">
        <v>182.6</v>
      </c>
      <c r="P221" t="s">
        <v>17</v>
      </c>
      <c r="S221">
        <v>3.1</v>
      </c>
      <c r="U221" t="s">
        <v>10</v>
      </c>
      <c r="Z221" t="s">
        <v>10</v>
      </c>
      <c r="AC221">
        <v>35</v>
      </c>
      <c r="AD221">
        <v>15</v>
      </c>
      <c r="AE221">
        <v>56.9</v>
      </c>
      <c r="AG221">
        <v>111</v>
      </c>
      <c r="AH221">
        <v>43</v>
      </c>
      <c r="AI221">
        <v>4.8</v>
      </c>
    </row>
    <row r="222" spans="1:35" x14ac:dyDescent="0.25">
      <c r="A222" t="s">
        <v>2605</v>
      </c>
      <c r="B222" t="s">
        <v>2606</v>
      </c>
      <c r="C222" t="s">
        <v>3405</v>
      </c>
      <c r="D222" t="s">
        <v>3404</v>
      </c>
      <c r="F222" t="str">
        <f t="shared" si="6"/>
        <v>35° 16' 22.5"</v>
      </c>
      <c r="G222" t="str">
        <f t="shared" si="7"/>
        <v>111° 43' 31.4"</v>
      </c>
      <c r="H222">
        <v>7332</v>
      </c>
      <c r="I222" s="12">
        <v>44125</v>
      </c>
      <c r="J222">
        <v>125</v>
      </c>
      <c r="K222" t="s">
        <v>11</v>
      </c>
      <c r="N222" s="12">
        <v>44487.708333333299</v>
      </c>
      <c r="O222">
        <v>123.2</v>
      </c>
      <c r="P222" t="s">
        <v>11</v>
      </c>
      <c r="S222">
        <v>1.8</v>
      </c>
      <c r="U222" t="s">
        <v>10</v>
      </c>
      <c r="Z222" t="s">
        <v>10</v>
      </c>
      <c r="AC222">
        <v>35</v>
      </c>
      <c r="AD222">
        <v>16</v>
      </c>
      <c r="AE222">
        <v>22.5</v>
      </c>
      <c r="AG222">
        <v>111</v>
      </c>
      <c r="AH222">
        <v>43</v>
      </c>
      <c r="AI222">
        <v>31.4</v>
      </c>
    </row>
    <row r="223" spans="1:35" x14ac:dyDescent="0.25">
      <c r="A223" t="s">
        <v>2605</v>
      </c>
      <c r="B223" t="s">
        <v>2606</v>
      </c>
      <c r="C223" t="s">
        <v>3419</v>
      </c>
      <c r="D223" t="s">
        <v>3418</v>
      </c>
      <c r="E223" t="s">
        <v>3420</v>
      </c>
      <c r="F223" t="str">
        <f t="shared" si="6"/>
        <v>35° 34' 10.98"</v>
      </c>
      <c r="G223" t="str">
        <f t="shared" si="7"/>
        <v>111° 28' 45.95"</v>
      </c>
      <c r="H223">
        <v>5379.95</v>
      </c>
      <c r="I223" s="12">
        <v>44124</v>
      </c>
      <c r="J223">
        <v>1587</v>
      </c>
      <c r="K223" t="s">
        <v>17</v>
      </c>
      <c r="N223" s="12">
        <v>44488</v>
      </c>
      <c r="O223">
        <v>1586.8</v>
      </c>
      <c r="P223" t="s">
        <v>17</v>
      </c>
      <c r="S223">
        <v>0.2</v>
      </c>
      <c r="U223" t="s">
        <v>10</v>
      </c>
      <c r="Z223" t="s">
        <v>10</v>
      </c>
      <c r="AC223">
        <v>35</v>
      </c>
      <c r="AD223">
        <v>34</v>
      </c>
      <c r="AE223">
        <v>10.98</v>
      </c>
      <c r="AG223">
        <v>111</v>
      </c>
      <c r="AH223">
        <v>28</v>
      </c>
      <c r="AI223">
        <v>45.95</v>
      </c>
    </row>
    <row r="224" spans="1:35" x14ac:dyDescent="0.25">
      <c r="A224" t="s">
        <v>2605</v>
      </c>
      <c r="B224" t="s">
        <v>2606</v>
      </c>
      <c r="C224" t="s">
        <v>3443</v>
      </c>
      <c r="D224" t="s">
        <v>3442</v>
      </c>
      <c r="E224" t="s">
        <v>3444</v>
      </c>
      <c r="F224" t="str">
        <f t="shared" si="6"/>
        <v>35° 21' 19.1"</v>
      </c>
      <c r="G224" t="str">
        <f t="shared" si="7"/>
        <v>109° 3' 16.79"</v>
      </c>
      <c r="H224">
        <v>6191</v>
      </c>
      <c r="I224" s="12">
        <v>44125</v>
      </c>
      <c r="J224">
        <v>45.3</v>
      </c>
      <c r="K224" t="s">
        <v>11</v>
      </c>
      <c r="N224" s="12">
        <v>44488.607638888898</v>
      </c>
      <c r="O224">
        <v>44.5</v>
      </c>
      <c r="P224" t="s">
        <v>17</v>
      </c>
      <c r="S224">
        <v>0.8</v>
      </c>
      <c r="U224" t="s">
        <v>10</v>
      </c>
      <c r="Z224" t="s">
        <v>10</v>
      </c>
      <c r="AC224">
        <v>35</v>
      </c>
      <c r="AD224">
        <v>21</v>
      </c>
      <c r="AE224">
        <v>19.100000000000001</v>
      </c>
      <c r="AG224">
        <v>109</v>
      </c>
      <c r="AH224">
        <v>3</v>
      </c>
      <c r="AI224">
        <v>16.79</v>
      </c>
    </row>
    <row r="225" spans="1:35" x14ac:dyDescent="0.25">
      <c r="A225" t="s">
        <v>2605</v>
      </c>
      <c r="B225" t="s">
        <v>2606</v>
      </c>
      <c r="C225" t="s">
        <v>3446</v>
      </c>
      <c r="D225" t="s">
        <v>3445</v>
      </c>
      <c r="E225" t="s">
        <v>3447</v>
      </c>
      <c r="F225" t="str">
        <f t="shared" si="6"/>
        <v>35° 22' 14.71"</v>
      </c>
      <c r="G225" t="str">
        <f t="shared" si="7"/>
        <v>111° 32' 46.42"</v>
      </c>
      <c r="H225">
        <v>6923.25</v>
      </c>
      <c r="I225" s="12">
        <v>44124</v>
      </c>
      <c r="J225">
        <v>1959.5</v>
      </c>
      <c r="K225" t="s">
        <v>17</v>
      </c>
      <c r="N225" s="12">
        <v>44488.604166666701</v>
      </c>
      <c r="O225">
        <v>1959.2</v>
      </c>
      <c r="P225" t="s">
        <v>17</v>
      </c>
      <c r="S225">
        <v>0.3</v>
      </c>
      <c r="U225" t="s">
        <v>10</v>
      </c>
      <c r="Z225" t="s">
        <v>10</v>
      </c>
      <c r="AC225">
        <v>35</v>
      </c>
      <c r="AD225">
        <v>22</v>
      </c>
      <c r="AE225">
        <v>14.71</v>
      </c>
      <c r="AG225">
        <v>111</v>
      </c>
      <c r="AH225">
        <v>32</v>
      </c>
      <c r="AI225">
        <v>46.42</v>
      </c>
    </row>
    <row r="226" spans="1:35" x14ac:dyDescent="0.25">
      <c r="A226" t="s">
        <v>2605</v>
      </c>
      <c r="B226" t="s">
        <v>2606</v>
      </c>
      <c r="C226" t="s">
        <v>3474</v>
      </c>
      <c r="D226" t="s">
        <v>3473</v>
      </c>
      <c r="E226" t="s">
        <v>3475</v>
      </c>
      <c r="F226" t="str">
        <f t="shared" si="6"/>
        <v>35° 4' 54.54"</v>
      </c>
      <c r="G226" t="str">
        <f t="shared" si="7"/>
        <v>111° 36' 13.34"</v>
      </c>
      <c r="H226">
        <v>6842.35</v>
      </c>
      <c r="I226" s="12">
        <v>44123</v>
      </c>
      <c r="J226">
        <v>164.5</v>
      </c>
      <c r="K226" t="s">
        <v>11</v>
      </c>
      <c r="N226" s="12">
        <v>44488.666666666701</v>
      </c>
      <c r="O226">
        <v>169.3</v>
      </c>
      <c r="P226" t="s">
        <v>11</v>
      </c>
      <c r="S226">
        <v>-4.8</v>
      </c>
      <c r="U226" t="s">
        <v>10</v>
      </c>
      <c r="Z226" t="s">
        <v>10</v>
      </c>
      <c r="AC226">
        <v>35</v>
      </c>
      <c r="AD226">
        <v>4</v>
      </c>
      <c r="AE226">
        <v>54.54</v>
      </c>
      <c r="AG226">
        <v>111</v>
      </c>
      <c r="AH226">
        <v>36</v>
      </c>
      <c r="AI226">
        <v>13.34</v>
      </c>
    </row>
    <row r="227" spans="1:35" x14ac:dyDescent="0.25">
      <c r="A227" t="s">
        <v>2605</v>
      </c>
      <c r="B227" t="s">
        <v>2606</v>
      </c>
      <c r="C227" t="s">
        <v>3592</v>
      </c>
      <c r="D227" t="s">
        <v>3591</v>
      </c>
      <c r="E227" t="s">
        <v>3593</v>
      </c>
      <c r="F227" t="str">
        <f t="shared" si="6"/>
        <v>34° 23' 55.9"</v>
      </c>
      <c r="G227" t="str">
        <f t="shared" si="7"/>
        <v>110° 32' 56.1"</v>
      </c>
      <c r="H227">
        <v>6575</v>
      </c>
      <c r="I227" s="12">
        <v>44124</v>
      </c>
      <c r="J227">
        <v>500.8</v>
      </c>
      <c r="K227" t="s">
        <v>17</v>
      </c>
      <c r="N227" s="12">
        <v>44487</v>
      </c>
      <c r="O227">
        <v>501.1</v>
      </c>
      <c r="P227" t="s">
        <v>17</v>
      </c>
      <c r="S227">
        <v>-0.3</v>
      </c>
      <c r="U227" t="s">
        <v>10</v>
      </c>
      <c r="Z227" t="s">
        <v>10</v>
      </c>
      <c r="AC227">
        <v>34</v>
      </c>
      <c r="AD227">
        <v>23</v>
      </c>
      <c r="AE227">
        <v>55.9</v>
      </c>
      <c r="AG227">
        <v>110</v>
      </c>
      <c r="AH227">
        <v>32</v>
      </c>
      <c r="AI227">
        <v>56.1</v>
      </c>
    </row>
    <row r="228" spans="1:35" x14ac:dyDescent="0.25">
      <c r="A228" t="s">
        <v>2605</v>
      </c>
      <c r="B228" t="s">
        <v>2606</v>
      </c>
      <c r="C228" t="s">
        <v>3656</v>
      </c>
      <c r="D228" t="s">
        <v>3655</v>
      </c>
      <c r="E228" t="s">
        <v>3657</v>
      </c>
      <c r="F228" t="str">
        <f t="shared" si="6"/>
        <v>34° 8' 27.8"</v>
      </c>
      <c r="G228" t="str">
        <f t="shared" si="7"/>
        <v>109° 57' 17.8"</v>
      </c>
      <c r="H228">
        <v>6825</v>
      </c>
      <c r="I228" s="12">
        <v>44306</v>
      </c>
      <c r="J228">
        <v>220.9</v>
      </c>
      <c r="K228" t="s">
        <v>17</v>
      </c>
      <c r="L228" t="s">
        <v>3658</v>
      </c>
      <c r="N228" s="12">
        <v>44487.609722222202</v>
      </c>
      <c r="O228">
        <v>215.6</v>
      </c>
      <c r="P228" t="s">
        <v>17</v>
      </c>
      <c r="Q228" t="s">
        <v>3658</v>
      </c>
      <c r="S228">
        <v>5.3</v>
      </c>
      <c r="U228" t="s">
        <v>10</v>
      </c>
      <c r="Z228" t="s">
        <v>10</v>
      </c>
      <c r="AC228">
        <v>34</v>
      </c>
      <c r="AD228">
        <v>8</v>
      </c>
      <c r="AE228">
        <v>27.8</v>
      </c>
      <c r="AG228">
        <v>109</v>
      </c>
      <c r="AH228">
        <v>57</v>
      </c>
      <c r="AI228">
        <v>17.8</v>
      </c>
    </row>
    <row r="229" spans="1:35" x14ac:dyDescent="0.25">
      <c r="A229" t="s">
        <v>2605</v>
      </c>
      <c r="B229" t="s">
        <v>2606</v>
      </c>
      <c r="C229" t="s">
        <v>3671</v>
      </c>
      <c r="D229" t="s">
        <v>3670</v>
      </c>
      <c r="E229" t="s">
        <v>3672</v>
      </c>
      <c r="F229" t="str">
        <f t="shared" si="6"/>
        <v>34° 39' 45.3"</v>
      </c>
      <c r="G229" t="str">
        <f t="shared" si="7"/>
        <v>110° 27' 53.7"</v>
      </c>
      <c r="H229">
        <v>5919</v>
      </c>
      <c r="I229" s="12">
        <v>44124</v>
      </c>
      <c r="J229">
        <v>574.79999999999995</v>
      </c>
      <c r="K229" t="s">
        <v>17</v>
      </c>
      <c r="N229" s="12">
        <v>44490.572916666701</v>
      </c>
      <c r="O229">
        <v>571.9</v>
      </c>
      <c r="P229" t="s">
        <v>17</v>
      </c>
      <c r="S229">
        <v>2.9</v>
      </c>
      <c r="U229" t="s">
        <v>10</v>
      </c>
      <c r="Z229" t="s">
        <v>10</v>
      </c>
      <c r="AC229">
        <v>34</v>
      </c>
      <c r="AD229">
        <v>39</v>
      </c>
      <c r="AE229">
        <v>45.3</v>
      </c>
      <c r="AG229">
        <v>110</v>
      </c>
      <c r="AH229">
        <v>27</v>
      </c>
      <c r="AI229">
        <v>53.7</v>
      </c>
    </row>
    <row r="230" spans="1:35" x14ac:dyDescent="0.25">
      <c r="A230" t="s">
        <v>2605</v>
      </c>
      <c r="B230" t="s">
        <v>2606</v>
      </c>
      <c r="C230" t="s">
        <v>3679</v>
      </c>
      <c r="D230" t="s">
        <v>3678</v>
      </c>
      <c r="E230" t="s">
        <v>3680</v>
      </c>
      <c r="F230" t="str">
        <f t="shared" si="6"/>
        <v>34° 49' 28.8"</v>
      </c>
      <c r="G230" t="str">
        <f t="shared" si="7"/>
        <v>109° 51' 51.8"</v>
      </c>
      <c r="H230">
        <v>5611</v>
      </c>
      <c r="I230" s="12">
        <v>44126</v>
      </c>
      <c r="J230">
        <v>308.5</v>
      </c>
      <c r="K230" t="s">
        <v>17</v>
      </c>
      <c r="N230" s="12">
        <v>44489.520833333299</v>
      </c>
      <c r="O230">
        <v>309.89999999999998</v>
      </c>
      <c r="P230" t="s">
        <v>17</v>
      </c>
      <c r="S230">
        <v>-1.4</v>
      </c>
      <c r="U230" t="s">
        <v>10</v>
      </c>
      <c r="Z230" t="s">
        <v>10</v>
      </c>
      <c r="AC230">
        <v>34</v>
      </c>
      <c r="AD230">
        <v>49</v>
      </c>
      <c r="AE230">
        <v>28.8</v>
      </c>
      <c r="AG230">
        <v>109</v>
      </c>
      <c r="AH230">
        <v>51</v>
      </c>
      <c r="AI230">
        <v>51.8</v>
      </c>
    </row>
    <row r="231" spans="1:35" x14ac:dyDescent="0.25">
      <c r="A231" t="s">
        <v>2605</v>
      </c>
      <c r="B231" t="s">
        <v>2606</v>
      </c>
      <c r="C231" t="s">
        <v>3682</v>
      </c>
      <c r="D231" t="s">
        <v>3681</v>
      </c>
      <c r="E231" t="s">
        <v>3683</v>
      </c>
      <c r="F231" t="str">
        <f t="shared" si="6"/>
        <v>35° 8' 46.05"</v>
      </c>
      <c r="G231" t="str">
        <f t="shared" si="7"/>
        <v>111° 38' 14.43"</v>
      </c>
      <c r="H231">
        <v>6914.66</v>
      </c>
      <c r="I231" s="12">
        <v>44131</v>
      </c>
      <c r="J231">
        <v>927.38</v>
      </c>
      <c r="K231" t="s">
        <v>96</v>
      </c>
      <c r="M231" t="s">
        <v>3684</v>
      </c>
      <c r="N231" s="12">
        <v>44497.4375</v>
      </c>
      <c r="O231">
        <v>927.72</v>
      </c>
      <c r="P231" t="s">
        <v>96</v>
      </c>
      <c r="S231">
        <v>-0.34</v>
      </c>
      <c r="U231" t="s">
        <v>10</v>
      </c>
      <c r="Z231" t="s">
        <v>10</v>
      </c>
      <c r="AC231">
        <v>35</v>
      </c>
      <c r="AD231">
        <v>8</v>
      </c>
      <c r="AE231">
        <v>46.05</v>
      </c>
      <c r="AG231">
        <v>111</v>
      </c>
      <c r="AH231">
        <v>38</v>
      </c>
      <c r="AI231">
        <v>14.43</v>
      </c>
    </row>
    <row r="232" spans="1:35" x14ac:dyDescent="0.25">
      <c r="A232" t="s">
        <v>2605</v>
      </c>
      <c r="B232" t="s">
        <v>2606</v>
      </c>
      <c r="C232" t="s">
        <v>3691</v>
      </c>
      <c r="D232" t="s">
        <v>3690</v>
      </c>
      <c r="E232" t="s">
        <v>3692</v>
      </c>
      <c r="F232" t="str">
        <f t="shared" si="6"/>
        <v>34° 53' 33.47"</v>
      </c>
      <c r="G232" t="str">
        <f t="shared" si="7"/>
        <v>109° 47' 44.28"</v>
      </c>
      <c r="H232">
        <v>5595.72</v>
      </c>
      <c r="I232" s="12">
        <v>44132</v>
      </c>
      <c r="J232">
        <v>265.2</v>
      </c>
      <c r="K232" t="s">
        <v>96</v>
      </c>
      <c r="M232" t="s">
        <v>2230</v>
      </c>
      <c r="N232" s="12">
        <v>44496.586805555598</v>
      </c>
      <c r="O232">
        <v>265.52999999999997</v>
      </c>
      <c r="P232" t="s">
        <v>96</v>
      </c>
      <c r="S232">
        <v>-0.33</v>
      </c>
      <c r="U232" t="s">
        <v>10</v>
      </c>
      <c r="Z232" t="s">
        <v>10</v>
      </c>
      <c r="AC232">
        <v>34</v>
      </c>
      <c r="AD232">
        <v>53</v>
      </c>
      <c r="AE232">
        <v>33.47</v>
      </c>
      <c r="AG232">
        <v>109</v>
      </c>
      <c r="AH232">
        <v>47</v>
      </c>
      <c r="AI232">
        <v>44.28</v>
      </c>
    </row>
    <row r="233" spans="1:35" x14ac:dyDescent="0.25">
      <c r="A233" t="s">
        <v>2605</v>
      </c>
      <c r="B233" t="s">
        <v>2606</v>
      </c>
      <c r="C233" t="s">
        <v>3737</v>
      </c>
      <c r="D233" t="s">
        <v>3736</v>
      </c>
      <c r="E233" t="s">
        <v>3738</v>
      </c>
      <c r="F233" t="str">
        <f t="shared" si="6"/>
        <v>34° 38' 15.58"</v>
      </c>
      <c r="G233" t="str">
        <f t="shared" si="7"/>
        <v>109° 55' 4.06"</v>
      </c>
      <c r="H233">
        <v>5493.25</v>
      </c>
      <c r="I233" s="12">
        <v>44132</v>
      </c>
      <c r="J233">
        <v>172.09</v>
      </c>
      <c r="K233" t="s">
        <v>96</v>
      </c>
      <c r="M233" t="s">
        <v>1986</v>
      </c>
      <c r="N233" s="12">
        <v>44496.458333333299</v>
      </c>
      <c r="O233">
        <v>172.09</v>
      </c>
      <c r="P233" t="s">
        <v>96</v>
      </c>
      <c r="S233">
        <v>0</v>
      </c>
      <c r="U233" t="s">
        <v>10</v>
      </c>
      <c r="Z233" t="s">
        <v>10</v>
      </c>
      <c r="AC233">
        <v>34</v>
      </c>
      <c r="AD233">
        <v>38</v>
      </c>
      <c r="AE233">
        <v>15.58</v>
      </c>
      <c r="AG233">
        <v>109</v>
      </c>
      <c r="AH233">
        <v>55</v>
      </c>
      <c r="AI233">
        <v>4.0599999999999996</v>
      </c>
    </row>
    <row r="234" spans="1:35" x14ac:dyDescent="0.25">
      <c r="A234" t="s">
        <v>2605</v>
      </c>
      <c r="B234" t="s">
        <v>2606</v>
      </c>
      <c r="C234" t="s">
        <v>3750</v>
      </c>
      <c r="D234" t="s">
        <v>3749</v>
      </c>
      <c r="E234" t="s">
        <v>3751</v>
      </c>
      <c r="F234" t="str">
        <f t="shared" si="6"/>
        <v>34° 9' 41.4"</v>
      </c>
      <c r="G234" t="str">
        <f t="shared" si="7"/>
        <v>109° 58' 56.1"</v>
      </c>
      <c r="H234">
        <v>6719</v>
      </c>
      <c r="I234" s="12">
        <v>44125</v>
      </c>
      <c r="J234">
        <v>33.299999999999997</v>
      </c>
      <c r="K234" t="s">
        <v>17</v>
      </c>
      <c r="N234" s="12">
        <v>44487.715277777803</v>
      </c>
      <c r="O234">
        <v>31.9</v>
      </c>
      <c r="P234" t="s">
        <v>17</v>
      </c>
      <c r="S234">
        <v>1.4</v>
      </c>
      <c r="U234" t="s">
        <v>10</v>
      </c>
      <c r="Z234" t="s">
        <v>10</v>
      </c>
      <c r="AC234">
        <v>34</v>
      </c>
      <c r="AD234">
        <v>9</v>
      </c>
      <c r="AE234">
        <v>41.4</v>
      </c>
      <c r="AG234">
        <v>109</v>
      </c>
      <c r="AH234">
        <v>58</v>
      </c>
      <c r="AI234">
        <v>56.1</v>
      </c>
    </row>
    <row r="235" spans="1:35" x14ac:dyDescent="0.25">
      <c r="A235" t="s">
        <v>2605</v>
      </c>
      <c r="B235" t="s">
        <v>2606</v>
      </c>
      <c r="C235" t="s">
        <v>3753</v>
      </c>
      <c r="D235" t="s">
        <v>3752</v>
      </c>
      <c r="E235" t="s">
        <v>3754</v>
      </c>
      <c r="F235" t="str">
        <f t="shared" si="6"/>
        <v>34° 8' 59"</v>
      </c>
      <c r="G235" t="str">
        <f t="shared" si="7"/>
        <v>109° 57' 37.1"</v>
      </c>
      <c r="H235">
        <v>6812</v>
      </c>
      <c r="I235" s="12">
        <v>44125</v>
      </c>
      <c r="J235">
        <v>152.19999999999999</v>
      </c>
      <c r="K235" t="s">
        <v>17</v>
      </c>
      <c r="N235" s="12">
        <v>44488.361111111102</v>
      </c>
      <c r="O235">
        <v>166.8</v>
      </c>
      <c r="P235" t="s">
        <v>17</v>
      </c>
      <c r="S235">
        <v>-14.6</v>
      </c>
      <c r="U235" t="s">
        <v>10</v>
      </c>
      <c r="Z235" t="s">
        <v>10</v>
      </c>
      <c r="AC235">
        <v>34</v>
      </c>
      <c r="AD235">
        <v>8</v>
      </c>
      <c r="AE235">
        <v>59</v>
      </c>
      <c r="AG235">
        <v>109</v>
      </c>
      <c r="AH235">
        <v>57</v>
      </c>
      <c r="AI235">
        <v>37.1</v>
      </c>
    </row>
    <row r="236" spans="1:35" x14ac:dyDescent="0.25">
      <c r="A236" t="s">
        <v>2605</v>
      </c>
      <c r="B236" t="s">
        <v>2606</v>
      </c>
      <c r="C236" t="s">
        <v>3756</v>
      </c>
      <c r="D236" t="s">
        <v>3755</v>
      </c>
      <c r="E236" t="s">
        <v>3757</v>
      </c>
      <c r="F236" t="str">
        <f t="shared" si="6"/>
        <v>34° 8' 20.2"</v>
      </c>
      <c r="G236" t="str">
        <f t="shared" si="7"/>
        <v>109° 58' 24.4"</v>
      </c>
      <c r="H236">
        <v>6720</v>
      </c>
      <c r="I236" s="12">
        <v>44125</v>
      </c>
      <c r="J236">
        <v>68.099999999999994</v>
      </c>
      <c r="K236" t="s">
        <v>17</v>
      </c>
      <c r="N236" s="12">
        <v>44488.517361111102</v>
      </c>
      <c r="O236">
        <v>68.7</v>
      </c>
      <c r="P236" t="s">
        <v>17</v>
      </c>
      <c r="S236">
        <v>-0.6</v>
      </c>
      <c r="U236" t="s">
        <v>10</v>
      </c>
      <c r="Z236" t="s">
        <v>10</v>
      </c>
      <c r="AC236">
        <v>34</v>
      </c>
      <c r="AD236">
        <v>8</v>
      </c>
      <c r="AE236">
        <v>20.2</v>
      </c>
      <c r="AG236">
        <v>109</v>
      </c>
      <c r="AH236">
        <v>58</v>
      </c>
      <c r="AI236">
        <v>24.4</v>
      </c>
    </row>
    <row r="237" spans="1:35" x14ac:dyDescent="0.25">
      <c r="A237" t="s">
        <v>2605</v>
      </c>
      <c r="B237" t="s">
        <v>2606</v>
      </c>
      <c r="C237" t="s">
        <v>3759</v>
      </c>
      <c r="D237" t="s">
        <v>3758</v>
      </c>
      <c r="E237" t="s">
        <v>3760</v>
      </c>
      <c r="F237" t="str">
        <f t="shared" si="6"/>
        <v>34° 9' 0.5"</v>
      </c>
      <c r="G237" t="str">
        <f t="shared" si="7"/>
        <v>109° 59' 16.5"</v>
      </c>
      <c r="H237">
        <v>6715</v>
      </c>
      <c r="I237" s="12">
        <v>44124</v>
      </c>
      <c r="J237">
        <v>69</v>
      </c>
      <c r="K237" t="s">
        <v>17</v>
      </c>
      <c r="N237" s="12">
        <v>44488.472222222197</v>
      </c>
      <c r="O237">
        <v>67.599999999999994</v>
      </c>
      <c r="P237" t="s">
        <v>17</v>
      </c>
      <c r="S237">
        <v>1.4</v>
      </c>
      <c r="U237" t="s">
        <v>10</v>
      </c>
      <c r="Z237" t="s">
        <v>10</v>
      </c>
      <c r="AC237">
        <v>34</v>
      </c>
      <c r="AD237">
        <v>9</v>
      </c>
      <c r="AE237">
        <v>0.5</v>
      </c>
      <c r="AG237">
        <v>109</v>
      </c>
      <c r="AH237">
        <v>59</v>
      </c>
      <c r="AI237">
        <v>16.5</v>
      </c>
    </row>
    <row r="238" spans="1:35" x14ac:dyDescent="0.25">
      <c r="A238" t="s">
        <v>2605</v>
      </c>
      <c r="B238" t="s">
        <v>2606</v>
      </c>
      <c r="C238" t="s">
        <v>3762</v>
      </c>
      <c r="D238" t="s">
        <v>3761</v>
      </c>
      <c r="E238" t="s">
        <v>3763</v>
      </c>
      <c r="F238" t="str">
        <f t="shared" si="6"/>
        <v>34° 7' 8.9"</v>
      </c>
      <c r="G238" t="str">
        <f t="shared" si="7"/>
        <v>109° 57' 19.7"</v>
      </c>
      <c r="H238">
        <v>6937</v>
      </c>
      <c r="I238" s="12">
        <v>44125</v>
      </c>
      <c r="J238">
        <v>267</v>
      </c>
      <c r="K238" t="s">
        <v>17</v>
      </c>
      <c r="N238" s="12">
        <v>44488.569444444402</v>
      </c>
      <c r="O238">
        <v>271.10000000000002</v>
      </c>
      <c r="P238" t="s">
        <v>17</v>
      </c>
      <c r="S238">
        <v>-4.0999999999999996</v>
      </c>
      <c r="U238" t="s">
        <v>10</v>
      </c>
      <c r="Z238" t="s">
        <v>10</v>
      </c>
      <c r="AC238">
        <v>34</v>
      </c>
      <c r="AD238">
        <v>7</v>
      </c>
      <c r="AE238">
        <v>8.9</v>
      </c>
      <c r="AG238">
        <v>109</v>
      </c>
      <c r="AH238">
        <v>57</v>
      </c>
      <c r="AI238">
        <v>19.7</v>
      </c>
    </row>
    <row r="239" spans="1:35" x14ac:dyDescent="0.25">
      <c r="A239" t="s">
        <v>2605</v>
      </c>
      <c r="B239" t="s">
        <v>2606</v>
      </c>
      <c r="C239" t="s">
        <v>3777</v>
      </c>
      <c r="D239" t="s">
        <v>3776</v>
      </c>
      <c r="E239" t="s">
        <v>3778</v>
      </c>
      <c r="F239" t="str">
        <f t="shared" si="6"/>
        <v>34° 6' 13.4"</v>
      </c>
      <c r="G239" t="str">
        <f t="shared" si="7"/>
        <v>109° 54' 45.2"</v>
      </c>
      <c r="H239">
        <v>7202</v>
      </c>
      <c r="I239" s="12">
        <v>44124</v>
      </c>
      <c r="J239">
        <v>148.9</v>
      </c>
      <c r="K239" t="s">
        <v>11</v>
      </c>
      <c r="N239" s="12">
        <v>44487.666666666701</v>
      </c>
      <c r="O239">
        <v>138.1</v>
      </c>
      <c r="P239" t="s">
        <v>11</v>
      </c>
      <c r="S239">
        <v>10.8</v>
      </c>
      <c r="U239" t="s">
        <v>10</v>
      </c>
      <c r="Z239" t="s">
        <v>10</v>
      </c>
      <c r="AC239">
        <v>34</v>
      </c>
      <c r="AD239">
        <v>6</v>
      </c>
      <c r="AE239">
        <v>13.4</v>
      </c>
      <c r="AG239">
        <v>109</v>
      </c>
      <c r="AH239">
        <v>54</v>
      </c>
      <c r="AI239">
        <v>45.2</v>
      </c>
    </row>
    <row r="240" spans="1:35" x14ac:dyDescent="0.25">
      <c r="A240" t="s">
        <v>2605</v>
      </c>
      <c r="B240" t="s">
        <v>2606</v>
      </c>
      <c r="C240" t="s">
        <v>3780</v>
      </c>
      <c r="D240" t="s">
        <v>3779</v>
      </c>
      <c r="E240" t="s">
        <v>3781</v>
      </c>
      <c r="F240" t="str">
        <f t="shared" si="6"/>
        <v>34° 6' 10.1"</v>
      </c>
      <c r="G240" t="str">
        <f t="shared" si="7"/>
        <v>109° 54' 39.2"</v>
      </c>
      <c r="H240">
        <v>7210</v>
      </c>
      <c r="I240" s="12">
        <v>44306</v>
      </c>
      <c r="J240">
        <v>367.9</v>
      </c>
      <c r="K240" t="s">
        <v>17</v>
      </c>
      <c r="N240" s="12">
        <v>44487.677083333299</v>
      </c>
      <c r="O240">
        <v>376.7</v>
      </c>
      <c r="P240" t="s">
        <v>17</v>
      </c>
      <c r="S240">
        <v>-8.8000000000000007</v>
      </c>
      <c r="U240" t="s">
        <v>10</v>
      </c>
      <c r="Z240" t="s">
        <v>10</v>
      </c>
      <c r="AC240">
        <v>34</v>
      </c>
      <c r="AD240">
        <v>6</v>
      </c>
      <c r="AE240">
        <v>10.1</v>
      </c>
      <c r="AG240">
        <v>109</v>
      </c>
      <c r="AH240">
        <v>54</v>
      </c>
      <c r="AI240">
        <v>39.200000000000003</v>
      </c>
    </row>
    <row r="241" spans="1:35" x14ac:dyDescent="0.25">
      <c r="A241" t="s">
        <v>2605</v>
      </c>
      <c r="B241" t="s">
        <v>2606</v>
      </c>
      <c r="C241" t="s">
        <v>3783</v>
      </c>
      <c r="D241" t="s">
        <v>3782</v>
      </c>
      <c r="E241" t="s">
        <v>3784</v>
      </c>
      <c r="F241" t="str">
        <f t="shared" si="6"/>
        <v>34° 6' 13.5"</v>
      </c>
      <c r="G241" t="str">
        <f t="shared" si="7"/>
        <v>109° 53' 41.5"</v>
      </c>
      <c r="H241">
        <v>7238</v>
      </c>
      <c r="I241" s="12">
        <v>44125</v>
      </c>
      <c r="J241">
        <v>100.9</v>
      </c>
      <c r="K241" t="s">
        <v>17</v>
      </c>
      <c r="N241" s="12">
        <v>44488.686111111099</v>
      </c>
      <c r="O241">
        <v>101.2</v>
      </c>
      <c r="P241" t="s">
        <v>17</v>
      </c>
      <c r="S241">
        <v>-0.3</v>
      </c>
      <c r="U241" t="s">
        <v>10</v>
      </c>
      <c r="Z241" t="s">
        <v>10</v>
      </c>
      <c r="AC241">
        <v>34</v>
      </c>
      <c r="AD241">
        <v>6</v>
      </c>
      <c r="AE241">
        <v>13.5</v>
      </c>
      <c r="AG241">
        <v>109</v>
      </c>
      <c r="AH241">
        <v>53</v>
      </c>
      <c r="AI241">
        <v>41.5</v>
      </c>
    </row>
    <row r="242" spans="1:35" x14ac:dyDescent="0.25">
      <c r="A242" t="s">
        <v>2605</v>
      </c>
      <c r="B242" t="s">
        <v>2606</v>
      </c>
      <c r="C242" t="s">
        <v>3786</v>
      </c>
      <c r="D242" t="s">
        <v>3785</v>
      </c>
      <c r="E242" t="s">
        <v>3787</v>
      </c>
      <c r="F242" t="str">
        <f t="shared" si="6"/>
        <v>34° 6' 11.6"</v>
      </c>
      <c r="G242" t="str">
        <f t="shared" si="7"/>
        <v>109° 53' 37.9"</v>
      </c>
      <c r="H242">
        <v>7255</v>
      </c>
      <c r="I242" s="12">
        <v>44125</v>
      </c>
      <c r="J242">
        <v>100.4</v>
      </c>
      <c r="K242" t="s">
        <v>17</v>
      </c>
      <c r="N242" s="12">
        <v>44488.703472222202</v>
      </c>
      <c r="O242">
        <v>110</v>
      </c>
      <c r="P242" t="s">
        <v>17</v>
      </c>
      <c r="S242">
        <v>-9.6</v>
      </c>
      <c r="U242" t="s">
        <v>10</v>
      </c>
      <c r="Z242" t="s">
        <v>10</v>
      </c>
      <c r="AC242">
        <v>34</v>
      </c>
      <c r="AD242">
        <v>6</v>
      </c>
      <c r="AE242">
        <v>11.6</v>
      </c>
      <c r="AG242">
        <v>109</v>
      </c>
      <c r="AH242">
        <v>53</v>
      </c>
      <c r="AI242">
        <v>37.9</v>
      </c>
    </row>
    <row r="243" spans="1:35" x14ac:dyDescent="0.25">
      <c r="A243" t="s">
        <v>2605</v>
      </c>
      <c r="B243" t="s">
        <v>2606</v>
      </c>
      <c r="C243" t="s">
        <v>3789</v>
      </c>
      <c r="D243" t="s">
        <v>3788</v>
      </c>
      <c r="E243" t="s">
        <v>3790</v>
      </c>
      <c r="F243" t="str">
        <f t="shared" si="6"/>
        <v>34° 6' 51.2"</v>
      </c>
      <c r="G243" t="str">
        <f t="shared" si="7"/>
        <v>109° 54' 39.1"</v>
      </c>
      <c r="H243">
        <v>7175</v>
      </c>
      <c r="I243" s="12">
        <v>44126</v>
      </c>
      <c r="J243">
        <v>118.1</v>
      </c>
      <c r="K243" t="s">
        <v>17</v>
      </c>
      <c r="N243" s="12">
        <v>44489.425694444399</v>
      </c>
      <c r="O243">
        <v>147.80000000000001</v>
      </c>
      <c r="P243" t="s">
        <v>17</v>
      </c>
      <c r="S243">
        <v>-29.7</v>
      </c>
      <c r="U243" t="s">
        <v>10</v>
      </c>
      <c r="Z243" t="s">
        <v>10</v>
      </c>
      <c r="AC243">
        <v>34</v>
      </c>
      <c r="AD243">
        <v>6</v>
      </c>
      <c r="AE243">
        <v>51.2</v>
      </c>
      <c r="AG243">
        <v>109</v>
      </c>
      <c r="AH243">
        <v>54</v>
      </c>
      <c r="AI243">
        <v>39.1</v>
      </c>
    </row>
    <row r="244" spans="1:35" x14ac:dyDescent="0.25">
      <c r="A244" t="s">
        <v>2605</v>
      </c>
      <c r="B244" t="s">
        <v>2606</v>
      </c>
      <c r="C244" t="s">
        <v>3792</v>
      </c>
      <c r="D244" t="s">
        <v>3791</v>
      </c>
      <c r="E244" t="s">
        <v>3793</v>
      </c>
      <c r="F244" t="str">
        <f t="shared" si="6"/>
        <v>34° 6' 30"</v>
      </c>
      <c r="G244" t="str">
        <f t="shared" si="7"/>
        <v>109° 54' 13"</v>
      </c>
      <c r="H244">
        <v>7190</v>
      </c>
      <c r="I244" s="12">
        <v>44306</v>
      </c>
      <c r="J244">
        <v>184.5</v>
      </c>
      <c r="K244" t="s">
        <v>17</v>
      </c>
      <c r="N244" s="12">
        <v>44489.385416666701</v>
      </c>
      <c r="O244">
        <v>164.2</v>
      </c>
      <c r="P244" t="s">
        <v>17</v>
      </c>
      <c r="S244">
        <v>20.3</v>
      </c>
      <c r="U244" t="s">
        <v>10</v>
      </c>
      <c r="Z244" t="s">
        <v>10</v>
      </c>
      <c r="AC244">
        <v>34</v>
      </c>
      <c r="AD244">
        <v>6</v>
      </c>
      <c r="AE244">
        <v>30</v>
      </c>
      <c r="AG244">
        <v>109</v>
      </c>
      <c r="AH244">
        <v>54</v>
      </c>
      <c r="AI244">
        <v>13</v>
      </c>
    </row>
    <row r="245" spans="1:35" x14ac:dyDescent="0.25">
      <c r="A245" t="s">
        <v>2605</v>
      </c>
      <c r="B245" t="s">
        <v>2606</v>
      </c>
      <c r="C245" t="s">
        <v>3795</v>
      </c>
      <c r="D245" t="s">
        <v>3794</v>
      </c>
      <c r="F245" t="str">
        <f t="shared" si="6"/>
        <v>34° 6' 29.9"</v>
      </c>
      <c r="G245" t="str">
        <f t="shared" si="7"/>
        <v>109° 53' 0.5"</v>
      </c>
      <c r="H245">
        <v>7265</v>
      </c>
      <c r="I245" s="12">
        <v>44125</v>
      </c>
      <c r="J245">
        <v>98.6</v>
      </c>
      <c r="K245" t="s">
        <v>17</v>
      </c>
      <c r="N245" s="12">
        <v>44489.475694444402</v>
      </c>
      <c r="O245">
        <v>106.1</v>
      </c>
      <c r="P245" t="s">
        <v>17</v>
      </c>
      <c r="S245">
        <v>-7.5</v>
      </c>
      <c r="U245" t="s">
        <v>10</v>
      </c>
      <c r="Z245" t="s">
        <v>10</v>
      </c>
      <c r="AC245">
        <v>34</v>
      </c>
      <c r="AD245">
        <v>6</v>
      </c>
      <c r="AE245">
        <v>29.9</v>
      </c>
      <c r="AG245">
        <v>109</v>
      </c>
      <c r="AH245">
        <v>53</v>
      </c>
      <c r="AI245">
        <v>0.5</v>
      </c>
    </row>
    <row r="246" spans="1:35" x14ac:dyDescent="0.25">
      <c r="A246" t="s">
        <v>2605</v>
      </c>
      <c r="B246" t="s">
        <v>2606</v>
      </c>
      <c r="C246" t="s">
        <v>3797</v>
      </c>
      <c r="D246" t="s">
        <v>3796</v>
      </c>
      <c r="F246" t="str">
        <f t="shared" si="6"/>
        <v>34° 6' 28.1"</v>
      </c>
      <c r="G246" t="str">
        <f t="shared" si="7"/>
        <v>109° 52' 52.9"</v>
      </c>
      <c r="H246">
        <v>7281</v>
      </c>
      <c r="I246" s="12">
        <v>44125</v>
      </c>
      <c r="J246">
        <v>117</v>
      </c>
      <c r="K246" t="s">
        <v>17</v>
      </c>
      <c r="N246" s="12">
        <v>44489.488194444399</v>
      </c>
      <c r="O246">
        <v>119.3</v>
      </c>
      <c r="P246" t="s">
        <v>17</v>
      </c>
      <c r="S246">
        <v>-2.2999999999999998</v>
      </c>
      <c r="U246" t="s">
        <v>10</v>
      </c>
      <c r="Z246" t="s">
        <v>10</v>
      </c>
      <c r="AC246">
        <v>34</v>
      </c>
      <c r="AD246">
        <v>6</v>
      </c>
      <c r="AE246">
        <v>28.1</v>
      </c>
      <c r="AG246">
        <v>109</v>
      </c>
      <c r="AH246">
        <v>52</v>
      </c>
      <c r="AI246">
        <v>52.9</v>
      </c>
    </row>
    <row r="247" spans="1:35" x14ac:dyDescent="0.25">
      <c r="A247" t="s">
        <v>2605</v>
      </c>
      <c r="B247" t="s">
        <v>2606</v>
      </c>
      <c r="C247" t="s">
        <v>3799</v>
      </c>
      <c r="D247" t="s">
        <v>3798</v>
      </c>
      <c r="E247" t="s">
        <v>3800</v>
      </c>
      <c r="F247" t="str">
        <f t="shared" si="6"/>
        <v>34° 6' 55.3"</v>
      </c>
      <c r="G247" t="str">
        <f t="shared" si="7"/>
        <v>109° 51' 59.2"</v>
      </c>
      <c r="H247">
        <v>7318</v>
      </c>
      <c r="I247" s="12">
        <v>44125</v>
      </c>
      <c r="J247">
        <v>226</v>
      </c>
      <c r="K247" t="s">
        <v>17</v>
      </c>
      <c r="N247" s="12">
        <v>44489.5</v>
      </c>
      <c r="O247">
        <v>221.5</v>
      </c>
      <c r="P247" t="s">
        <v>17</v>
      </c>
      <c r="S247">
        <v>4.5</v>
      </c>
      <c r="U247" t="s">
        <v>10</v>
      </c>
      <c r="Z247" t="s">
        <v>10</v>
      </c>
      <c r="AC247">
        <v>34</v>
      </c>
      <c r="AD247">
        <v>6</v>
      </c>
      <c r="AE247">
        <v>55.3</v>
      </c>
      <c r="AG247">
        <v>109</v>
      </c>
      <c r="AH247">
        <v>51</v>
      </c>
      <c r="AI247">
        <v>59.2</v>
      </c>
    </row>
    <row r="248" spans="1:35" x14ac:dyDescent="0.25">
      <c r="A248" t="s">
        <v>2605</v>
      </c>
      <c r="B248" t="s">
        <v>2606</v>
      </c>
      <c r="C248" t="s">
        <v>3879</v>
      </c>
      <c r="D248" t="s">
        <v>3878</v>
      </c>
      <c r="E248" t="s">
        <v>3880</v>
      </c>
      <c r="F248" t="str">
        <f t="shared" si="6"/>
        <v>34° 7' 21.8"</v>
      </c>
      <c r="G248" t="str">
        <f t="shared" si="7"/>
        <v>109° 56' 18.5"</v>
      </c>
      <c r="H248">
        <v>6930</v>
      </c>
      <c r="I248" s="12">
        <v>44125</v>
      </c>
      <c r="J248">
        <v>101.2</v>
      </c>
      <c r="K248" t="s">
        <v>17</v>
      </c>
      <c r="N248" s="12">
        <v>44488.631944444402</v>
      </c>
      <c r="O248">
        <v>99.4</v>
      </c>
      <c r="P248" t="s">
        <v>17</v>
      </c>
      <c r="S248">
        <v>1.8</v>
      </c>
      <c r="U248" t="s">
        <v>10</v>
      </c>
      <c r="Z248" t="s">
        <v>10</v>
      </c>
      <c r="AC248">
        <v>34</v>
      </c>
      <c r="AD248">
        <v>7</v>
      </c>
      <c r="AE248">
        <v>21.8</v>
      </c>
      <c r="AG248">
        <v>109</v>
      </c>
      <c r="AH248">
        <v>56</v>
      </c>
      <c r="AI248">
        <v>18.5</v>
      </c>
    </row>
    <row r="249" spans="1:35" x14ac:dyDescent="0.25">
      <c r="A249" t="s">
        <v>2605</v>
      </c>
      <c r="B249" t="s">
        <v>2606</v>
      </c>
      <c r="C249" t="s">
        <v>3925</v>
      </c>
      <c r="D249" t="s">
        <v>3924</v>
      </c>
      <c r="F249" t="str">
        <f t="shared" si="6"/>
        <v>34° 9' 2.7"</v>
      </c>
      <c r="G249" t="str">
        <f t="shared" si="7"/>
        <v>109° 58' 26.5"</v>
      </c>
      <c r="H249">
        <v>6742</v>
      </c>
      <c r="I249" s="12">
        <v>44124</v>
      </c>
      <c r="J249">
        <v>26.3</v>
      </c>
      <c r="K249" t="s">
        <v>17</v>
      </c>
      <c r="N249" s="12">
        <v>44488.496527777803</v>
      </c>
      <c r="O249">
        <v>28.5</v>
      </c>
      <c r="P249" t="s">
        <v>17</v>
      </c>
      <c r="S249">
        <v>-2.2000000000000002</v>
      </c>
      <c r="U249" t="s">
        <v>10</v>
      </c>
      <c r="Z249" t="s">
        <v>10</v>
      </c>
      <c r="AC249">
        <v>34</v>
      </c>
      <c r="AD249">
        <v>9</v>
      </c>
      <c r="AE249">
        <v>2.7</v>
      </c>
      <c r="AG249">
        <v>109</v>
      </c>
      <c r="AH249">
        <v>58</v>
      </c>
      <c r="AI249">
        <v>26.5</v>
      </c>
    </row>
    <row r="250" spans="1:35" x14ac:dyDescent="0.25">
      <c r="A250" t="s">
        <v>809</v>
      </c>
      <c r="B250" t="s">
        <v>810</v>
      </c>
      <c r="C250" t="s">
        <v>807</v>
      </c>
      <c r="D250" t="s">
        <v>806</v>
      </c>
      <c r="E250" t="s">
        <v>808</v>
      </c>
      <c r="F250" t="str">
        <f t="shared" si="6"/>
        <v>32° 27' 27.2"</v>
      </c>
      <c r="G250" t="str">
        <f t="shared" si="7"/>
        <v>112° 50' 20.3"</v>
      </c>
      <c r="H250">
        <v>1420</v>
      </c>
      <c r="I250" s="12">
        <v>44138</v>
      </c>
      <c r="J250">
        <v>668.4</v>
      </c>
      <c r="K250" t="s">
        <v>17</v>
      </c>
      <c r="N250" s="12">
        <v>44496.496527777803</v>
      </c>
      <c r="O250">
        <v>667.2</v>
      </c>
      <c r="P250" t="s">
        <v>17</v>
      </c>
      <c r="S250">
        <v>1.2</v>
      </c>
      <c r="U250" t="s">
        <v>10</v>
      </c>
      <c r="Z250" t="s">
        <v>10</v>
      </c>
      <c r="AC250">
        <v>32</v>
      </c>
      <c r="AD250">
        <v>27</v>
      </c>
      <c r="AE250">
        <v>27.2</v>
      </c>
      <c r="AG250">
        <v>112</v>
      </c>
      <c r="AH250">
        <v>50</v>
      </c>
      <c r="AI250">
        <v>20.3</v>
      </c>
    </row>
    <row r="251" spans="1:35" x14ac:dyDescent="0.25">
      <c r="A251" t="s">
        <v>809</v>
      </c>
      <c r="B251" t="s">
        <v>961</v>
      </c>
      <c r="C251" t="s">
        <v>959</v>
      </c>
      <c r="D251" t="s">
        <v>958</v>
      </c>
      <c r="E251" t="s">
        <v>960</v>
      </c>
      <c r="F251" t="str">
        <f t="shared" si="6"/>
        <v>32° 40' 14.1"</v>
      </c>
      <c r="G251" t="str">
        <f t="shared" si="7"/>
        <v>114° 12' 35.2"</v>
      </c>
      <c r="H251">
        <v>208.1</v>
      </c>
      <c r="I251" s="12">
        <v>44133</v>
      </c>
      <c r="J251">
        <v>13.9</v>
      </c>
      <c r="K251" t="s">
        <v>11</v>
      </c>
      <c r="N251" s="12">
        <v>44495.673611111102</v>
      </c>
      <c r="O251">
        <v>13.5</v>
      </c>
      <c r="P251" t="s">
        <v>11</v>
      </c>
      <c r="S251">
        <v>0.4</v>
      </c>
      <c r="U251" t="s">
        <v>10</v>
      </c>
      <c r="Z251" t="s">
        <v>10</v>
      </c>
      <c r="AC251">
        <v>32</v>
      </c>
      <c r="AD251">
        <v>40</v>
      </c>
      <c r="AE251">
        <v>14.1</v>
      </c>
      <c r="AG251">
        <v>114</v>
      </c>
      <c r="AH251">
        <v>12</v>
      </c>
      <c r="AI251">
        <v>35.200000000000003</v>
      </c>
    </row>
    <row r="252" spans="1:35" x14ac:dyDescent="0.25">
      <c r="A252" t="s">
        <v>809</v>
      </c>
      <c r="B252" t="s">
        <v>961</v>
      </c>
      <c r="C252" t="s">
        <v>969</v>
      </c>
      <c r="D252" t="s">
        <v>968</v>
      </c>
      <c r="E252" t="s">
        <v>970</v>
      </c>
      <c r="F252" t="str">
        <f t="shared" si="6"/>
        <v>32° 40' 37.5"</v>
      </c>
      <c r="G252" t="str">
        <f t="shared" si="7"/>
        <v>113° 57' 2.4"</v>
      </c>
      <c r="H252">
        <v>401</v>
      </c>
      <c r="I252" s="12">
        <v>44133</v>
      </c>
      <c r="J252">
        <v>151.1</v>
      </c>
      <c r="K252" t="s">
        <v>17</v>
      </c>
      <c r="N252" s="12">
        <v>44495.583333333299</v>
      </c>
      <c r="O252">
        <v>150.6</v>
      </c>
      <c r="P252" t="s">
        <v>17</v>
      </c>
      <c r="S252">
        <v>0.5</v>
      </c>
      <c r="U252" t="s">
        <v>10</v>
      </c>
      <c r="Z252" t="s">
        <v>10</v>
      </c>
      <c r="AC252">
        <v>32</v>
      </c>
      <c r="AD252">
        <v>40</v>
      </c>
      <c r="AE252">
        <v>37.5</v>
      </c>
      <c r="AG252">
        <v>113</v>
      </c>
      <c r="AH252">
        <v>57</v>
      </c>
      <c r="AI252">
        <v>2.4</v>
      </c>
    </row>
    <row r="253" spans="1:35" x14ac:dyDescent="0.25">
      <c r="A253" t="s">
        <v>809</v>
      </c>
      <c r="B253" t="s">
        <v>961</v>
      </c>
      <c r="C253" t="s">
        <v>986</v>
      </c>
      <c r="D253" t="s">
        <v>985</v>
      </c>
      <c r="F253" t="str">
        <f t="shared" si="6"/>
        <v>32° 41' 34.7"</v>
      </c>
      <c r="G253" t="str">
        <f t="shared" si="7"/>
        <v>114° 1' 16.7"</v>
      </c>
      <c r="H253">
        <v>315</v>
      </c>
      <c r="I253" s="12">
        <v>44133</v>
      </c>
      <c r="J253">
        <v>77.400000000000006</v>
      </c>
      <c r="K253" t="s">
        <v>17</v>
      </c>
      <c r="N253" s="12">
        <v>44495.635416666701</v>
      </c>
      <c r="O253">
        <v>77.099999999999994</v>
      </c>
      <c r="P253" t="s">
        <v>17</v>
      </c>
      <c r="S253">
        <v>0.3</v>
      </c>
      <c r="U253" t="s">
        <v>10</v>
      </c>
      <c r="Z253" t="s">
        <v>10</v>
      </c>
      <c r="AC253">
        <v>32</v>
      </c>
      <c r="AD253">
        <v>41</v>
      </c>
      <c r="AE253">
        <v>34.700000000000003</v>
      </c>
      <c r="AG253">
        <v>114</v>
      </c>
      <c r="AH253">
        <v>1</v>
      </c>
      <c r="AI253">
        <v>16.7</v>
      </c>
    </row>
    <row r="254" spans="1:35" x14ac:dyDescent="0.25">
      <c r="A254" t="s">
        <v>809</v>
      </c>
      <c r="B254" t="s">
        <v>961</v>
      </c>
      <c r="C254" t="s">
        <v>1038</v>
      </c>
      <c r="D254" t="s">
        <v>1037</v>
      </c>
      <c r="F254" t="str">
        <f t="shared" si="6"/>
        <v>32° 42' 43.5"</v>
      </c>
      <c r="G254" t="str">
        <f t="shared" si="7"/>
        <v>114° 1' 6.6"</v>
      </c>
      <c r="H254">
        <v>245</v>
      </c>
      <c r="I254" s="12">
        <v>44133</v>
      </c>
      <c r="J254">
        <v>16.3</v>
      </c>
      <c r="K254" t="s">
        <v>17</v>
      </c>
      <c r="N254" s="12">
        <v>44495.645833333299</v>
      </c>
      <c r="O254">
        <v>15.7</v>
      </c>
      <c r="P254" t="s">
        <v>17</v>
      </c>
      <c r="S254">
        <v>0.6</v>
      </c>
      <c r="U254" t="s">
        <v>10</v>
      </c>
      <c r="Z254" t="s">
        <v>10</v>
      </c>
      <c r="AC254">
        <v>32</v>
      </c>
      <c r="AD254">
        <v>42</v>
      </c>
      <c r="AE254">
        <v>43.5</v>
      </c>
      <c r="AG254">
        <v>114</v>
      </c>
      <c r="AH254">
        <v>1</v>
      </c>
      <c r="AI254">
        <v>6.6</v>
      </c>
    </row>
    <row r="255" spans="1:35" x14ac:dyDescent="0.25">
      <c r="A255" t="s">
        <v>809</v>
      </c>
      <c r="B255" t="s">
        <v>961</v>
      </c>
      <c r="C255" t="s">
        <v>1047</v>
      </c>
      <c r="D255" t="s">
        <v>1046</v>
      </c>
      <c r="E255" t="s">
        <v>1048</v>
      </c>
      <c r="F255" t="str">
        <f t="shared" si="6"/>
        <v>32° 44' 41.4"</v>
      </c>
      <c r="G255" t="str">
        <f t="shared" si="7"/>
        <v>113° 47' 54.8"</v>
      </c>
      <c r="H255">
        <v>409</v>
      </c>
      <c r="I255" s="12">
        <v>44133</v>
      </c>
      <c r="J255">
        <v>135.5</v>
      </c>
      <c r="K255" t="s">
        <v>17</v>
      </c>
      <c r="N255" s="12">
        <v>44495.541666666701</v>
      </c>
      <c r="O255">
        <v>135.80000000000001</v>
      </c>
      <c r="P255" t="s">
        <v>17</v>
      </c>
      <c r="S255">
        <v>-0.3</v>
      </c>
      <c r="U255" t="s">
        <v>10</v>
      </c>
      <c r="Z255" t="s">
        <v>10</v>
      </c>
      <c r="AC255">
        <v>32</v>
      </c>
      <c r="AD255">
        <v>44</v>
      </c>
      <c r="AE255">
        <v>41.4</v>
      </c>
      <c r="AG255">
        <v>113</v>
      </c>
      <c r="AH255">
        <v>47</v>
      </c>
      <c r="AI255">
        <v>54.8</v>
      </c>
    </row>
    <row r="256" spans="1:35" x14ac:dyDescent="0.25">
      <c r="A256" t="s">
        <v>809</v>
      </c>
      <c r="B256" t="s">
        <v>961</v>
      </c>
      <c r="C256" t="s">
        <v>1085</v>
      </c>
      <c r="D256" t="s">
        <v>1084</v>
      </c>
      <c r="E256" t="s">
        <v>1086</v>
      </c>
      <c r="F256" t="str">
        <f t="shared" si="6"/>
        <v>32° 46' 27.8"</v>
      </c>
      <c r="G256" t="str">
        <f t="shared" si="7"/>
        <v>113° 14' 53.2"</v>
      </c>
      <c r="H256">
        <v>623</v>
      </c>
      <c r="I256" s="12">
        <v>44139</v>
      </c>
      <c r="J256">
        <v>173.8</v>
      </c>
      <c r="K256" t="s">
        <v>17</v>
      </c>
      <c r="N256" s="12">
        <v>44497.513888888898</v>
      </c>
      <c r="O256">
        <v>173.8</v>
      </c>
      <c r="P256" t="s">
        <v>17</v>
      </c>
      <c r="S256">
        <v>0</v>
      </c>
      <c r="U256" t="s">
        <v>10</v>
      </c>
      <c r="Z256" t="s">
        <v>10</v>
      </c>
      <c r="AC256">
        <v>32</v>
      </c>
      <c r="AD256">
        <v>46</v>
      </c>
      <c r="AE256">
        <v>27.8</v>
      </c>
      <c r="AG256">
        <v>113</v>
      </c>
      <c r="AH256">
        <v>14</v>
      </c>
      <c r="AI256">
        <v>53.2</v>
      </c>
    </row>
    <row r="257" spans="1:35" x14ac:dyDescent="0.25">
      <c r="A257" t="s">
        <v>809</v>
      </c>
      <c r="B257" t="s">
        <v>961</v>
      </c>
      <c r="C257" t="s">
        <v>1128</v>
      </c>
      <c r="D257" t="s">
        <v>1127</v>
      </c>
      <c r="F257" t="str">
        <f t="shared" si="6"/>
        <v>32° 49' 29.2"</v>
      </c>
      <c r="G257" t="str">
        <f t="shared" si="7"/>
        <v>113° 47' 54.9"</v>
      </c>
      <c r="H257">
        <v>335</v>
      </c>
      <c r="I257" s="12">
        <v>44133</v>
      </c>
      <c r="J257">
        <v>35.200000000000003</v>
      </c>
      <c r="K257" t="s">
        <v>17</v>
      </c>
      <c r="N257" s="12">
        <v>44508.666666666701</v>
      </c>
      <c r="O257">
        <v>35</v>
      </c>
      <c r="P257" t="s">
        <v>17</v>
      </c>
      <c r="S257">
        <v>0.2</v>
      </c>
      <c r="U257" t="s">
        <v>10</v>
      </c>
      <c r="Z257" t="s">
        <v>10</v>
      </c>
      <c r="AC257">
        <v>32</v>
      </c>
      <c r="AD257">
        <v>49</v>
      </c>
      <c r="AE257">
        <v>29.2</v>
      </c>
      <c r="AG257">
        <v>113</v>
      </c>
      <c r="AH257">
        <v>47</v>
      </c>
      <c r="AI257">
        <v>54.9</v>
      </c>
    </row>
    <row r="258" spans="1:35" x14ac:dyDescent="0.25">
      <c r="A258" t="s">
        <v>809</v>
      </c>
      <c r="B258" t="s">
        <v>961</v>
      </c>
      <c r="C258" t="s">
        <v>1140</v>
      </c>
      <c r="D258" t="s">
        <v>1139</v>
      </c>
      <c r="E258" t="s">
        <v>1141</v>
      </c>
      <c r="F258" t="str">
        <f t="shared" ref="F258:F321" si="8">CONCATENATE(AC258,"° ",AD258,"' ",AE258,"""")</f>
        <v>32° 48' 38.8"</v>
      </c>
      <c r="G258" t="str">
        <f t="shared" ref="G258:G321" si="9">CONCATENATE(AG258,"° ",AH258,"' ",AI258,"""")</f>
        <v>113° 35' 31.6"</v>
      </c>
      <c r="H258">
        <v>419</v>
      </c>
      <c r="I258" s="12">
        <v>44133</v>
      </c>
      <c r="J258">
        <v>99.4</v>
      </c>
      <c r="K258" t="s">
        <v>17</v>
      </c>
      <c r="N258" s="12">
        <v>44497.586805555598</v>
      </c>
      <c r="O258">
        <v>99.3</v>
      </c>
      <c r="P258" t="s">
        <v>17</v>
      </c>
      <c r="S258">
        <v>0.1</v>
      </c>
      <c r="U258" t="s">
        <v>10</v>
      </c>
      <c r="Z258" t="s">
        <v>10</v>
      </c>
      <c r="AC258">
        <v>32</v>
      </c>
      <c r="AD258">
        <v>48</v>
      </c>
      <c r="AE258">
        <v>38.799999999999997</v>
      </c>
      <c r="AG258">
        <v>113</v>
      </c>
      <c r="AH258">
        <v>35</v>
      </c>
      <c r="AI258">
        <v>31.6</v>
      </c>
    </row>
    <row r="259" spans="1:35" x14ac:dyDescent="0.25">
      <c r="A259" t="s">
        <v>809</v>
      </c>
      <c r="B259" t="s">
        <v>961</v>
      </c>
      <c r="C259" t="s">
        <v>1176</v>
      </c>
      <c r="D259" t="s">
        <v>1175</v>
      </c>
      <c r="F259" t="str">
        <f t="shared" si="8"/>
        <v>32° 51' 15.4"</v>
      </c>
      <c r="G259" t="str">
        <f t="shared" si="9"/>
        <v>113° 47' 20.5"</v>
      </c>
      <c r="H259">
        <v>385</v>
      </c>
      <c r="I259" s="12">
        <v>44133</v>
      </c>
      <c r="J259">
        <v>81</v>
      </c>
      <c r="K259" t="s">
        <v>17</v>
      </c>
      <c r="N259" s="12">
        <v>44497.631944444402</v>
      </c>
      <c r="O259">
        <v>81.5</v>
      </c>
      <c r="P259" t="s">
        <v>11</v>
      </c>
      <c r="S259">
        <v>-0.5</v>
      </c>
      <c r="U259" t="s">
        <v>10</v>
      </c>
      <c r="Z259" t="s">
        <v>10</v>
      </c>
      <c r="AC259">
        <v>32</v>
      </c>
      <c r="AD259">
        <v>51</v>
      </c>
      <c r="AE259">
        <v>15.4</v>
      </c>
      <c r="AG259">
        <v>113</v>
      </c>
      <c r="AH259">
        <v>47</v>
      </c>
      <c r="AI259">
        <v>20.5</v>
      </c>
    </row>
    <row r="260" spans="1:35" x14ac:dyDescent="0.25">
      <c r="A260" t="s">
        <v>809</v>
      </c>
      <c r="B260" t="s">
        <v>961</v>
      </c>
      <c r="C260" t="s">
        <v>1215</v>
      </c>
      <c r="D260" t="s">
        <v>1214</v>
      </c>
      <c r="E260" t="s">
        <v>1216</v>
      </c>
      <c r="F260" t="str">
        <f t="shared" si="8"/>
        <v>32° 51' 46.7"</v>
      </c>
      <c r="G260" t="str">
        <f t="shared" si="9"/>
        <v>114° 20' 7.4"</v>
      </c>
      <c r="H260">
        <v>410</v>
      </c>
      <c r="I260" s="12">
        <v>44132</v>
      </c>
      <c r="J260">
        <v>238.2</v>
      </c>
      <c r="K260" t="s">
        <v>17</v>
      </c>
      <c r="N260" s="12">
        <v>44495.5625</v>
      </c>
      <c r="O260">
        <v>234.4</v>
      </c>
      <c r="P260" t="s">
        <v>17</v>
      </c>
      <c r="S260">
        <v>3.8</v>
      </c>
      <c r="U260" t="s">
        <v>10</v>
      </c>
      <c r="Z260" t="s">
        <v>10</v>
      </c>
      <c r="AC260">
        <v>32</v>
      </c>
      <c r="AD260">
        <v>51</v>
      </c>
      <c r="AE260">
        <v>46.7</v>
      </c>
      <c r="AG260">
        <v>114</v>
      </c>
      <c r="AH260">
        <v>20</v>
      </c>
      <c r="AI260">
        <v>7.4</v>
      </c>
    </row>
    <row r="261" spans="1:35" x14ac:dyDescent="0.25">
      <c r="A261" t="s">
        <v>809</v>
      </c>
      <c r="B261" t="s">
        <v>961</v>
      </c>
      <c r="C261" t="s">
        <v>1235</v>
      </c>
      <c r="D261" t="s">
        <v>1234</v>
      </c>
      <c r="F261" t="str">
        <f t="shared" si="8"/>
        <v>32° 53' 53.6"</v>
      </c>
      <c r="G261" t="str">
        <f t="shared" si="9"/>
        <v>113° 32' 17.7"</v>
      </c>
      <c r="H261">
        <v>383</v>
      </c>
      <c r="I261" s="12">
        <v>44133</v>
      </c>
      <c r="J261">
        <v>45.8</v>
      </c>
      <c r="K261" t="s">
        <v>11</v>
      </c>
      <c r="N261" s="12">
        <v>44498.604166666701</v>
      </c>
      <c r="O261">
        <v>47.4</v>
      </c>
      <c r="P261" t="s">
        <v>11</v>
      </c>
      <c r="S261">
        <v>-1.6</v>
      </c>
      <c r="U261" t="s">
        <v>10</v>
      </c>
      <c r="Z261" t="s">
        <v>10</v>
      </c>
      <c r="AC261">
        <v>32</v>
      </c>
      <c r="AD261">
        <v>53</v>
      </c>
      <c r="AE261">
        <v>53.6</v>
      </c>
      <c r="AG261">
        <v>113</v>
      </c>
      <c r="AH261">
        <v>32</v>
      </c>
      <c r="AI261">
        <v>17.7</v>
      </c>
    </row>
    <row r="262" spans="1:35" x14ac:dyDescent="0.25">
      <c r="A262" t="s">
        <v>809</v>
      </c>
      <c r="B262" t="s">
        <v>961</v>
      </c>
      <c r="C262" t="s">
        <v>1240</v>
      </c>
      <c r="D262" t="s">
        <v>1239</v>
      </c>
      <c r="F262" t="str">
        <f t="shared" si="8"/>
        <v>32° 53' 57.2"</v>
      </c>
      <c r="G262" t="str">
        <f t="shared" si="9"/>
        <v>113° 21' 41.6"</v>
      </c>
      <c r="H262">
        <v>463</v>
      </c>
      <c r="I262" s="12">
        <v>44139</v>
      </c>
      <c r="J262">
        <v>59.7</v>
      </c>
      <c r="K262" t="s">
        <v>17</v>
      </c>
      <c r="N262" s="12">
        <v>44497.548611111102</v>
      </c>
      <c r="O262">
        <v>59.6</v>
      </c>
      <c r="P262" t="s">
        <v>17</v>
      </c>
      <c r="S262">
        <v>0.1</v>
      </c>
      <c r="U262" t="s">
        <v>10</v>
      </c>
      <c r="Z262" t="s">
        <v>10</v>
      </c>
      <c r="AC262">
        <v>32</v>
      </c>
      <c r="AD262">
        <v>53</v>
      </c>
      <c r="AE262">
        <v>57.2</v>
      </c>
      <c r="AG262">
        <v>113</v>
      </c>
      <c r="AH262">
        <v>21</v>
      </c>
      <c r="AI262">
        <v>41.6</v>
      </c>
    </row>
    <row r="263" spans="1:35" x14ac:dyDescent="0.25">
      <c r="A263" t="s">
        <v>809</v>
      </c>
      <c r="B263" t="s">
        <v>961</v>
      </c>
      <c r="C263" t="s">
        <v>1254</v>
      </c>
      <c r="D263" t="s">
        <v>1253</v>
      </c>
      <c r="E263" t="s">
        <v>1255</v>
      </c>
      <c r="F263" t="str">
        <f t="shared" si="8"/>
        <v>32° 53' 0.5"</v>
      </c>
      <c r="G263" t="str">
        <f t="shared" si="9"/>
        <v>113° 42' 26.9"</v>
      </c>
      <c r="H263">
        <v>408</v>
      </c>
      <c r="I263" s="12">
        <v>44133</v>
      </c>
      <c r="J263">
        <v>117.6</v>
      </c>
      <c r="K263" t="s">
        <v>11</v>
      </c>
      <c r="N263" s="12">
        <v>44497.6875</v>
      </c>
      <c r="O263">
        <v>118.7</v>
      </c>
      <c r="P263" t="s">
        <v>11</v>
      </c>
      <c r="S263">
        <v>-1.1000000000000001</v>
      </c>
      <c r="U263" t="s">
        <v>10</v>
      </c>
      <c r="Z263" t="s">
        <v>10</v>
      </c>
      <c r="AC263">
        <v>32</v>
      </c>
      <c r="AD263">
        <v>53</v>
      </c>
      <c r="AE263">
        <v>0.5</v>
      </c>
      <c r="AG263">
        <v>113</v>
      </c>
      <c r="AH263">
        <v>42</v>
      </c>
      <c r="AI263">
        <v>26.9</v>
      </c>
    </row>
    <row r="264" spans="1:35" x14ac:dyDescent="0.25">
      <c r="A264" t="s">
        <v>809</v>
      </c>
      <c r="B264" t="s">
        <v>961</v>
      </c>
      <c r="C264" t="s">
        <v>1257</v>
      </c>
      <c r="D264" t="s">
        <v>1256</v>
      </c>
      <c r="F264" t="str">
        <f t="shared" si="8"/>
        <v>32° 53' 1.2"</v>
      </c>
      <c r="G264" t="str">
        <f t="shared" si="9"/>
        <v>113° 45' 52"</v>
      </c>
      <c r="H264">
        <v>410</v>
      </c>
      <c r="I264" s="12">
        <v>44133</v>
      </c>
      <c r="J264">
        <v>96.4</v>
      </c>
      <c r="K264" t="s">
        <v>17</v>
      </c>
      <c r="N264" s="12">
        <v>44497.645833333299</v>
      </c>
      <c r="O264">
        <v>94.8</v>
      </c>
      <c r="P264" t="s">
        <v>11</v>
      </c>
      <c r="S264">
        <v>1.6</v>
      </c>
      <c r="U264" t="s">
        <v>10</v>
      </c>
      <c r="Z264" t="s">
        <v>10</v>
      </c>
      <c r="AC264">
        <v>32</v>
      </c>
      <c r="AD264">
        <v>53</v>
      </c>
      <c r="AE264">
        <v>1.2</v>
      </c>
      <c r="AG264">
        <v>113</v>
      </c>
      <c r="AH264">
        <v>45</v>
      </c>
      <c r="AI264">
        <v>52</v>
      </c>
    </row>
    <row r="265" spans="1:35" x14ac:dyDescent="0.25">
      <c r="A265" t="s">
        <v>809</v>
      </c>
      <c r="B265" t="s">
        <v>961</v>
      </c>
      <c r="C265" t="s">
        <v>1285</v>
      </c>
      <c r="D265" t="s">
        <v>1284</v>
      </c>
      <c r="E265" t="s">
        <v>1286</v>
      </c>
      <c r="F265" t="str">
        <f t="shared" si="8"/>
        <v>32° 54' 19.8"</v>
      </c>
      <c r="G265" t="str">
        <f t="shared" si="9"/>
        <v>113° 6' 4.9"</v>
      </c>
      <c r="H265">
        <v>708</v>
      </c>
      <c r="I265" s="12">
        <v>44131</v>
      </c>
      <c r="J265">
        <v>229.4</v>
      </c>
      <c r="K265" t="s">
        <v>17</v>
      </c>
      <c r="N265" s="12">
        <v>44495.5</v>
      </c>
      <c r="O265">
        <v>228.8</v>
      </c>
      <c r="P265" t="s">
        <v>17</v>
      </c>
      <c r="S265">
        <v>0.6</v>
      </c>
      <c r="U265" t="s">
        <v>10</v>
      </c>
      <c r="Z265" t="s">
        <v>10</v>
      </c>
      <c r="AC265">
        <v>32</v>
      </c>
      <c r="AD265">
        <v>54</v>
      </c>
      <c r="AE265">
        <v>19.8</v>
      </c>
      <c r="AG265">
        <v>113</v>
      </c>
      <c r="AH265">
        <v>6</v>
      </c>
      <c r="AI265">
        <v>4.9000000000000004</v>
      </c>
    </row>
    <row r="266" spans="1:35" x14ac:dyDescent="0.25">
      <c r="A266" t="s">
        <v>809</v>
      </c>
      <c r="B266" t="s">
        <v>961</v>
      </c>
      <c r="C266" t="s">
        <v>1347</v>
      </c>
      <c r="D266" t="s">
        <v>1346</v>
      </c>
      <c r="F266" t="str">
        <f t="shared" si="8"/>
        <v>32° 58' 48.1"</v>
      </c>
      <c r="G266" t="str">
        <f t="shared" si="9"/>
        <v>114° 15' 59.7"</v>
      </c>
      <c r="H266">
        <v>835</v>
      </c>
      <c r="I266" s="12">
        <v>44132</v>
      </c>
      <c r="J266">
        <v>634</v>
      </c>
      <c r="K266" t="s">
        <v>17</v>
      </c>
      <c r="N266" s="12">
        <v>44495.583333333299</v>
      </c>
      <c r="O266">
        <v>633.9</v>
      </c>
      <c r="P266" t="s">
        <v>17</v>
      </c>
      <c r="S266">
        <v>0.1</v>
      </c>
      <c r="U266" t="s">
        <v>10</v>
      </c>
      <c r="Z266" t="s">
        <v>10</v>
      </c>
      <c r="AC266">
        <v>32</v>
      </c>
      <c r="AD266">
        <v>58</v>
      </c>
      <c r="AE266">
        <v>48.1</v>
      </c>
      <c r="AG266">
        <v>114</v>
      </c>
      <c r="AH266">
        <v>15</v>
      </c>
      <c r="AI266">
        <v>59.7</v>
      </c>
    </row>
    <row r="267" spans="1:35" x14ac:dyDescent="0.25">
      <c r="A267" t="s">
        <v>809</v>
      </c>
      <c r="B267" t="s">
        <v>961</v>
      </c>
      <c r="C267" t="s">
        <v>1423</v>
      </c>
      <c r="D267" t="s">
        <v>1422</v>
      </c>
      <c r="E267" t="s">
        <v>1424</v>
      </c>
      <c r="F267" t="str">
        <f t="shared" si="8"/>
        <v>33° 2' 39.1"</v>
      </c>
      <c r="G267" t="str">
        <f t="shared" si="9"/>
        <v>113° 23' 28.5"</v>
      </c>
      <c r="H267">
        <v>603</v>
      </c>
      <c r="I267" s="12">
        <v>44131</v>
      </c>
      <c r="J267">
        <v>224.1</v>
      </c>
      <c r="K267" t="s">
        <v>17</v>
      </c>
      <c r="N267" s="12">
        <v>44498.583333333299</v>
      </c>
      <c r="O267">
        <v>226.9</v>
      </c>
      <c r="P267" t="s">
        <v>17</v>
      </c>
      <c r="S267">
        <v>-2.8</v>
      </c>
      <c r="U267" t="s">
        <v>10</v>
      </c>
      <c r="Z267" t="s">
        <v>10</v>
      </c>
      <c r="AC267">
        <v>33</v>
      </c>
      <c r="AD267">
        <v>2</v>
      </c>
      <c r="AE267">
        <v>39.1</v>
      </c>
      <c r="AG267">
        <v>113</v>
      </c>
      <c r="AH267">
        <v>23</v>
      </c>
      <c r="AI267">
        <v>28.5</v>
      </c>
    </row>
    <row r="268" spans="1:35" x14ac:dyDescent="0.25">
      <c r="A268" t="s">
        <v>809</v>
      </c>
      <c r="B268" t="s">
        <v>961</v>
      </c>
      <c r="C268" t="s">
        <v>1432</v>
      </c>
      <c r="D268" t="s">
        <v>1431</v>
      </c>
      <c r="E268" t="s">
        <v>1433</v>
      </c>
      <c r="F268" t="str">
        <f t="shared" si="8"/>
        <v>33° 1' 44.3"</v>
      </c>
      <c r="G268" t="str">
        <f t="shared" si="9"/>
        <v>113° 14' 11.3"</v>
      </c>
      <c r="H268">
        <v>501</v>
      </c>
      <c r="I268" s="12">
        <v>44131</v>
      </c>
      <c r="J268">
        <v>53</v>
      </c>
      <c r="K268" t="s">
        <v>11</v>
      </c>
      <c r="N268" s="12">
        <v>44498.5</v>
      </c>
      <c r="O268">
        <v>53.1</v>
      </c>
      <c r="P268" t="s">
        <v>11</v>
      </c>
      <c r="S268">
        <v>-0.1</v>
      </c>
      <c r="U268" t="s">
        <v>10</v>
      </c>
      <c r="Z268" t="s">
        <v>10</v>
      </c>
      <c r="AC268">
        <v>33</v>
      </c>
      <c r="AD268">
        <v>1</v>
      </c>
      <c r="AE268">
        <v>44.3</v>
      </c>
      <c r="AG268">
        <v>113</v>
      </c>
      <c r="AH268">
        <v>14</v>
      </c>
      <c r="AI268">
        <v>11.3</v>
      </c>
    </row>
    <row r="269" spans="1:35" x14ac:dyDescent="0.25">
      <c r="A269" t="s">
        <v>809</v>
      </c>
      <c r="B269" t="s">
        <v>961</v>
      </c>
      <c r="C269" t="s">
        <v>1456</v>
      </c>
      <c r="D269" t="s">
        <v>1455</v>
      </c>
      <c r="E269" t="s">
        <v>1457</v>
      </c>
      <c r="F269" t="str">
        <f t="shared" si="8"/>
        <v>33° 4' 23.5"</v>
      </c>
      <c r="G269" t="str">
        <f t="shared" si="9"/>
        <v>113° 16' 47.1"</v>
      </c>
      <c r="H269">
        <v>605</v>
      </c>
      <c r="I269" s="12">
        <v>44131</v>
      </c>
      <c r="J269">
        <v>67.599999999999994</v>
      </c>
      <c r="K269" t="s">
        <v>11</v>
      </c>
      <c r="N269" s="12">
        <v>44498.513888888898</v>
      </c>
      <c r="O269">
        <v>71.2</v>
      </c>
      <c r="P269" t="s">
        <v>11</v>
      </c>
      <c r="S269">
        <v>-3.6</v>
      </c>
      <c r="U269" t="s">
        <v>10</v>
      </c>
      <c r="Z269" t="s">
        <v>10</v>
      </c>
      <c r="AC269">
        <v>33</v>
      </c>
      <c r="AD269">
        <v>4</v>
      </c>
      <c r="AE269">
        <v>23.5</v>
      </c>
      <c r="AG269">
        <v>113</v>
      </c>
      <c r="AH269">
        <v>16</v>
      </c>
      <c r="AI269">
        <v>47.1</v>
      </c>
    </row>
    <row r="270" spans="1:35" x14ac:dyDescent="0.25">
      <c r="A270" t="s">
        <v>809</v>
      </c>
      <c r="B270" t="s">
        <v>961</v>
      </c>
      <c r="C270" t="s">
        <v>1493</v>
      </c>
      <c r="D270" t="s">
        <v>1492</v>
      </c>
      <c r="E270" t="s">
        <v>1494</v>
      </c>
      <c r="F270" t="str">
        <f t="shared" si="8"/>
        <v>33° 8' 23.8"</v>
      </c>
      <c r="G270" t="str">
        <f t="shared" si="9"/>
        <v>113° 19' 22.6"</v>
      </c>
      <c r="H270">
        <v>798</v>
      </c>
      <c r="I270" s="12">
        <v>44131</v>
      </c>
      <c r="J270">
        <v>432.2</v>
      </c>
      <c r="K270" t="s">
        <v>17</v>
      </c>
      <c r="N270" s="12">
        <v>44498.541666666701</v>
      </c>
      <c r="O270">
        <v>450</v>
      </c>
      <c r="P270" t="s">
        <v>17</v>
      </c>
      <c r="S270">
        <v>-17.8</v>
      </c>
      <c r="U270" t="s">
        <v>10</v>
      </c>
      <c r="Z270" t="s">
        <v>10</v>
      </c>
      <c r="AC270">
        <v>33</v>
      </c>
      <c r="AD270">
        <v>8</v>
      </c>
      <c r="AE270">
        <v>23.8</v>
      </c>
      <c r="AG270">
        <v>113</v>
      </c>
      <c r="AH270">
        <v>19</v>
      </c>
      <c r="AI270">
        <v>22.6</v>
      </c>
    </row>
    <row r="271" spans="1:35" x14ac:dyDescent="0.25">
      <c r="A271" t="s">
        <v>809</v>
      </c>
      <c r="B271" t="s">
        <v>961</v>
      </c>
      <c r="C271" t="s">
        <v>1516</v>
      </c>
      <c r="D271" t="s">
        <v>1515</v>
      </c>
      <c r="E271" t="s">
        <v>1517</v>
      </c>
      <c r="F271" t="str">
        <f t="shared" si="8"/>
        <v>33° 5' 15.7"</v>
      </c>
      <c r="G271" t="str">
        <f t="shared" si="9"/>
        <v>113° 23' 15.4"</v>
      </c>
      <c r="H271">
        <v>693</v>
      </c>
      <c r="I271" s="12">
        <v>44131</v>
      </c>
      <c r="J271">
        <v>324.2</v>
      </c>
      <c r="K271" t="s">
        <v>17</v>
      </c>
      <c r="N271" s="12">
        <v>44498.569444444402</v>
      </c>
      <c r="O271">
        <v>328.2</v>
      </c>
      <c r="P271" t="s">
        <v>17</v>
      </c>
      <c r="S271">
        <v>-4</v>
      </c>
      <c r="U271" t="s">
        <v>10</v>
      </c>
      <c r="Z271" t="s">
        <v>10</v>
      </c>
      <c r="AC271">
        <v>33</v>
      </c>
      <c r="AD271">
        <v>5</v>
      </c>
      <c r="AE271">
        <v>15.7</v>
      </c>
      <c r="AG271">
        <v>113</v>
      </c>
      <c r="AH271">
        <v>23</v>
      </c>
      <c r="AI271">
        <v>15.4</v>
      </c>
    </row>
    <row r="272" spans="1:35" x14ac:dyDescent="0.25">
      <c r="A272" t="s">
        <v>809</v>
      </c>
      <c r="B272" t="s">
        <v>961</v>
      </c>
      <c r="C272" t="s">
        <v>1540</v>
      </c>
      <c r="D272" t="s">
        <v>1539</v>
      </c>
      <c r="E272" t="s">
        <v>1541</v>
      </c>
      <c r="F272" t="str">
        <f t="shared" si="8"/>
        <v>33° 7' 0.3"</v>
      </c>
      <c r="G272" t="str">
        <f t="shared" si="9"/>
        <v>113° 15' 46.5"</v>
      </c>
      <c r="H272">
        <v>732</v>
      </c>
      <c r="I272" s="12">
        <v>44131</v>
      </c>
      <c r="J272">
        <v>352.6</v>
      </c>
      <c r="K272" t="s">
        <v>17</v>
      </c>
      <c r="N272" s="12">
        <v>44498.527777777803</v>
      </c>
      <c r="O272">
        <v>364.8</v>
      </c>
      <c r="P272" t="s">
        <v>17</v>
      </c>
      <c r="S272">
        <v>-12.2</v>
      </c>
      <c r="U272" t="s">
        <v>10</v>
      </c>
      <c r="Z272" t="s">
        <v>10</v>
      </c>
      <c r="AC272">
        <v>33</v>
      </c>
      <c r="AD272">
        <v>7</v>
      </c>
      <c r="AE272">
        <v>0.3</v>
      </c>
      <c r="AG272">
        <v>113</v>
      </c>
      <c r="AH272">
        <v>15</v>
      </c>
      <c r="AI272">
        <v>46.5</v>
      </c>
    </row>
    <row r="273" spans="1:35" x14ac:dyDescent="0.25">
      <c r="A273" t="s">
        <v>809</v>
      </c>
      <c r="B273" t="s">
        <v>961</v>
      </c>
      <c r="C273" t="s">
        <v>1546</v>
      </c>
      <c r="D273" t="s">
        <v>1545</v>
      </c>
      <c r="E273" t="s">
        <v>1547</v>
      </c>
      <c r="F273" t="str">
        <f t="shared" si="8"/>
        <v>33° 7' 26.67"</v>
      </c>
      <c r="G273" t="str">
        <f t="shared" si="9"/>
        <v>113° 25' 56.91"</v>
      </c>
      <c r="H273">
        <v>786.34</v>
      </c>
      <c r="I273" s="12">
        <v>44118</v>
      </c>
      <c r="J273">
        <v>411.55</v>
      </c>
      <c r="K273" t="s">
        <v>96</v>
      </c>
      <c r="M273" t="s">
        <v>1548</v>
      </c>
      <c r="N273" s="12">
        <v>44490.451388888898</v>
      </c>
      <c r="O273">
        <v>412.3</v>
      </c>
      <c r="P273" t="s">
        <v>96</v>
      </c>
      <c r="S273">
        <v>-0.75</v>
      </c>
      <c r="U273" t="s">
        <v>10</v>
      </c>
      <c r="Z273" t="s">
        <v>10</v>
      </c>
      <c r="AC273">
        <v>33</v>
      </c>
      <c r="AD273">
        <v>7</v>
      </c>
      <c r="AE273">
        <v>26.67</v>
      </c>
      <c r="AG273">
        <v>113</v>
      </c>
      <c r="AH273">
        <v>25</v>
      </c>
      <c r="AI273">
        <v>56.91</v>
      </c>
    </row>
    <row r="274" spans="1:35" x14ac:dyDescent="0.25">
      <c r="A274" t="s">
        <v>809</v>
      </c>
      <c r="B274" t="s">
        <v>961</v>
      </c>
      <c r="C274" t="s">
        <v>1695</v>
      </c>
      <c r="D274" t="s">
        <v>1694</v>
      </c>
      <c r="E274" t="s">
        <v>1696</v>
      </c>
      <c r="F274" t="str">
        <f t="shared" si="8"/>
        <v>33° 20' 21.6"</v>
      </c>
      <c r="G274" t="str">
        <f t="shared" si="9"/>
        <v>113° 28' 56.3"</v>
      </c>
      <c r="H274">
        <v>1270</v>
      </c>
      <c r="I274" s="12">
        <v>44134</v>
      </c>
      <c r="J274">
        <v>304.89999999999998</v>
      </c>
      <c r="K274" t="s">
        <v>17</v>
      </c>
      <c r="N274" s="12">
        <v>44494.5625</v>
      </c>
      <c r="O274">
        <v>305</v>
      </c>
      <c r="P274" t="s">
        <v>17</v>
      </c>
      <c r="S274">
        <v>-0.1</v>
      </c>
      <c r="U274" t="s">
        <v>10</v>
      </c>
      <c r="Z274" t="s">
        <v>10</v>
      </c>
      <c r="AC274">
        <v>33</v>
      </c>
      <c r="AD274">
        <v>20</v>
      </c>
      <c r="AE274">
        <v>21.6</v>
      </c>
      <c r="AG274">
        <v>113</v>
      </c>
      <c r="AH274">
        <v>28</v>
      </c>
      <c r="AI274">
        <v>56.3</v>
      </c>
    </row>
    <row r="275" spans="1:35" x14ac:dyDescent="0.25">
      <c r="A275" t="s">
        <v>809</v>
      </c>
      <c r="B275" t="s">
        <v>961</v>
      </c>
      <c r="C275" t="s">
        <v>3969</v>
      </c>
      <c r="D275" t="s">
        <v>3968</v>
      </c>
      <c r="E275" t="s">
        <v>3970</v>
      </c>
      <c r="F275" t="str">
        <f t="shared" si="8"/>
        <v>32° 44' 14.9"</v>
      </c>
      <c r="G275" t="str">
        <f t="shared" si="9"/>
        <v>113° 57' 11.8"</v>
      </c>
      <c r="H275">
        <v>263</v>
      </c>
      <c r="I275" s="12">
        <v>44133</v>
      </c>
      <c r="J275">
        <v>29</v>
      </c>
      <c r="K275" t="s">
        <v>11</v>
      </c>
      <c r="N275" s="12">
        <v>44495.569444444402</v>
      </c>
      <c r="O275">
        <v>21.9</v>
      </c>
      <c r="P275" t="s">
        <v>17</v>
      </c>
      <c r="S275">
        <v>7.1</v>
      </c>
      <c r="U275" t="s">
        <v>10</v>
      </c>
      <c r="Z275" t="s">
        <v>10</v>
      </c>
      <c r="AC275">
        <v>32</v>
      </c>
      <c r="AD275">
        <v>44</v>
      </c>
      <c r="AE275">
        <v>14.9</v>
      </c>
      <c r="AG275">
        <v>113</v>
      </c>
      <c r="AH275">
        <v>57</v>
      </c>
      <c r="AI275">
        <v>11.8</v>
      </c>
    </row>
    <row r="276" spans="1:35" x14ac:dyDescent="0.25">
      <c r="A276" t="s">
        <v>547</v>
      </c>
      <c r="B276" t="s">
        <v>1097</v>
      </c>
      <c r="C276" t="s">
        <v>1095</v>
      </c>
      <c r="D276" t="s">
        <v>1094</v>
      </c>
      <c r="E276" t="s">
        <v>1096</v>
      </c>
      <c r="F276" t="str">
        <f t="shared" si="8"/>
        <v>32° 45' 24.7"</v>
      </c>
      <c r="G276" t="str">
        <f t="shared" si="9"/>
        <v>110° 53' 46.5"</v>
      </c>
      <c r="H276">
        <v>3965</v>
      </c>
      <c r="I276" s="12">
        <v>44139</v>
      </c>
      <c r="J276">
        <v>74.599999999999994</v>
      </c>
      <c r="K276" t="s">
        <v>11</v>
      </c>
      <c r="N276" s="12">
        <v>44523.6472222222</v>
      </c>
      <c r="O276">
        <v>77</v>
      </c>
      <c r="P276" t="s">
        <v>11</v>
      </c>
      <c r="S276">
        <v>-2.4</v>
      </c>
      <c r="U276" t="s">
        <v>10</v>
      </c>
      <c r="Z276" t="s">
        <v>10</v>
      </c>
      <c r="AC276">
        <v>32</v>
      </c>
      <c r="AD276">
        <v>45</v>
      </c>
      <c r="AE276">
        <v>24.7</v>
      </c>
      <c r="AG276">
        <v>110</v>
      </c>
      <c r="AH276">
        <v>53</v>
      </c>
      <c r="AI276">
        <v>46.5</v>
      </c>
    </row>
    <row r="277" spans="1:35" x14ac:dyDescent="0.25">
      <c r="A277" t="s">
        <v>547</v>
      </c>
      <c r="B277" t="s">
        <v>548</v>
      </c>
      <c r="C277" t="s">
        <v>545</v>
      </c>
      <c r="D277" t="s">
        <v>544</v>
      </c>
      <c r="E277" t="s">
        <v>546</v>
      </c>
      <c r="F277" t="str">
        <f t="shared" si="8"/>
        <v>32° 8' 36.9"</v>
      </c>
      <c r="G277" t="str">
        <f t="shared" si="9"/>
        <v>110° 17' 23.8"</v>
      </c>
      <c r="H277">
        <v>3319</v>
      </c>
      <c r="I277" s="12">
        <v>44140</v>
      </c>
      <c r="J277">
        <v>44.4</v>
      </c>
      <c r="K277" t="s">
        <v>11</v>
      </c>
      <c r="N277" s="12">
        <v>44531.635416666701</v>
      </c>
      <c r="O277">
        <v>43.8</v>
      </c>
      <c r="P277" t="s">
        <v>11</v>
      </c>
      <c r="S277">
        <v>0.6</v>
      </c>
      <c r="U277" t="s">
        <v>10</v>
      </c>
      <c r="Z277" t="s">
        <v>10</v>
      </c>
      <c r="AC277">
        <v>32</v>
      </c>
      <c r="AD277">
        <v>8</v>
      </c>
      <c r="AE277">
        <v>36.9</v>
      </c>
      <c r="AG277">
        <v>110</v>
      </c>
      <c r="AH277">
        <v>17</v>
      </c>
      <c r="AI277">
        <v>23.8</v>
      </c>
    </row>
    <row r="278" spans="1:35" x14ac:dyDescent="0.25">
      <c r="A278" t="s">
        <v>547</v>
      </c>
      <c r="B278" t="s">
        <v>548</v>
      </c>
      <c r="C278" t="s">
        <v>570</v>
      </c>
      <c r="D278" t="s">
        <v>569</v>
      </c>
      <c r="E278" t="s">
        <v>571</v>
      </c>
      <c r="F278" t="str">
        <f t="shared" si="8"/>
        <v>32° 9' 2.74"</v>
      </c>
      <c r="G278" t="str">
        <f t="shared" si="9"/>
        <v>110° 17' 53.34"</v>
      </c>
      <c r="H278">
        <v>3306.85</v>
      </c>
      <c r="I278" s="12">
        <v>44237</v>
      </c>
      <c r="J278">
        <v>34.1</v>
      </c>
      <c r="K278" t="s">
        <v>96</v>
      </c>
      <c r="M278" t="s">
        <v>572</v>
      </c>
      <c r="N278" s="12">
        <v>44601.472222222197</v>
      </c>
      <c r="O278">
        <v>33.78</v>
      </c>
      <c r="P278" t="s">
        <v>96</v>
      </c>
      <c r="S278">
        <v>0.32</v>
      </c>
      <c r="U278" t="s">
        <v>10</v>
      </c>
      <c r="Z278" t="s">
        <v>10</v>
      </c>
      <c r="AC278">
        <v>32</v>
      </c>
      <c r="AD278">
        <v>9</v>
      </c>
      <c r="AE278">
        <v>2.74</v>
      </c>
      <c r="AG278">
        <v>110</v>
      </c>
      <c r="AH278">
        <v>17</v>
      </c>
      <c r="AI278">
        <v>53.34</v>
      </c>
    </row>
    <row r="279" spans="1:35" x14ac:dyDescent="0.25">
      <c r="A279" t="s">
        <v>547</v>
      </c>
      <c r="B279" t="s">
        <v>548</v>
      </c>
      <c r="C279" t="s">
        <v>598</v>
      </c>
      <c r="D279" t="s">
        <v>597</v>
      </c>
      <c r="E279" t="s">
        <v>599</v>
      </c>
      <c r="F279" t="str">
        <f t="shared" si="8"/>
        <v>32° 11' 56.7"</v>
      </c>
      <c r="G279" t="str">
        <f t="shared" si="9"/>
        <v>110° 14' 33.3"</v>
      </c>
      <c r="H279">
        <v>4210</v>
      </c>
      <c r="I279" s="12">
        <v>44140</v>
      </c>
      <c r="J279">
        <v>78.8</v>
      </c>
      <c r="K279" t="s">
        <v>11</v>
      </c>
      <c r="N279" s="12">
        <v>44531.576388888898</v>
      </c>
      <c r="O279">
        <v>79.5</v>
      </c>
      <c r="P279" t="s">
        <v>11</v>
      </c>
      <c r="S279">
        <v>-0.7</v>
      </c>
      <c r="U279" t="s">
        <v>10</v>
      </c>
      <c r="Z279" t="s">
        <v>10</v>
      </c>
      <c r="AC279">
        <v>32</v>
      </c>
      <c r="AD279">
        <v>11</v>
      </c>
      <c r="AE279">
        <v>56.7</v>
      </c>
      <c r="AG279">
        <v>110</v>
      </c>
      <c r="AH279">
        <v>14</v>
      </c>
      <c r="AI279">
        <v>33.299999999999997</v>
      </c>
    </row>
    <row r="280" spans="1:35" x14ac:dyDescent="0.25">
      <c r="A280" t="s">
        <v>547</v>
      </c>
      <c r="B280" t="s">
        <v>548</v>
      </c>
      <c r="C280" t="s">
        <v>732</v>
      </c>
      <c r="D280" t="s">
        <v>731</v>
      </c>
      <c r="F280" t="str">
        <f t="shared" si="8"/>
        <v>32° 20' 0.3"</v>
      </c>
      <c r="G280" t="str">
        <f t="shared" si="9"/>
        <v>110° 28' 34.6"</v>
      </c>
      <c r="H280">
        <v>3230</v>
      </c>
      <c r="I280" s="12">
        <v>44139</v>
      </c>
      <c r="J280">
        <v>124.7</v>
      </c>
      <c r="K280" t="s">
        <v>11</v>
      </c>
      <c r="N280" s="12">
        <v>44531.425694444399</v>
      </c>
      <c r="O280">
        <v>129.5</v>
      </c>
      <c r="P280" t="s">
        <v>17</v>
      </c>
      <c r="S280">
        <v>-4.8</v>
      </c>
      <c r="U280" t="s">
        <v>10</v>
      </c>
      <c r="Z280" t="s">
        <v>10</v>
      </c>
      <c r="AC280">
        <v>32</v>
      </c>
      <c r="AD280">
        <v>20</v>
      </c>
      <c r="AE280">
        <v>0.3</v>
      </c>
      <c r="AG280">
        <v>110</v>
      </c>
      <c r="AH280">
        <v>28</v>
      </c>
      <c r="AI280">
        <v>34.6</v>
      </c>
    </row>
    <row r="281" spans="1:35" x14ac:dyDescent="0.25">
      <c r="A281" t="s">
        <v>547</v>
      </c>
      <c r="B281" t="s">
        <v>548</v>
      </c>
      <c r="C281" t="s">
        <v>775</v>
      </c>
      <c r="D281" t="s">
        <v>774</v>
      </c>
      <c r="E281" t="s">
        <v>776</v>
      </c>
      <c r="F281" t="str">
        <f t="shared" si="8"/>
        <v>32° 22' 52.3"</v>
      </c>
      <c r="G281" t="str">
        <f t="shared" si="9"/>
        <v>110° 26' 56.1"</v>
      </c>
      <c r="H281">
        <v>2950</v>
      </c>
      <c r="I281" s="12">
        <v>44139</v>
      </c>
      <c r="J281">
        <v>79.099999999999994</v>
      </c>
      <c r="K281" t="s">
        <v>11</v>
      </c>
      <c r="N281" s="12">
        <v>44530.680555555598</v>
      </c>
      <c r="O281">
        <v>80.900000000000006</v>
      </c>
      <c r="P281" t="s">
        <v>11</v>
      </c>
      <c r="S281">
        <v>-1.8</v>
      </c>
      <c r="U281" t="s">
        <v>10</v>
      </c>
      <c r="Z281" t="s">
        <v>10</v>
      </c>
      <c r="AC281">
        <v>32</v>
      </c>
      <c r="AD281">
        <v>22</v>
      </c>
      <c r="AE281">
        <v>52.3</v>
      </c>
      <c r="AG281">
        <v>110</v>
      </c>
      <c r="AH281">
        <v>26</v>
      </c>
      <c r="AI281">
        <v>56.1</v>
      </c>
    </row>
    <row r="282" spans="1:35" x14ac:dyDescent="0.25">
      <c r="A282" t="s">
        <v>547</v>
      </c>
      <c r="B282" t="s">
        <v>548</v>
      </c>
      <c r="C282" t="s">
        <v>838</v>
      </c>
      <c r="D282" t="s">
        <v>837</v>
      </c>
      <c r="E282" t="s">
        <v>839</v>
      </c>
      <c r="F282" t="str">
        <f t="shared" si="8"/>
        <v>32° 29' 24.2"</v>
      </c>
      <c r="G282" t="str">
        <f t="shared" si="9"/>
        <v>110° 29' 46"</v>
      </c>
      <c r="H282">
        <v>2795</v>
      </c>
      <c r="I282" s="12">
        <v>44139</v>
      </c>
      <c r="J282">
        <v>23.7</v>
      </c>
      <c r="K282" t="s">
        <v>11</v>
      </c>
      <c r="N282" s="12">
        <v>44530.652777777803</v>
      </c>
      <c r="O282">
        <v>23</v>
      </c>
      <c r="P282" t="s">
        <v>11</v>
      </c>
      <c r="S282">
        <v>0.7</v>
      </c>
      <c r="U282" t="s">
        <v>10</v>
      </c>
      <c r="Z282" t="s">
        <v>10</v>
      </c>
      <c r="AC282">
        <v>32</v>
      </c>
      <c r="AD282">
        <v>29</v>
      </c>
      <c r="AE282">
        <v>24.2</v>
      </c>
      <c r="AG282">
        <v>110</v>
      </c>
      <c r="AH282">
        <v>29</v>
      </c>
      <c r="AI282">
        <v>46</v>
      </c>
    </row>
    <row r="283" spans="1:35" x14ac:dyDescent="0.25">
      <c r="A283" t="s">
        <v>547</v>
      </c>
      <c r="B283" t="s">
        <v>548</v>
      </c>
      <c r="C283" t="s">
        <v>904</v>
      </c>
      <c r="D283" t="s">
        <v>903</v>
      </c>
      <c r="E283" t="s">
        <v>905</v>
      </c>
      <c r="F283" t="str">
        <f t="shared" si="8"/>
        <v>32° 36' 44.8"</v>
      </c>
      <c r="G283" t="str">
        <f t="shared" si="9"/>
        <v>110° 46' 24.1"</v>
      </c>
      <c r="H283">
        <v>4480</v>
      </c>
      <c r="I283" s="12">
        <v>44138</v>
      </c>
      <c r="J283">
        <v>45.8</v>
      </c>
      <c r="K283" t="s">
        <v>11</v>
      </c>
      <c r="N283" s="12">
        <v>44530.5847222222</v>
      </c>
      <c r="O283">
        <v>45.3</v>
      </c>
      <c r="P283" t="s">
        <v>11</v>
      </c>
      <c r="S283">
        <v>0.5</v>
      </c>
      <c r="U283" t="s">
        <v>10</v>
      </c>
      <c r="Z283" t="s">
        <v>10</v>
      </c>
      <c r="AC283">
        <v>32</v>
      </c>
      <c r="AD283">
        <v>36</v>
      </c>
      <c r="AE283">
        <v>44.8</v>
      </c>
      <c r="AG283">
        <v>110</v>
      </c>
      <c r="AH283">
        <v>46</v>
      </c>
      <c r="AI283">
        <v>24.1</v>
      </c>
    </row>
    <row r="284" spans="1:35" x14ac:dyDescent="0.25">
      <c r="A284" t="s">
        <v>547</v>
      </c>
      <c r="B284" t="s">
        <v>548</v>
      </c>
      <c r="C284" t="s">
        <v>997</v>
      </c>
      <c r="D284" t="s">
        <v>996</v>
      </c>
      <c r="E284" t="s">
        <v>998</v>
      </c>
      <c r="F284" t="str">
        <f t="shared" si="8"/>
        <v>32° 40' 54"</v>
      </c>
      <c r="G284" t="str">
        <f t="shared" si="9"/>
        <v>110° 36' 24.1"</v>
      </c>
      <c r="H284">
        <v>2448.39</v>
      </c>
      <c r="I284" s="12">
        <v>44139</v>
      </c>
      <c r="J284">
        <v>55.4</v>
      </c>
      <c r="K284" t="s">
        <v>11</v>
      </c>
      <c r="L284" t="s">
        <v>174</v>
      </c>
      <c r="N284" s="12">
        <v>44530.626388888901</v>
      </c>
      <c r="O284">
        <v>54.2</v>
      </c>
      <c r="P284" t="s">
        <v>11</v>
      </c>
      <c r="Q284" t="s">
        <v>174</v>
      </c>
      <c r="S284">
        <v>1.2</v>
      </c>
      <c r="U284" t="s">
        <v>10</v>
      </c>
      <c r="Z284" t="s">
        <v>10</v>
      </c>
      <c r="AC284">
        <v>32</v>
      </c>
      <c r="AD284">
        <v>40</v>
      </c>
      <c r="AE284">
        <v>54</v>
      </c>
      <c r="AG284">
        <v>110</v>
      </c>
      <c r="AH284">
        <v>36</v>
      </c>
      <c r="AI284">
        <v>24.1</v>
      </c>
    </row>
    <row r="285" spans="1:35" x14ac:dyDescent="0.25">
      <c r="A285" t="s">
        <v>547</v>
      </c>
      <c r="B285" t="s">
        <v>548</v>
      </c>
      <c r="C285" t="s">
        <v>1024</v>
      </c>
      <c r="D285" t="s">
        <v>1023</v>
      </c>
      <c r="F285" t="str">
        <f t="shared" si="8"/>
        <v>32° 42' 11.1"</v>
      </c>
      <c r="G285" t="str">
        <f t="shared" si="9"/>
        <v>110° 39' 32.5"</v>
      </c>
      <c r="H285">
        <v>2910</v>
      </c>
      <c r="I285" s="12">
        <v>44139</v>
      </c>
      <c r="J285">
        <v>482.1</v>
      </c>
      <c r="K285" t="s">
        <v>17</v>
      </c>
      <c r="N285" s="12">
        <v>44530.538888888899</v>
      </c>
      <c r="O285">
        <v>481.5</v>
      </c>
      <c r="P285" t="s">
        <v>17</v>
      </c>
      <c r="S285">
        <v>0.6</v>
      </c>
      <c r="U285" t="s">
        <v>10</v>
      </c>
      <c r="Z285" t="s">
        <v>10</v>
      </c>
      <c r="AC285">
        <v>32</v>
      </c>
      <c r="AD285">
        <v>42</v>
      </c>
      <c r="AE285">
        <v>11.1</v>
      </c>
      <c r="AG285">
        <v>110</v>
      </c>
      <c r="AH285">
        <v>39</v>
      </c>
      <c r="AI285">
        <v>32.5</v>
      </c>
    </row>
    <row r="286" spans="1:35" x14ac:dyDescent="0.25">
      <c r="A286" t="s">
        <v>547</v>
      </c>
      <c r="B286" t="s">
        <v>548</v>
      </c>
      <c r="C286" t="s">
        <v>1040</v>
      </c>
      <c r="D286" t="s">
        <v>1039</v>
      </c>
      <c r="F286" t="str">
        <f t="shared" si="8"/>
        <v>32° 44' 14.2"</v>
      </c>
      <c r="G286" t="str">
        <f t="shared" si="9"/>
        <v>110° 35' 10.1"</v>
      </c>
      <c r="H286">
        <v>2978</v>
      </c>
      <c r="I286" s="12">
        <v>44139</v>
      </c>
      <c r="J286">
        <v>294.3</v>
      </c>
      <c r="K286" t="s">
        <v>17</v>
      </c>
      <c r="N286" s="12">
        <v>44530.561111111099</v>
      </c>
      <c r="O286">
        <v>294.60000000000002</v>
      </c>
      <c r="P286" t="s">
        <v>17</v>
      </c>
      <c r="S286">
        <v>-0.3</v>
      </c>
      <c r="U286" t="s">
        <v>10</v>
      </c>
      <c r="Z286" t="s">
        <v>10</v>
      </c>
      <c r="AC286">
        <v>32</v>
      </c>
      <c r="AD286">
        <v>44</v>
      </c>
      <c r="AE286">
        <v>14.2</v>
      </c>
      <c r="AG286">
        <v>110</v>
      </c>
      <c r="AH286">
        <v>35</v>
      </c>
      <c r="AI286">
        <v>10.1</v>
      </c>
    </row>
    <row r="287" spans="1:35" x14ac:dyDescent="0.25">
      <c r="A287" t="s">
        <v>547</v>
      </c>
      <c r="B287" t="s">
        <v>548</v>
      </c>
      <c r="C287" t="s">
        <v>1307</v>
      </c>
      <c r="D287" t="s">
        <v>1306</v>
      </c>
      <c r="F287" t="str">
        <f t="shared" si="8"/>
        <v>32° 55' 26.8"</v>
      </c>
      <c r="G287" t="str">
        <f t="shared" si="9"/>
        <v>110° 44' 26.2"</v>
      </c>
      <c r="H287">
        <v>2025</v>
      </c>
      <c r="I287" s="12">
        <v>44138</v>
      </c>
      <c r="J287">
        <v>28.3</v>
      </c>
      <c r="K287" t="s">
        <v>11</v>
      </c>
      <c r="N287" s="12">
        <v>44523.581250000003</v>
      </c>
      <c r="O287">
        <v>25.9</v>
      </c>
      <c r="P287" t="s">
        <v>11</v>
      </c>
      <c r="S287">
        <v>2.4</v>
      </c>
      <c r="U287" t="s">
        <v>10</v>
      </c>
      <c r="Z287" t="s">
        <v>10</v>
      </c>
      <c r="AC287">
        <v>32</v>
      </c>
      <c r="AD287">
        <v>55</v>
      </c>
      <c r="AE287">
        <v>26.8</v>
      </c>
      <c r="AG287">
        <v>110</v>
      </c>
      <c r="AH287">
        <v>44</v>
      </c>
      <c r="AI287">
        <v>26.2</v>
      </c>
    </row>
    <row r="288" spans="1:35" x14ac:dyDescent="0.25">
      <c r="A288" t="s">
        <v>547</v>
      </c>
      <c r="B288" t="s">
        <v>548</v>
      </c>
      <c r="C288" t="s">
        <v>1378</v>
      </c>
      <c r="D288" t="s">
        <v>1377</v>
      </c>
      <c r="E288" t="s">
        <v>1379</v>
      </c>
      <c r="F288" t="str">
        <f t="shared" si="8"/>
        <v>32° 58' 23"</v>
      </c>
      <c r="G288" t="str">
        <f t="shared" si="9"/>
        <v>110° 46' 32.9"</v>
      </c>
      <c r="H288">
        <v>1925</v>
      </c>
      <c r="I288" s="12">
        <v>44138</v>
      </c>
      <c r="J288">
        <v>28.3</v>
      </c>
      <c r="K288" t="s">
        <v>11</v>
      </c>
      <c r="N288" s="12">
        <v>44523.565972222197</v>
      </c>
      <c r="O288">
        <v>28.2</v>
      </c>
      <c r="P288" t="s">
        <v>11</v>
      </c>
      <c r="S288">
        <v>0.1</v>
      </c>
      <c r="U288" t="s">
        <v>10</v>
      </c>
      <c r="Z288" t="s">
        <v>10</v>
      </c>
      <c r="AC288">
        <v>32</v>
      </c>
      <c r="AD288">
        <v>58</v>
      </c>
      <c r="AE288">
        <v>23</v>
      </c>
      <c r="AG288">
        <v>110</v>
      </c>
      <c r="AH288">
        <v>46</v>
      </c>
      <c r="AI288">
        <v>32.9</v>
      </c>
    </row>
    <row r="289" spans="1:35" x14ac:dyDescent="0.25">
      <c r="A289" t="s">
        <v>547</v>
      </c>
      <c r="B289" t="s">
        <v>548</v>
      </c>
      <c r="C289" t="s">
        <v>3822</v>
      </c>
      <c r="D289" t="s">
        <v>3821</v>
      </c>
      <c r="F289" t="str">
        <f t="shared" si="8"/>
        <v>32° 17' 14.3"</v>
      </c>
      <c r="G289" t="str">
        <f t="shared" si="9"/>
        <v>110° 22' 1.7"</v>
      </c>
      <c r="H289">
        <v>3145</v>
      </c>
      <c r="I289" s="12">
        <v>44140</v>
      </c>
      <c r="J289">
        <v>40.799999999999997</v>
      </c>
      <c r="K289" t="s">
        <v>11</v>
      </c>
      <c r="N289" s="12">
        <v>44531.525000000001</v>
      </c>
      <c r="O289">
        <v>43.5</v>
      </c>
      <c r="P289" t="s">
        <v>17</v>
      </c>
      <c r="S289">
        <v>-2.7</v>
      </c>
      <c r="U289" t="s">
        <v>10</v>
      </c>
      <c r="Z289" t="s">
        <v>10</v>
      </c>
      <c r="AC289">
        <v>32</v>
      </c>
      <c r="AD289">
        <v>17</v>
      </c>
      <c r="AE289">
        <v>14.3</v>
      </c>
      <c r="AG289">
        <v>110</v>
      </c>
      <c r="AH289">
        <v>22</v>
      </c>
      <c r="AI289">
        <v>1.7</v>
      </c>
    </row>
    <row r="290" spans="1:35" x14ac:dyDescent="0.25">
      <c r="A290" t="s">
        <v>2342</v>
      </c>
      <c r="B290" t="s">
        <v>2343</v>
      </c>
      <c r="C290" t="s">
        <v>2340</v>
      </c>
      <c r="D290" t="s">
        <v>2339</v>
      </c>
      <c r="E290" t="s">
        <v>2341</v>
      </c>
      <c r="F290" t="str">
        <f t="shared" si="8"/>
        <v>33° 44' 50"</v>
      </c>
      <c r="G290" t="str">
        <f t="shared" si="9"/>
        <v>113° 37' 2.6"</v>
      </c>
      <c r="H290">
        <v>1918.3</v>
      </c>
      <c r="I290" s="12">
        <v>44127</v>
      </c>
      <c r="J290">
        <v>326.89999999999998</v>
      </c>
      <c r="K290" t="s">
        <v>17</v>
      </c>
      <c r="N290" s="12">
        <v>44494</v>
      </c>
      <c r="O290">
        <v>328.7</v>
      </c>
      <c r="P290" t="s">
        <v>17</v>
      </c>
      <c r="S290">
        <v>-1.8</v>
      </c>
      <c r="U290" t="s">
        <v>10</v>
      </c>
      <c r="Z290" t="s">
        <v>10</v>
      </c>
      <c r="AC290">
        <v>33</v>
      </c>
      <c r="AD290">
        <v>44</v>
      </c>
      <c r="AE290">
        <v>50</v>
      </c>
      <c r="AG290">
        <v>113</v>
      </c>
      <c r="AH290">
        <v>37</v>
      </c>
      <c r="AI290">
        <v>2.6</v>
      </c>
    </row>
    <row r="291" spans="1:35" x14ac:dyDescent="0.25">
      <c r="A291" t="s">
        <v>2342</v>
      </c>
      <c r="B291" t="s">
        <v>2343</v>
      </c>
      <c r="C291" t="s">
        <v>2407</v>
      </c>
      <c r="D291" t="s">
        <v>2406</v>
      </c>
      <c r="F291" t="str">
        <f t="shared" si="8"/>
        <v>33° 44' 7.2"</v>
      </c>
      <c r="G291" t="str">
        <f t="shared" si="9"/>
        <v>113° 31' 32.5"</v>
      </c>
      <c r="H291">
        <v>1697</v>
      </c>
      <c r="I291" s="12">
        <v>44127</v>
      </c>
      <c r="J291">
        <v>121.7</v>
      </c>
      <c r="K291" t="s">
        <v>17</v>
      </c>
      <c r="N291" s="12">
        <v>44494.447916666701</v>
      </c>
      <c r="O291">
        <v>132.19999999999999</v>
      </c>
      <c r="P291" t="s">
        <v>17</v>
      </c>
      <c r="S291">
        <v>-10.5</v>
      </c>
      <c r="U291" t="s">
        <v>10</v>
      </c>
      <c r="Z291" t="s">
        <v>10</v>
      </c>
      <c r="AC291">
        <v>33</v>
      </c>
      <c r="AD291">
        <v>44</v>
      </c>
      <c r="AE291">
        <v>7.2</v>
      </c>
      <c r="AG291">
        <v>113</v>
      </c>
      <c r="AH291">
        <v>31</v>
      </c>
      <c r="AI291">
        <v>32.5</v>
      </c>
    </row>
    <row r="292" spans="1:35" x14ac:dyDescent="0.25">
      <c r="A292" t="s">
        <v>2342</v>
      </c>
      <c r="B292" t="s">
        <v>2343</v>
      </c>
      <c r="C292" t="s">
        <v>2422</v>
      </c>
      <c r="D292" t="s">
        <v>2421</v>
      </c>
      <c r="E292" t="s">
        <v>2423</v>
      </c>
      <c r="F292" t="str">
        <f t="shared" si="8"/>
        <v>33° 49' 55"</v>
      </c>
      <c r="G292" t="str">
        <f t="shared" si="9"/>
        <v>113° 36' 52.8"</v>
      </c>
      <c r="H292">
        <v>2009</v>
      </c>
      <c r="I292" s="12">
        <v>44126</v>
      </c>
      <c r="J292">
        <v>641.9</v>
      </c>
      <c r="K292" t="s">
        <v>17</v>
      </c>
      <c r="N292" s="12">
        <v>44494.572916666701</v>
      </c>
      <c r="O292">
        <v>644.5</v>
      </c>
      <c r="P292" t="s">
        <v>17</v>
      </c>
      <c r="S292">
        <v>-2.6</v>
      </c>
      <c r="U292" t="s">
        <v>10</v>
      </c>
      <c r="Z292" t="s">
        <v>10</v>
      </c>
      <c r="AC292">
        <v>33</v>
      </c>
      <c r="AD292">
        <v>49</v>
      </c>
      <c r="AE292">
        <v>55</v>
      </c>
      <c r="AG292">
        <v>113</v>
      </c>
      <c r="AH292">
        <v>36</v>
      </c>
      <c r="AI292">
        <v>52.8</v>
      </c>
    </row>
    <row r="293" spans="1:35" x14ac:dyDescent="0.25">
      <c r="A293" t="s">
        <v>2342</v>
      </c>
      <c r="B293" t="s">
        <v>2343</v>
      </c>
      <c r="C293" t="s">
        <v>2433</v>
      </c>
      <c r="D293" t="s">
        <v>2432</v>
      </c>
      <c r="F293" t="str">
        <f t="shared" si="8"/>
        <v>33° 50' 53.6"</v>
      </c>
      <c r="G293" t="str">
        <f t="shared" si="9"/>
        <v>113° 32' 49.1"</v>
      </c>
      <c r="H293">
        <v>1939.09</v>
      </c>
      <c r="I293" s="12">
        <v>44126</v>
      </c>
      <c r="J293">
        <v>42</v>
      </c>
      <c r="K293" t="s">
        <v>11</v>
      </c>
      <c r="N293" s="12">
        <v>44494.621527777803</v>
      </c>
      <c r="O293">
        <v>47.4</v>
      </c>
      <c r="P293" t="s">
        <v>11</v>
      </c>
      <c r="R293" t="s">
        <v>894</v>
      </c>
      <c r="S293">
        <v>-5.4</v>
      </c>
      <c r="U293" t="s">
        <v>10</v>
      </c>
      <c r="Z293" t="s">
        <v>10</v>
      </c>
      <c r="AC293">
        <v>33</v>
      </c>
      <c r="AD293">
        <v>50</v>
      </c>
      <c r="AE293">
        <v>53.6</v>
      </c>
      <c r="AG293">
        <v>113</v>
      </c>
      <c r="AH293">
        <v>32</v>
      </c>
      <c r="AI293">
        <v>49.1</v>
      </c>
    </row>
    <row r="294" spans="1:35" x14ac:dyDescent="0.25">
      <c r="A294" t="s">
        <v>2342</v>
      </c>
      <c r="B294" t="s">
        <v>2343</v>
      </c>
      <c r="C294" t="s">
        <v>2449</v>
      </c>
      <c r="D294" t="s">
        <v>2448</v>
      </c>
      <c r="F294" t="str">
        <f t="shared" si="8"/>
        <v>33° 47' 25.01"</v>
      </c>
      <c r="G294" t="str">
        <f t="shared" si="9"/>
        <v>113° 33' 39.31"</v>
      </c>
      <c r="H294">
        <v>1827.75</v>
      </c>
      <c r="I294" s="12">
        <v>44117</v>
      </c>
      <c r="J294">
        <v>305.45</v>
      </c>
      <c r="K294" t="s">
        <v>96</v>
      </c>
      <c r="M294" t="s">
        <v>2450</v>
      </c>
      <c r="N294" s="12">
        <v>44491.460416666698</v>
      </c>
      <c r="O294">
        <v>315.83999999999997</v>
      </c>
      <c r="P294" t="s">
        <v>96</v>
      </c>
      <c r="S294">
        <v>-10.39</v>
      </c>
      <c r="U294" t="s">
        <v>10</v>
      </c>
      <c r="Z294" t="s">
        <v>10</v>
      </c>
      <c r="AC294">
        <v>33</v>
      </c>
      <c r="AD294">
        <v>47</v>
      </c>
      <c r="AE294">
        <v>25.01</v>
      </c>
      <c r="AG294">
        <v>113</v>
      </c>
      <c r="AH294">
        <v>33</v>
      </c>
      <c r="AI294">
        <v>39.31</v>
      </c>
    </row>
    <row r="295" spans="1:35" x14ac:dyDescent="0.25">
      <c r="A295" t="s">
        <v>2342</v>
      </c>
      <c r="B295" t="s">
        <v>2343</v>
      </c>
      <c r="C295" t="s">
        <v>2464</v>
      </c>
      <c r="D295" t="s">
        <v>2463</v>
      </c>
      <c r="F295" t="str">
        <f t="shared" si="8"/>
        <v>33° 48' 17.72"</v>
      </c>
      <c r="G295" t="str">
        <f t="shared" si="9"/>
        <v>113° 34' 56.6"</v>
      </c>
      <c r="H295">
        <v>1861.45</v>
      </c>
      <c r="I295" s="12">
        <v>44117</v>
      </c>
      <c r="J295">
        <v>28.08</v>
      </c>
      <c r="K295" t="s">
        <v>96</v>
      </c>
      <c r="M295" t="s">
        <v>2465</v>
      </c>
      <c r="N295" s="12">
        <v>44491.486111111102</v>
      </c>
      <c r="O295">
        <v>32.020000000000003</v>
      </c>
      <c r="P295" t="s">
        <v>96</v>
      </c>
      <c r="S295">
        <v>-3.94</v>
      </c>
      <c r="U295" t="s">
        <v>10</v>
      </c>
      <c r="Z295" t="s">
        <v>10</v>
      </c>
      <c r="AC295">
        <v>33</v>
      </c>
      <c r="AD295">
        <v>48</v>
      </c>
      <c r="AE295">
        <v>17.72</v>
      </c>
      <c r="AG295">
        <v>113</v>
      </c>
      <c r="AH295">
        <v>34</v>
      </c>
      <c r="AI295">
        <v>56.6</v>
      </c>
    </row>
    <row r="296" spans="1:35" x14ac:dyDescent="0.25">
      <c r="A296" t="s">
        <v>2342</v>
      </c>
      <c r="B296" t="s">
        <v>2343</v>
      </c>
      <c r="C296" t="s">
        <v>2467</v>
      </c>
      <c r="D296" t="s">
        <v>2466</v>
      </c>
      <c r="E296" t="s">
        <v>2468</v>
      </c>
      <c r="F296" t="str">
        <f t="shared" si="8"/>
        <v>33° 48' 28"</v>
      </c>
      <c r="G296" t="str">
        <f t="shared" si="9"/>
        <v>113° 33' 58.3"</v>
      </c>
      <c r="H296">
        <v>1859</v>
      </c>
      <c r="I296" s="12">
        <v>44126</v>
      </c>
      <c r="J296">
        <v>538.79999999999995</v>
      </c>
      <c r="K296" t="s">
        <v>17</v>
      </c>
      <c r="N296" s="12">
        <v>44490.586805555598</v>
      </c>
      <c r="O296">
        <v>547.79999999999995</v>
      </c>
      <c r="P296" t="s">
        <v>17</v>
      </c>
      <c r="S296">
        <v>-9</v>
      </c>
      <c r="U296" t="s">
        <v>10</v>
      </c>
      <c r="Z296" t="s">
        <v>10</v>
      </c>
      <c r="AC296">
        <v>33</v>
      </c>
      <c r="AD296">
        <v>48</v>
      </c>
      <c r="AE296">
        <v>28</v>
      </c>
      <c r="AG296">
        <v>113</v>
      </c>
      <c r="AH296">
        <v>33</v>
      </c>
      <c r="AI296">
        <v>58.3</v>
      </c>
    </row>
    <row r="297" spans="1:35" x14ac:dyDescent="0.25">
      <c r="A297" t="s">
        <v>2342</v>
      </c>
      <c r="B297" t="s">
        <v>2343</v>
      </c>
      <c r="C297" t="s">
        <v>2473</v>
      </c>
      <c r="D297" t="s">
        <v>2472</v>
      </c>
      <c r="E297" t="s">
        <v>2474</v>
      </c>
      <c r="F297" t="str">
        <f t="shared" si="8"/>
        <v>33° 48' 31.5"</v>
      </c>
      <c r="G297" t="str">
        <f t="shared" si="9"/>
        <v>113° 31' 22.1"</v>
      </c>
      <c r="H297">
        <v>1907</v>
      </c>
      <c r="I297" s="12">
        <v>44126</v>
      </c>
      <c r="J297">
        <v>432.7</v>
      </c>
      <c r="K297" t="s">
        <v>17</v>
      </c>
      <c r="N297" s="12">
        <v>44494.6069444444</v>
      </c>
      <c r="O297">
        <v>437.5</v>
      </c>
      <c r="P297" t="s">
        <v>17</v>
      </c>
      <c r="S297">
        <v>-4.8</v>
      </c>
      <c r="U297" t="s">
        <v>10</v>
      </c>
      <c r="Z297" t="s">
        <v>10</v>
      </c>
      <c r="AC297">
        <v>33</v>
      </c>
      <c r="AD297">
        <v>48</v>
      </c>
      <c r="AE297">
        <v>31.5</v>
      </c>
      <c r="AG297">
        <v>113</v>
      </c>
      <c r="AH297">
        <v>31</v>
      </c>
      <c r="AI297">
        <v>22.1</v>
      </c>
    </row>
    <row r="298" spans="1:35" x14ac:dyDescent="0.25">
      <c r="A298" t="s">
        <v>2342</v>
      </c>
      <c r="B298" t="s">
        <v>2343</v>
      </c>
      <c r="C298" t="s">
        <v>2496</v>
      </c>
      <c r="D298" t="s">
        <v>2495</v>
      </c>
      <c r="E298" t="s">
        <v>2497</v>
      </c>
      <c r="F298" t="str">
        <f t="shared" si="8"/>
        <v>33° 53' 32.07"</v>
      </c>
      <c r="G298" t="str">
        <f t="shared" si="9"/>
        <v>113° 25' 8.41"</v>
      </c>
      <c r="H298">
        <v>1991.42</v>
      </c>
      <c r="I298" s="12">
        <v>44126</v>
      </c>
      <c r="J298">
        <v>251.8</v>
      </c>
      <c r="K298" t="s">
        <v>17</v>
      </c>
      <c r="N298" s="12">
        <v>44497.4375</v>
      </c>
      <c r="O298">
        <v>253.8</v>
      </c>
      <c r="P298" t="s">
        <v>17</v>
      </c>
      <c r="S298">
        <v>-2</v>
      </c>
      <c r="U298" t="s">
        <v>10</v>
      </c>
      <c r="Z298" t="s">
        <v>10</v>
      </c>
      <c r="AC298">
        <v>33</v>
      </c>
      <c r="AD298">
        <v>53</v>
      </c>
      <c r="AE298">
        <v>32.07</v>
      </c>
      <c r="AG298">
        <v>113</v>
      </c>
      <c r="AH298">
        <v>25</v>
      </c>
      <c r="AI298">
        <v>8.41</v>
      </c>
    </row>
    <row r="299" spans="1:35" x14ac:dyDescent="0.25">
      <c r="A299" t="s">
        <v>2342</v>
      </c>
      <c r="B299" t="s">
        <v>2343</v>
      </c>
      <c r="C299" t="s">
        <v>2502</v>
      </c>
      <c r="D299" t="s">
        <v>2501</v>
      </c>
      <c r="E299" t="s">
        <v>2503</v>
      </c>
      <c r="F299" t="str">
        <f t="shared" si="8"/>
        <v>33° 54' 49.3"</v>
      </c>
      <c r="G299" t="str">
        <f t="shared" si="9"/>
        <v>113° 12' 6.4"</v>
      </c>
      <c r="H299">
        <v>2235</v>
      </c>
      <c r="I299" s="12">
        <v>44125</v>
      </c>
      <c r="J299">
        <v>648.29999999999995</v>
      </c>
      <c r="K299" t="s">
        <v>17</v>
      </c>
      <c r="N299" s="12">
        <v>44495.5847222222</v>
      </c>
      <c r="O299">
        <v>650</v>
      </c>
      <c r="P299" t="s">
        <v>17</v>
      </c>
      <c r="S299">
        <v>-1.7</v>
      </c>
      <c r="U299" t="s">
        <v>10</v>
      </c>
      <c r="Z299" t="s">
        <v>10</v>
      </c>
      <c r="AC299">
        <v>33</v>
      </c>
      <c r="AD299">
        <v>54</v>
      </c>
      <c r="AE299">
        <v>49.3</v>
      </c>
      <c r="AG299">
        <v>113</v>
      </c>
      <c r="AH299">
        <v>12</v>
      </c>
      <c r="AI299">
        <v>6.4</v>
      </c>
    </row>
    <row r="300" spans="1:35" x14ac:dyDescent="0.25">
      <c r="A300" t="s">
        <v>2342</v>
      </c>
      <c r="B300" t="s">
        <v>2343</v>
      </c>
      <c r="C300" t="s">
        <v>2520</v>
      </c>
      <c r="D300" t="s">
        <v>2519</v>
      </c>
      <c r="E300" t="s">
        <v>2521</v>
      </c>
      <c r="F300" t="str">
        <f t="shared" si="8"/>
        <v>33° 52' 11.6"</v>
      </c>
      <c r="G300" t="str">
        <f t="shared" si="9"/>
        <v>113° 30' 17.9"</v>
      </c>
      <c r="H300">
        <v>1955</v>
      </c>
      <c r="I300" s="12">
        <v>44126</v>
      </c>
      <c r="J300">
        <v>387.5</v>
      </c>
      <c r="K300" t="s">
        <v>17</v>
      </c>
      <c r="M300" t="s">
        <v>2522</v>
      </c>
      <c r="N300" s="12">
        <v>44497.529861111099</v>
      </c>
      <c r="O300">
        <v>374.8</v>
      </c>
      <c r="P300" t="s">
        <v>17</v>
      </c>
      <c r="S300">
        <v>12.7</v>
      </c>
      <c r="U300" t="s">
        <v>10</v>
      </c>
      <c r="Z300" t="s">
        <v>10</v>
      </c>
      <c r="AC300">
        <v>33</v>
      </c>
      <c r="AD300">
        <v>52</v>
      </c>
      <c r="AE300">
        <v>11.6</v>
      </c>
      <c r="AG300">
        <v>113</v>
      </c>
      <c r="AH300">
        <v>30</v>
      </c>
      <c r="AI300">
        <v>17.899999999999999</v>
      </c>
    </row>
    <row r="301" spans="1:35" x14ac:dyDescent="0.25">
      <c r="A301" t="s">
        <v>2342</v>
      </c>
      <c r="B301" t="s">
        <v>2343</v>
      </c>
      <c r="C301" t="s">
        <v>2530</v>
      </c>
      <c r="D301" t="s">
        <v>2529</v>
      </c>
      <c r="E301" t="s">
        <v>2531</v>
      </c>
      <c r="F301" t="str">
        <f t="shared" si="8"/>
        <v>33° 57' 26.1"</v>
      </c>
      <c r="G301" t="str">
        <f t="shared" si="9"/>
        <v>113° 4' 49.4"</v>
      </c>
      <c r="H301">
        <v>2257</v>
      </c>
      <c r="I301" s="12">
        <v>44125</v>
      </c>
      <c r="J301">
        <v>641.1</v>
      </c>
      <c r="K301" t="s">
        <v>17</v>
      </c>
      <c r="N301" s="12">
        <v>44495.524305555598</v>
      </c>
      <c r="O301">
        <v>650.9</v>
      </c>
      <c r="P301" t="s">
        <v>17</v>
      </c>
      <c r="S301">
        <v>-9.8000000000000007</v>
      </c>
      <c r="U301" t="s">
        <v>10</v>
      </c>
      <c r="Z301" t="s">
        <v>10</v>
      </c>
      <c r="AC301">
        <v>33</v>
      </c>
      <c r="AD301">
        <v>57</v>
      </c>
      <c r="AE301">
        <v>26.1</v>
      </c>
      <c r="AG301">
        <v>113</v>
      </c>
      <c r="AH301">
        <v>4</v>
      </c>
      <c r="AI301">
        <v>49.4</v>
      </c>
    </row>
    <row r="302" spans="1:35" x14ac:dyDescent="0.25">
      <c r="A302" t="s">
        <v>2342</v>
      </c>
      <c r="B302" t="s">
        <v>2343</v>
      </c>
      <c r="C302" t="s">
        <v>2548</v>
      </c>
      <c r="D302" t="s">
        <v>2547</v>
      </c>
      <c r="E302" t="s">
        <v>2549</v>
      </c>
      <c r="F302" t="str">
        <f t="shared" si="8"/>
        <v>33° 57' 40.8"</v>
      </c>
      <c r="G302" t="str">
        <f t="shared" si="9"/>
        <v>113° 25' 13.8"</v>
      </c>
      <c r="H302">
        <v>2175</v>
      </c>
      <c r="I302" s="12">
        <v>44126</v>
      </c>
      <c r="J302">
        <v>547.79999999999995</v>
      </c>
      <c r="K302" t="s">
        <v>17</v>
      </c>
      <c r="N302" s="12">
        <v>44497.484027777798</v>
      </c>
      <c r="O302">
        <v>550.1</v>
      </c>
      <c r="P302" t="s">
        <v>17</v>
      </c>
      <c r="S302">
        <v>-2.2999999999999998</v>
      </c>
      <c r="U302" t="s">
        <v>10</v>
      </c>
      <c r="Z302" t="s">
        <v>10</v>
      </c>
      <c r="AC302">
        <v>33</v>
      </c>
      <c r="AD302">
        <v>57</v>
      </c>
      <c r="AE302">
        <v>40.799999999999997</v>
      </c>
      <c r="AG302">
        <v>113</v>
      </c>
      <c r="AH302">
        <v>25</v>
      </c>
      <c r="AI302">
        <v>13.8</v>
      </c>
    </row>
    <row r="303" spans="1:35" x14ac:dyDescent="0.25">
      <c r="A303" t="s">
        <v>2342</v>
      </c>
      <c r="B303" t="s">
        <v>2343</v>
      </c>
      <c r="C303" t="s">
        <v>2559</v>
      </c>
      <c r="D303" t="s">
        <v>2558</v>
      </c>
      <c r="E303" t="s">
        <v>2560</v>
      </c>
      <c r="F303" t="str">
        <f t="shared" si="8"/>
        <v>33° 59' 55.1"</v>
      </c>
      <c r="G303" t="str">
        <f t="shared" si="9"/>
        <v>112° 59' 31.1"</v>
      </c>
      <c r="H303">
        <v>2373</v>
      </c>
      <c r="I303" s="12">
        <v>44123</v>
      </c>
      <c r="J303">
        <v>411</v>
      </c>
      <c r="K303" t="s">
        <v>17</v>
      </c>
      <c r="N303" s="12">
        <v>44495.493750000001</v>
      </c>
      <c r="O303">
        <v>410.9</v>
      </c>
      <c r="P303" t="s">
        <v>17</v>
      </c>
      <c r="S303">
        <v>0.1</v>
      </c>
      <c r="U303" t="s">
        <v>10</v>
      </c>
      <c r="Z303" t="s">
        <v>10</v>
      </c>
      <c r="AC303">
        <v>33</v>
      </c>
      <c r="AD303">
        <v>59</v>
      </c>
      <c r="AE303">
        <v>55.1</v>
      </c>
      <c r="AG303">
        <v>112</v>
      </c>
      <c r="AH303">
        <v>59</v>
      </c>
      <c r="AI303">
        <v>31.1</v>
      </c>
    </row>
    <row r="304" spans="1:35" x14ac:dyDescent="0.25">
      <c r="A304" t="s">
        <v>2342</v>
      </c>
      <c r="B304" t="s">
        <v>2343</v>
      </c>
      <c r="C304" t="s">
        <v>2562</v>
      </c>
      <c r="D304" t="s">
        <v>2561</v>
      </c>
      <c r="E304" t="s">
        <v>2563</v>
      </c>
      <c r="F304" t="str">
        <f t="shared" si="8"/>
        <v>34° 0' 3.3"</v>
      </c>
      <c r="G304" t="str">
        <f t="shared" si="9"/>
        <v>113° 15' 44.5"</v>
      </c>
      <c r="H304">
        <v>2198</v>
      </c>
      <c r="I304" s="12">
        <v>44125</v>
      </c>
      <c r="J304">
        <v>561.20000000000005</v>
      </c>
      <c r="K304" t="s">
        <v>17</v>
      </c>
      <c r="N304" s="12">
        <v>44495.682638888902</v>
      </c>
      <c r="O304">
        <v>561.5</v>
      </c>
      <c r="P304" t="s">
        <v>17</v>
      </c>
      <c r="S304">
        <v>-0.3</v>
      </c>
      <c r="U304" t="s">
        <v>10</v>
      </c>
      <c r="Z304" t="s">
        <v>10</v>
      </c>
      <c r="AC304">
        <v>34</v>
      </c>
      <c r="AD304">
        <v>0</v>
      </c>
      <c r="AE304">
        <v>3.3</v>
      </c>
      <c r="AG304">
        <v>113</v>
      </c>
      <c r="AH304">
        <v>15</v>
      </c>
      <c r="AI304">
        <v>44.5</v>
      </c>
    </row>
    <row r="305" spans="1:35" x14ac:dyDescent="0.25">
      <c r="A305" t="s">
        <v>2342</v>
      </c>
      <c r="B305" t="s">
        <v>2343</v>
      </c>
      <c r="C305" t="s">
        <v>2565</v>
      </c>
      <c r="D305" t="s">
        <v>2564</v>
      </c>
      <c r="E305" t="s">
        <v>2566</v>
      </c>
      <c r="F305" t="str">
        <f t="shared" si="8"/>
        <v>33° 55' 32.7"</v>
      </c>
      <c r="G305" t="str">
        <f t="shared" si="9"/>
        <v>113° 23' 27.9"</v>
      </c>
      <c r="H305">
        <v>2028</v>
      </c>
      <c r="I305" s="12">
        <v>44126</v>
      </c>
      <c r="J305">
        <v>270</v>
      </c>
      <c r="K305" t="s">
        <v>17</v>
      </c>
      <c r="N305" s="12">
        <v>44497.466666666704</v>
      </c>
      <c r="O305">
        <v>273.3</v>
      </c>
      <c r="P305" t="s">
        <v>17</v>
      </c>
      <c r="S305">
        <v>-3.3</v>
      </c>
      <c r="U305" t="s">
        <v>10</v>
      </c>
      <c r="Z305" t="s">
        <v>10</v>
      </c>
      <c r="AC305">
        <v>33</v>
      </c>
      <c r="AD305">
        <v>55</v>
      </c>
      <c r="AE305">
        <v>32.700000000000003</v>
      </c>
      <c r="AG305">
        <v>113</v>
      </c>
      <c r="AH305">
        <v>23</v>
      </c>
      <c r="AI305">
        <v>27.9</v>
      </c>
    </row>
    <row r="306" spans="1:35" x14ac:dyDescent="0.25">
      <c r="A306" t="s">
        <v>2342</v>
      </c>
      <c r="B306" t="s">
        <v>2343</v>
      </c>
      <c r="C306" t="s">
        <v>2571</v>
      </c>
      <c r="D306" t="s">
        <v>2570</v>
      </c>
      <c r="E306" t="s">
        <v>2572</v>
      </c>
      <c r="F306" t="str">
        <f t="shared" si="8"/>
        <v>33° 55' 42.9"</v>
      </c>
      <c r="G306" t="str">
        <f t="shared" si="9"/>
        <v>113° 6' 23.8"</v>
      </c>
      <c r="H306">
        <v>2224</v>
      </c>
      <c r="I306" s="12">
        <v>44125</v>
      </c>
      <c r="J306">
        <v>691</v>
      </c>
      <c r="K306" t="s">
        <v>17</v>
      </c>
      <c r="N306" s="12">
        <v>44495.540972222203</v>
      </c>
      <c r="O306">
        <v>694</v>
      </c>
      <c r="P306" t="s">
        <v>17</v>
      </c>
      <c r="S306">
        <v>-3</v>
      </c>
      <c r="U306" t="s">
        <v>10</v>
      </c>
      <c r="Z306" t="s">
        <v>10</v>
      </c>
      <c r="AC306">
        <v>33</v>
      </c>
      <c r="AD306">
        <v>55</v>
      </c>
      <c r="AE306">
        <v>42.9</v>
      </c>
      <c r="AG306">
        <v>113</v>
      </c>
      <c r="AH306">
        <v>6</v>
      </c>
      <c r="AI306">
        <v>23.8</v>
      </c>
    </row>
    <row r="307" spans="1:35" x14ac:dyDescent="0.25">
      <c r="A307" t="s">
        <v>2342</v>
      </c>
      <c r="B307" t="s">
        <v>2343</v>
      </c>
      <c r="C307" t="s">
        <v>2580</v>
      </c>
      <c r="D307" t="s">
        <v>2579</v>
      </c>
      <c r="E307" t="s">
        <v>2581</v>
      </c>
      <c r="F307" t="str">
        <f t="shared" si="8"/>
        <v>33° 56' 34.3"</v>
      </c>
      <c r="G307" t="str">
        <f t="shared" si="9"/>
        <v>113° 19' 56.8"</v>
      </c>
      <c r="H307">
        <v>2056</v>
      </c>
      <c r="I307" s="12">
        <v>44125</v>
      </c>
      <c r="J307">
        <v>389.3</v>
      </c>
      <c r="K307" t="s">
        <v>17</v>
      </c>
      <c r="N307" s="12">
        <v>44495</v>
      </c>
      <c r="O307">
        <v>381.1</v>
      </c>
      <c r="P307" t="s">
        <v>17</v>
      </c>
      <c r="R307" t="s">
        <v>2582</v>
      </c>
      <c r="S307">
        <v>8.1999999999999993</v>
      </c>
      <c r="U307" t="s">
        <v>10</v>
      </c>
      <c r="Z307" t="s">
        <v>10</v>
      </c>
      <c r="AC307">
        <v>33</v>
      </c>
      <c r="AD307">
        <v>56</v>
      </c>
      <c r="AE307">
        <v>34.299999999999997</v>
      </c>
      <c r="AG307">
        <v>113</v>
      </c>
      <c r="AH307">
        <v>19</v>
      </c>
      <c r="AI307">
        <v>56.8</v>
      </c>
    </row>
    <row r="308" spans="1:35" x14ac:dyDescent="0.25">
      <c r="A308" t="s">
        <v>2342</v>
      </c>
      <c r="B308" t="s">
        <v>2343</v>
      </c>
      <c r="C308" t="s">
        <v>2584</v>
      </c>
      <c r="D308" t="s">
        <v>2583</v>
      </c>
      <c r="E308" t="s">
        <v>2585</v>
      </c>
      <c r="F308" t="str">
        <f t="shared" si="8"/>
        <v>33° 56' 35.3"</v>
      </c>
      <c r="G308" t="str">
        <f t="shared" si="9"/>
        <v>113° 11' 5.9"</v>
      </c>
      <c r="H308">
        <v>2153</v>
      </c>
      <c r="I308" s="12">
        <v>44125</v>
      </c>
      <c r="J308">
        <v>581</v>
      </c>
      <c r="K308" t="s">
        <v>17</v>
      </c>
      <c r="N308" s="12">
        <v>44495.565277777801</v>
      </c>
      <c r="O308">
        <v>579.20000000000005</v>
      </c>
      <c r="P308" t="s">
        <v>17</v>
      </c>
      <c r="S308">
        <v>1.8</v>
      </c>
      <c r="U308" t="s">
        <v>10</v>
      </c>
      <c r="Z308" t="s">
        <v>10</v>
      </c>
      <c r="AC308">
        <v>33</v>
      </c>
      <c r="AD308">
        <v>56</v>
      </c>
      <c r="AE308">
        <v>35.299999999999997</v>
      </c>
      <c r="AG308">
        <v>113</v>
      </c>
      <c r="AH308">
        <v>11</v>
      </c>
      <c r="AI308">
        <v>5.9</v>
      </c>
    </row>
    <row r="309" spans="1:35" x14ac:dyDescent="0.25">
      <c r="A309" t="s">
        <v>2342</v>
      </c>
      <c r="B309" t="s">
        <v>2343</v>
      </c>
      <c r="C309" t="s">
        <v>2589</v>
      </c>
      <c r="D309" t="s">
        <v>2588</v>
      </c>
      <c r="E309" t="s">
        <v>2590</v>
      </c>
      <c r="F309" t="str">
        <f t="shared" si="8"/>
        <v>33° 56' 36.2"</v>
      </c>
      <c r="G309" t="str">
        <f t="shared" si="9"/>
        <v>113° 0' 30.4"</v>
      </c>
      <c r="H309">
        <v>2409</v>
      </c>
      <c r="I309" s="12">
        <v>44127</v>
      </c>
      <c r="J309">
        <v>490.1</v>
      </c>
      <c r="K309" t="s">
        <v>17</v>
      </c>
      <c r="N309" s="12">
        <v>44495.429166666698</v>
      </c>
      <c r="O309">
        <v>488.9</v>
      </c>
      <c r="P309" t="s">
        <v>17</v>
      </c>
      <c r="S309">
        <v>1.2</v>
      </c>
      <c r="U309" t="s">
        <v>10</v>
      </c>
      <c r="Z309" t="s">
        <v>10</v>
      </c>
      <c r="AC309">
        <v>33</v>
      </c>
      <c r="AD309">
        <v>56</v>
      </c>
      <c r="AE309">
        <v>36.200000000000003</v>
      </c>
      <c r="AG309">
        <v>113</v>
      </c>
      <c r="AH309">
        <v>0</v>
      </c>
      <c r="AI309">
        <v>30.4</v>
      </c>
    </row>
    <row r="310" spans="1:35" x14ac:dyDescent="0.25">
      <c r="A310" t="s">
        <v>2342</v>
      </c>
      <c r="B310" t="s">
        <v>2343</v>
      </c>
      <c r="C310" t="s">
        <v>2617</v>
      </c>
      <c r="D310" t="s">
        <v>2616</v>
      </c>
      <c r="E310" t="s">
        <v>2618</v>
      </c>
      <c r="F310" t="str">
        <f t="shared" si="8"/>
        <v>34° 0' 5.1"</v>
      </c>
      <c r="G310" t="str">
        <f t="shared" si="9"/>
        <v>113° 10' 15.4"</v>
      </c>
      <c r="H310">
        <v>2191</v>
      </c>
      <c r="I310" s="12">
        <v>44125</v>
      </c>
      <c r="J310">
        <v>575.4</v>
      </c>
      <c r="K310" t="s">
        <v>17</v>
      </c>
      <c r="N310" s="12">
        <v>44495.646527777797</v>
      </c>
      <c r="O310">
        <v>569.5</v>
      </c>
      <c r="P310" t="s">
        <v>17</v>
      </c>
      <c r="S310">
        <v>5.9</v>
      </c>
      <c r="U310" t="s">
        <v>10</v>
      </c>
      <c r="Z310" t="s">
        <v>10</v>
      </c>
      <c r="AC310">
        <v>34</v>
      </c>
      <c r="AD310">
        <v>0</v>
      </c>
      <c r="AE310">
        <v>5.0999999999999996</v>
      </c>
      <c r="AG310">
        <v>113</v>
      </c>
      <c r="AH310">
        <v>10</v>
      </c>
      <c r="AI310">
        <v>15.4</v>
      </c>
    </row>
    <row r="311" spans="1:35" x14ac:dyDescent="0.25">
      <c r="A311" t="s">
        <v>2342</v>
      </c>
      <c r="B311" t="s">
        <v>2343</v>
      </c>
      <c r="C311" t="s">
        <v>3586</v>
      </c>
      <c r="D311" t="s">
        <v>3585</v>
      </c>
      <c r="E311" t="s">
        <v>3587</v>
      </c>
      <c r="F311" t="str">
        <f t="shared" si="8"/>
        <v>33° 54' 5.7"</v>
      </c>
      <c r="G311" t="str">
        <f t="shared" si="9"/>
        <v>113° 17' 50.9"</v>
      </c>
      <c r="H311">
        <v>2205</v>
      </c>
      <c r="I311" s="12">
        <v>44126</v>
      </c>
      <c r="J311">
        <v>554.4</v>
      </c>
      <c r="K311" t="s">
        <v>17</v>
      </c>
      <c r="N311" s="12">
        <v>44495.6027777778</v>
      </c>
      <c r="O311">
        <v>553.20000000000005</v>
      </c>
      <c r="P311" t="s">
        <v>17</v>
      </c>
      <c r="S311">
        <v>1.2</v>
      </c>
      <c r="U311" t="s">
        <v>10</v>
      </c>
      <c r="Z311" t="s">
        <v>10</v>
      </c>
      <c r="AC311">
        <v>33</v>
      </c>
      <c r="AD311">
        <v>54</v>
      </c>
      <c r="AE311">
        <v>5.7</v>
      </c>
      <c r="AG311">
        <v>113</v>
      </c>
      <c r="AH311">
        <v>17</v>
      </c>
      <c r="AI311">
        <v>50.9</v>
      </c>
    </row>
    <row r="312" spans="1:35" x14ac:dyDescent="0.25">
      <c r="A312" t="s">
        <v>3488</v>
      </c>
      <c r="B312" t="s">
        <v>3489</v>
      </c>
      <c r="C312" t="s">
        <v>3486</v>
      </c>
      <c r="D312" t="s">
        <v>3485</v>
      </c>
      <c r="E312" t="s">
        <v>3487</v>
      </c>
      <c r="F312" t="str">
        <f t="shared" si="8"/>
        <v>35° 58' 55.2"</v>
      </c>
      <c r="G312" t="str">
        <f t="shared" si="9"/>
        <v>114° 4' 33.92"</v>
      </c>
      <c r="H312">
        <v>3187.04</v>
      </c>
      <c r="I312" s="12">
        <v>44125</v>
      </c>
      <c r="J312">
        <v>430.64</v>
      </c>
      <c r="K312" t="s">
        <v>96</v>
      </c>
      <c r="M312" t="s">
        <v>753</v>
      </c>
      <c r="N312" s="12">
        <v>44476.502083333296</v>
      </c>
      <c r="O312">
        <v>432.03</v>
      </c>
      <c r="P312" t="s">
        <v>96</v>
      </c>
      <c r="S312">
        <v>-1.39</v>
      </c>
      <c r="U312" t="s">
        <v>10</v>
      </c>
      <c r="Z312" t="s">
        <v>10</v>
      </c>
      <c r="AC312">
        <v>35</v>
      </c>
      <c r="AD312">
        <v>58</v>
      </c>
      <c r="AE312">
        <v>55.2</v>
      </c>
      <c r="AG312">
        <v>114</v>
      </c>
      <c r="AH312">
        <v>4</v>
      </c>
      <c r="AI312">
        <v>33.92</v>
      </c>
    </row>
    <row r="313" spans="1:35" x14ac:dyDescent="0.25">
      <c r="A313" t="s">
        <v>3488</v>
      </c>
      <c r="B313" t="s">
        <v>3489</v>
      </c>
      <c r="C313" t="s">
        <v>3491</v>
      </c>
      <c r="D313" t="s">
        <v>3490</v>
      </c>
      <c r="E313" t="s">
        <v>3492</v>
      </c>
      <c r="F313" t="str">
        <f t="shared" si="8"/>
        <v>36° 0' 16.5"</v>
      </c>
      <c r="G313" t="str">
        <f t="shared" si="9"/>
        <v>114° 2' 10.2"</v>
      </c>
      <c r="H313">
        <v>2621</v>
      </c>
      <c r="I313" s="12">
        <v>44125</v>
      </c>
      <c r="J313">
        <v>136.1</v>
      </c>
      <c r="K313" t="s">
        <v>11</v>
      </c>
      <c r="N313" s="12">
        <v>44488.663194444402</v>
      </c>
      <c r="O313">
        <v>134.19999999999999</v>
      </c>
      <c r="P313" t="s">
        <v>11</v>
      </c>
      <c r="S313">
        <v>1.9</v>
      </c>
      <c r="U313" t="s">
        <v>10</v>
      </c>
      <c r="Z313" t="s">
        <v>10</v>
      </c>
      <c r="AC313">
        <v>36</v>
      </c>
      <c r="AD313">
        <v>0</v>
      </c>
      <c r="AE313">
        <v>16.5</v>
      </c>
      <c r="AG313">
        <v>114</v>
      </c>
      <c r="AH313">
        <v>2</v>
      </c>
      <c r="AI313">
        <v>10.199999999999999</v>
      </c>
    </row>
    <row r="314" spans="1:35" x14ac:dyDescent="0.25">
      <c r="A314" t="s">
        <v>1838</v>
      </c>
      <c r="B314" t="s">
        <v>1839</v>
      </c>
      <c r="C314" t="s">
        <v>1836</v>
      </c>
      <c r="D314" t="s">
        <v>1835</v>
      </c>
      <c r="E314" t="s">
        <v>1837</v>
      </c>
      <c r="F314" t="str">
        <f t="shared" si="8"/>
        <v>33° 49' 53.8"</v>
      </c>
      <c r="G314" t="str">
        <f t="shared" si="9"/>
        <v>109° 8' 45.4"</v>
      </c>
      <c r="H314">
        <v>8045</v>
      </c>
      <c r="I314" s="12">
        <v>44126</v>
      </c>
      <c r="J314">
        <v>104.3</v>
      </c>
      <c r="K314" t="s">
        <v>11</v>
      </c>
      <c r="N314" s="12">
        <v>44490</v>
      </c>
      <c r="O314">
        <v>114.1</v>
      </c>
      <c r="P314" t="s">
        <v>11</v>
      </c>
      <c r="S314">
        <v>-9.8000000000000007</v>
      </c>
      <c r="U314" t="s">
        <v>10</v>
      </c>
      <c r="Z314" t="s">
        <v>10</v>
      </c>
      <c r="AC314">
        <v>33</v>
      </c>
      <c r="AD314">
        <v>49</v>
      </c>
      <c r="AE314">
        <v>53.8</v>
      </c>
      <c r="AG314">
        <v>109</v>
      </c>
      <c r="AH314">
        <v>8</v>
      </c>
      <c r="AI314">
        <v>45.4</v>
      </c>
    </row>
    <row r="315" spans="1:35" x14ac:dyDescent="0.25">
      <c r="A315" t="s">
        <v>1838</v>
      </c>
      <c r="B315" t="s">
        <v>1839</v>
      </c>
      <c r="C315" t="s">
        <v>1841</v>
      </c>
      <c r="D315" t="s">
        <v>1840</v>
      </c>
      <c r="E315" t="s">
        <v>1842</v>
      </c>
      <c r="F315" t="str">
        <f t="shared" si="8"/>
        <v>33° 51' 45"</v>
      </c>
      <c r="G315" t="str">
        <f t="shared" si="9"/>
        <v>109° 8' 28.9"</v>
      </c>
      <c r="H315">
        <v>8272</v>
      </c>
      <c r="I315" s="12">
        <v>44126</v>
      </c>
      <c r="J315">
        <v>22.5</v>
      </c>
      <c r="K315" t="s">
        <v>11</v>
      </c>
      <c r="N315" s="12">
        <v>44490</v>
      </c>
      <c r="O315">
        <v>20.5</v>
      </c>
      <c r="P315" t="s">
        <v>17</v>
      </c>
      <c r="S315">
        <v>2</v>
      </c>
      <c r="U315" t="s">
        <v>10</v>
      </c>
      <c r="Z315" t="s">
        <v>10</v>
      </c>
      <c r="AC315">
        <v>33</v>
      </c>
      <c r="AD315">
        <v>51</v>
      </c>
      <c r="AE315">
        <v>45</v>
      </c>
      <c r="AG315">
        <v>109</v>
      </c>
      <c r="AH315">
        <v>8</v>
      </c>
      <c r="AI315">
        <v>28.9</v>
      </c>
    </row>
    <row r="316" spans="1:35" x14ac:dyDescent="0.25">
      <c r="A316" t="s">
        <v>1838</v>
      </c>
      <c r="B316" t="s">
        <v>1839</v>
      </c>
      <c r="C316" t="s">
        <v>2485</v>
      </c>
      <c r="D316" t="s">
        <v>2484</v>
      </c>
      <c r="E316" t="s">
        <v>2486</v>
      </c>
      <c r="F316" t="str">
        <f t="shared" si="8"/>
        <v>33° 49' 28.1"</v>
      </c>
      <c r="G316" t="str">
        <f t="shared" si="9"/>
        <v>109° 7' 54.7"</v>
      </c>
      <c r="H316">
        <v>7999</v>
      </c>
      <c r="I316" s="12">
        <v>44126</v>
      </c>
      <c r="J316">
        <v>78.8</v>
      </c>
      <c r="K316" t="s">
        <v>17</v>
      </c>
      <c r="N316" s="12">
        <v>44490</v>
      </c>
      <c r="O316">
        <v>92.8</v>
      </c>
      <c r="P316" t="s">
        <v>17</v>
      </c>
      <c r="S316">
        <v>-14</v>
      </c>
      <c r="U316" t="s">
        <v>10</v>
      </c>
      <c r="Z316" t="s">
        <v>10</v>
      </c>
      <c r="AC316">
        <v>33</v>
      </c>
      <c r="AD316">
        <v>49</v>
      </c>
      <c r="AE316">
        <v>28.1</v>
      </c>
      <c r="AG316">
        <v>109</v>
      </c>
      <c r="AH316">
        <v>7</v>
      </c>
      <c r="AI316">
        <v>54.7</v>
      </c>
    </row>
    <row r="317" spans="1:35" x14ac:dyDescent="0.25">
      <c r="A317" t="s">
        <v>1838</v>
      </c>
      <c r="B317" t="s">
        <v>1839</v>
      </c>
      <c r="C317" t="s">
        <v>2488</v>
      </c>
      <c r="D317" t="s">
        <v>2487</v>
      </c>
      <c r="E317" t="s">
        <v>2489</v>
      </c>
      <c r="F317" t="str">
        <f t="shared" si="8"/>
        <v>33° 49' 36.2"</v>
      </c>
      <c r="G317" t="str">
        <f t="shared" si="9"/>
        <v>109° 5' 53.4"</v>
      </c>
      <c r="H317">
        <v>7907</v>
      </c>
      <c r="I317" s="12">
        <v>44126</v>
      </c>
      <c r="J317">
        <v>8.6</v>
      </c>
      <c r="K317" t="s">
        <v>11</v>
      </c>
      <c r="N317" s="12">
        <v>44489</v>
      </c>
      <c r="O317">
        <v>7.3</v>
      </c>
      <c r="P317" t="s">
        <v>11</v>
      </c>
      <c r="S317">
        <v>1.3</v>
      </c>
      <c r="U317" t="s">
        <v>10</v>
      </c>
      <c r="Z317" t="s">
        <v>10</v>
      </c>
      <c r="AC317">
        <v>33</v>
      </c>
      <c r="AD317">
        <v>49</v>
      </c>
      <c r="AE317">
        <v>36.200000000000003</v>
      </c>
      <c r="AG317">
        <v>109</v>
      </c>
      <c r="AH317">
        <v>5</v>
      </c>
      <c r="AI317">
        <v>53.4</v>
      </c>
    </row>
    <row r="318" spans="1:35" x14ac:dyDescent="0.25">
      <c r="A318" t="s">
        <v>1838</v>
      </c>
      <c r="B318" t="s">
        <v>1839</v>
      </c>
      <c r="C318" t="s">
        <v>3654</v>
      </c>
      <c r="D318" t="s">
        <v>3653</v>
      </c>
      <c r="F318" t="str">
        <f t="shared" si="8"/>
        <v>33° 49' 30.6"</v>
      </c>
      <c r="G318" t="str">
        <f t="shared" si="9"/>
        <v>109° 4' 47.2"</v>
      </c>
      <c r="H318">
        <v>7936</v>
      </c>
      <c r="I318" s="12">
        <v>44126</v>
      </c>
      <c r="J318">
        <v>40.700000000000003</v>
      </c>
      <c r="K318" t="s">
        <v>11</v>
      </c>
      <c r="N318" s="12">
        <v>44489</v>
      </c>
      <c r="O318">
        <v>42.4</v>
      </c>
      <c r="P318" t="s">
        <v>11</v>
      </c>
      <c r="S318">
        <v>-1.7</v>
      </c>
      <c r="U318" t="s">
        <v>10</v>
      </c>
      <c r="Z318" t="s">
        <v>10</v>
      </c>
      <c r="AC318">
        <v>33</v>
      </c>
      <c r="AD318">
        <v>49</v>
      </c>
      <c r="AE318">
        <v>30.6</v>
      </c>
      <c r="AG318">
        <v>109</v>
      </c>
      <c r="AH318">
        <v>4</v>
      </c>
      <c r="AI318">
        <v>47.2</v>
      </c>
    </row>
    <row r="319" spans="1:35" x14ac:dyDescent="0.25">
      <c r="A319" t="s">
        <v>3507</v>
      </c>
      <c r="B319" t="s">
        <v>3508</v>
      </c>
      <c r="C319" t="s">
        <v>3505</v>
      </c>
      <c r="D319" t="s">
        <v>3504</v>
      </c>
      <c r="E319" t="s">
        <v>3506</v>
      </c>
      <c r="F319" t="str">
        <f t="shared" si="8"/>
        <v>36° 57' 22.7"</v>
      </c>
      <c r="G319" t="str">
        <f t="shared" si="9"/>
        <v>111° 30' 26.5"</v>
      </c>
      <c r="H319">
        <v>4112</v>
      </c>
      <c r="I319" s="12">
        <v>44130</v>
      </c>
      <c r="J319">
        <v>520.1</v>
      </c>
      <c r="K319" t="s">
        <v>17</v>
      </c>
      <c r="N319" s="12">
        <v>44487.576388888898</v>
      </c>
      <c r="O319">
        <v>536.79999999999995</v>
      </c>
      <c r="P319" t="s">
        <v>17</v>
      </c>
      <c r="S319">
        <v>-16.7</v>
      </c>
      <c r="U319" t="s">
        <v>10</v>
      </c>
      <c r="Z319" t="s">
        <v>10</v>
      </c>
      <c r="AC319">
        <v>36</v>
      </c>
      <c r="AD319">
        <v>57</v>
      </c>
      <c r="AE319">
        <v>22.7</v>
      </c>
      <c r="AG319">
        <v>111</v>
      </c>
      <c r="AH319">
        <v>30</v>
      </c>
      <c r="AI319">
        <v>26.5</v>
      </c>
    </row>
    <row r="320" spans="1:35" x14ac:dyDescent="0.25">
      <c r="A320" t="s">
        <v>3507</v>
      </c>
      <c r="B320" t="s">
        <v>3508</v>
      </c>
      <c r="C320" t="s">
        <v>3572</v>
      </c>
      <c r="D320" t="s">
        <v>3571</v>
      </c>
      <c r="F320" t="str">
        <f t="shared" si="8"/>
        <v>36° 59' 40.69"</v>
      </c>
      <c r="G320" t="str">
        <f t="shared" si="9"/>
        <v>111° 29' 24.3"</v>
      </c>
      <c r="H320">
        <v>3735.84</v>
      </c>
      <c r="I320" s="12">
        <v>44229</v>
      </c>
      <c r="J320">
        <v>147.69999999999999</v>
      </c>
      <c r="K320" t="s">
        <v>11</v>
      </c>
      <c r="N320" s="12">
        <v>44586.545138888898</v>
      </c>
      <c r="O320">
        <v>170.9</v>
      </c>
      <c r="P320" t="s">
        <v>11</v>
      </c>
      <c r="S320">
        <v>-23.2</v>
      </c>
      <c r="U320" t="s">
        <v>10</v>
      </c>
      <c r="Z320" t="s">
        <v>10</v>
      </c>
      <c r="AC320">
        <v>36</v>
      </c>
      <c r="AD320">
        <v>59</v>
      </c>
      <c r="AE320">
        <v>40.69</v>
      </c>
      <c r="AG320">
        <v>111</v>
      </c>
      <c r="AH320">
        <v>29</v>
      </c>
      <c r="AI320">
        <v>24.3</v>
      </c>
    </row>
    <row r="321" spans="1:35" x14ac:dyDescent="0.25">
      <c r="A321" t="s">
        <v>3507</v>
      </c>
      <c r="B321" t="s">
        <v>3508</v>
      </c>
      <c r="C321" t="s">
        <v>3729</v>
      </c>
      <c r="D321" t="s">
        <v>3728</v>
      </c>
      <c r="F321" t="str">
        <f t="shared" si="8"/>
        <v>37° 0' 5.55"</v>
      </c>
      <c r="G321" t="str">
        <f t="shared" si="9"/>
        <v>111° 30' 5.16"</v>
      </c>
      <c r="H321">
        <v>3734.69</v>
      </c>
      <c r="I321" s="12">
        <v>44229</v>
      </c>
      <c r="J321">
        <v>114</v>
      </c>
      <c r="K321" t="s">
        <v>11</v>
      </c>
      <c r="N321" s="12">
        <v>44586.552083333299</v>
      </c>
      <c r="O321">
        <v>112.7</v>
      </c>
      <c r="P321" t="s">
        <v>11</v>
      </c>
      <c r="S321">
        <v>1.3</v>
      </c>
      <c r="U321" t="s">
        <v>10</v>
      </c>
      <c r="Z321" t="s">
        <v>10</v>
      </c>
      <c r="AC321">
        <v>37</v>
      </c>
      <c r="AD321">
        <v>0</v>
      </c>
      <c r="AE321">
        <v>5.55</v>
      </c>
      <c r="AG321">
        <v>111</v>
      </c>
      <c r="AH321">
        <v>30</v>
      </c>
      <c r="AI321">
        <v>5.16</v>
      </c>
    </row>
    <row r="322" spans="1:35" x14ac:dyDescent="0.25">
      <c r="A322" t="s">
        <v>2124</v>
      </c>
      <c r="B322" t="s">
        <v>2685</v>
      </c>
      <c r="C322" t="s">
        <v>2683</v>
      </c>
      <c r="D322" t="s">
        <v>2682</v>
      </c>
      <c r="E322" t="s">
        <v>2684</v>
      </c>
      <c r="F322" t="str">
        <f t="shared" ref="F322:F385" si="10">CONCATENATE(AC322,"° ",AD322,"' ",AE322,"""")</f>
        <v>34° 8' 37.3"</v>
      </c>
      <c r="G322" t="str">
        <f t="shared" ref="G322:G385" si="11">CONCATENATE(AG322,"° ",AH322,"' ",AI322,"""")</f>
        <v>114° 17' 0.6"</v>
      </c>
      <c r="H322">
        <v>419</v>
      </c>
      <c r="I322" s="12">
        <v>44132</v>
      </c>
      <c r="J322">
        <v>77.5</v>
      </c>
      <c r="K322" t="s">
        <v>17</v>
      </c>
      <c r="N322" s="12">
        <v>44495.402777777803</v>
      </c>
      <c r="O322">
        <v>75.900000000000006</v>
      </c>
      <c r="P322" t="s">
        <v>17</v>
      </c>
      <c r="S322">
        <v>1.6</v>
      </c>
      <c r="U322" t="s">
        <v>10</v>
      </c>
      <c r="Z322" t="s">
        <v>10</v>
      </c>
      <c r="AC322">
        <v>34</v>
      </c>
      <c r="AD322">
        <v>8</v>
      </c>
      <c r="AE322">
        <v>37.299999999999997</v>
      </c>
      <c r="AG322">
        <v>114</v>
      </c>
      <c r="AH322">
        <v>17</v>
      </c>
      <c r="AI322">
        <v>0.6</v>
      </c>
    </row>
    <row r="323" spans="1:35" x14ac:dyDescent="0.25">
      <c r="A323" t="s">
        <v>2124</v>
      </c>
      <c r="B323" t="s">
        <v>2125</v>
      </c>
      <c r="C323" t="s">
        <v>2123</v>
      </c>
      <c r="D323" t="s">
        <v>2122</v>
      </c>
      <c r="F323" t="str">
        <f t="shared" si="10"/>
        <v>33° 31' 21.6"</v>
      </c>
      <c r="G323" t="str">
        <f t="shared" si="11"/>
        <v>114° 6' 57"</v>
      </c>
      <c r="H323">
        <v>1495</v>
      </c>
      <c r="I323" s="12">
        <v>44132</v>
      </c>
      <c r="J323">
        <v>67.5</v>
      </c>
      <c r="K323" t="s">
        <v>17</v>
      </c>
      <c r="N323" s="12">
        <v>44496.392361111102</v>
      </c>
      <c r="O323">
        <v>68.3</v>
      </c>
      <c r="P323" t="s">
        <v>11</v>
      </c>
      <c r="S323">
        <v>-0.8</v>
      </c>
      <c r="U323" t="s">
        <v>10</v>
      </c>
      <c r="Z323" t="s">
        <v>10</v>
      </c>
      <c r="AC323">
        <v>33</v>
      </c>
      <c r="AD323">
        <v>31</v>
      </c>
      <c r="AE323">
        <v>21.6</v>
      </c>
      <c r="AG323">
        <v>114</v>
      </c>
      <c r="AH323">
        <v>6</v>
      </c>
      <c r="AI323">
        <v>57</v>
      </c>
    </row>
    <row r="324" spans="1:35" x14ac:dyDescent="0.25">
      <c r="A324" t="s">
        <v>2124</v>
      </c>
      <c r="B324" t="s">
        <v>2125</v>
      </c>
      <c r="C324" t="s">
        <v>2143</v>
      </c>
      <c r="D324" t="s">
        <v>2142</v>
      </c>
      <c r="E324" t="s">
        <v>2144</v>
      </c>
      <c r="F324" t="str">
        <f t="shared" si="10"/>
        <v>33° 34' 46.6"</v>
      </c>
      <c r="G324" t="str">
        <f t="shared" si="11"/>
        <v>114° 14' 44.8"</v>
      </c>
      <c r="H324">
        <v>1008</v>
      </c>
      <c r="I324" s="12">
        <v>44132</v>
      </c>
      <c r="J324">
        <v>146.19999999999999</v>
      </c>
      <c r="K324" t="s">
        <v>17</v>
      </c>
      <c r="N324" s="12">
        <v>44496.420138888898</v>
      </c>
      <c r="O324">
        <v>146.80000000000001</v>
      </c>
      <c r="P324" t="s">
        <v>11</v>
      </c>
      <c r="S324">
        <v>-0.6</v>
      </c>
      <c r="U324" t="s">
        <v>10</v>
      </c>
      <c r="Z324" t="s">
        <v>10</v>
      </c>
      <c r="AC324">
        <v>33</v>
      </c>
      <c r="AD324">
        <v>34</v>
      </c>
      <c r="AE324">
        <v>46.6</v>
      </c>
      <c r="AG324">
        <v>114</v>
      </c>
      <c r="AH324">
        <v>14</v>
      </c>
      <c r="AI324">
        <v>44.8</v>
      </c>
    </row>
    <row r="325" spans="1:35" x14ac:dyDescent="0.25">
      <c r="A325" t="s">
        <v>3460</v>
      </c>
      <c r="B325" t="s">
        <v>3461</v>
      </c>
      <c r="C325" t="s">
        <v>3458</v>
      </c>
      <c r="D325" t="s">
        <v>3457</v>
      </c>
      <c r="E325" t="s">
        <v>3459</v>
      </c>
      <c r="F325" t="str">
        <f t="shared" si="10"/>
        <v>35° 27' 47.09"</v>
      </c>
      <c r="G325" t="str">
        <f t="shared" si="11"/>
        <v>113° 35' 37.59"</v>
      </c>
      <c r="H325">
        <v>4250</v>
      </c>
      <c r="I325" s="12">
        <v>44124</v>
      </c>
      <c r="J325">
        <v>161.4</v>
      </c>
      <c r="K325" t="s">
        <v>11</v>
      </c>
      <c r="N325" s="12">
        <v>44502.739583333299</v>
      </c>
      <c r="O325">
        <v>169.7</v>
      </c>
      <c r="P325" t="s">
        <v>17</v>
      </c>
      <c r="S325">
        <v>-8.3000000000000007</v>
      </c>
      <c r="U325" t="s">
        <v>10</v>
      </c>
      <c r="Z325" t="s">
        <v>10</v>
      </c>
      <c r="AC325">
        <v>35</v>
      </c>
      <c r="AD325">
        <v>27</v>
      </c>
      <c r="AE325">
        <v>47.09</v>
      </c>
      <c r="AG325">
        <v>113</v>
      </c>
      <c r="AH325">
        <v>35</v>
      </c>
      <c r="AI325">
        <v>37.590000000000003</v>
      </c>
    </row>
    <row r="326" spans="1:35" x14ac:dyDescent="0.25">
      <c r="A326" t="s">
        <v>3460</v>
      </c>
      <c r="B326" t="s">
        <v>3461</v>
      </c>
      <c r="C326" t="s">
        <v>3463</v>
      </c>
      <c r="D326" t="s">
        <v>3462</v>
      </c>
      <c r="E326" t="s">
        <v>3464</v>
      </c>
      <c r="F326" t="str">
        <f t="shared" si="10"/>
        <v>35° 28' 25.38"</v>
      </c>
      <c r="G326" t="str">
        <f t="shared" si="11"/>
        <v>113° 7' 0.75"</v>
      </c>
      <c r="H326">
        <v>5202</v>
      </c>
      <c r="I326" s="12">
        <v>44124</v>
      </c>
      <c r="J326">
        <v>826.1</v>
      </c>
      <c r="K326" t="s">
        <v>17</v>
      </c>
      <c r="N326" s="12">
        <v>44489.416666666701</v>
      </c>
      <c r="O326">
        <v>824.3</v>
      </c>
      <c r="P326" t="s">
        <v>17</v>
      </c>
      <c r="S326">
        <v>1.8</v>
      </c>
      <c r="U326" t="s">
        <v>10</v>
      </c>
      <c r="Z326" t="s">
        <v>10</v>
      </c>
      <c r="AC326">
        <v>35</v>
      </c>
      <c r="AD326">
        <v>28</v>
      </c>
      <c r="AE326">
        <v>25.38</v>
      </c>
      <c r="AG326">
        <v>113</v>
      </c>
      <c r="AH326">
        <v>7</v>
      </c>
      <c r="AI326">
        <v>0.75</v>
      </c>
    </row>
    <row r="327" spans="1:35" x14ac:dyDescent="0.25">
      <c r="A327" t="s">
        <v>179</v>
      </c>
      <c r="B327" t="s">
        <v>648</v>
      </c>
      <c r="C327" t="s">
        <v>646</v>
      </c>
      <c r="D327" t="s">
        <v>645</v>
      </c>
      <c r="E327" t="s">
        <v>647</v>
      </c>
      <c r="F327" t="str">
        <f t="shared" si="10"/>
        <v>33° 51' 44.1"</v>
      </c>
      <c r="G327" t="str">
        <f t="shared" si="11"/>
        <v>111° 56' 11.6"</v>
      </c>
      <c r="H327">
        <v>2330</v>
      </c>
      <c r="I327" s="12">
        <v>44175</v>
      </c>
      <c r="J327">
        <v>123.4</v>
      </c>
      <c r="K327" t="s">
        <v>17</v>
      </c>
      <c r="N327" s="12">
        <v>44540.427083333299</v>
      </c>
      <c r="O327">
        <v>141.4</v>
      </c>
      <c r="P327" t="s">
        <v>17</v>
      </c>
      <c r="S327">
        <v>-18</v>
      </c>
      <c r="U327" t="s">
        <v>10</v>
      </c>
      <c r="Z327" t="s">
        <v>10</v>
      </c>
      <c r="AC327">
        <v>33</v>
      </c>
      <c r="AD327">
        <v>51</v>
      </c>
      <c r="AE327">
        <v>44.1</v>
      </c>
      <c r="AG327">
        <v>111</v>
      </c>
      <c r="AH327">
        <v>56</v>
      </c>
      <c r="AI327">
        <v>11.6</v>
      </c>
    </row>
    <row r="328" spans="1:35" x14ac:dyDescent="0.25">
      <c r="A328" t="s">
        <v>179</v>
      </c>
      <c r="B328" t="s">
        <v>648</v>
      </c>
      <c r="C328" t="s">
        <v>2428</v>
      </c>
      <c r="D328" t="s">
        <v>2427</v>
      </c>
      <c r="E328" t="s">
        <v>2429</v>
      </c>
      <c r="F328" t="str">
        <f t="shared" si="10"/>
        <v>33° 50' 34.59"</v>
      </c>
      <c r="G328" t="str">
        <f t="shared" si="11"/>
        <v>111° 56' 31.89"</v>
      </c>
      <c r="H328">
        <v>2190</v>
      </c>
      <c r="I328" s="12">
        <v>44179.295138888898</v>
      </c>
      <c r="J328">
        <v>57.4</v>
      </c>
      <c r="K328" t="s">
        <v>11</v>
      </c>
      <c r="N328" s="12">
        <v>44567.5</v>
      </c>
      <c r="O328">
        <v>55.2</v>
      </c>
      <c r="P328" t="s">
        <v>11</v>
      </c>
      <c r="S328">
        <v>2.2000000000000002</v>
      </c>
      <c r="U328" t="s">
        <v>10</v>
      </c>
      <c r="Z328" t="s">
        <v>10</v>
      </c>
      <c r="AC328">
        <v>33</v>
      </c>
      <c r="AD328">
        <v>50</v>
      </c>
      <c r="AE328">
        <v>34.590000000000003</v>
      </c>
      <c r="AG328">
        <v>111</v>
      </c>
      <c r="AH328">
        <v>56</v>
      </c>
      <c r="AI328">
        <v>31.89</v>
      </c>
    </row>
    <row r="329" spans="1:35" x14ac:dyDescent="0.25">
      <c r="A329" t="s">
        <v>179</v>
      </c>
      <c r="B329" t="s">
        <v>648</v>
      </c>
      <c r="C329" t="s">
        <v>2431</v>
      </c>
      <c r="D329" t="s">
        <v>2430</v>
      </c>
      <c r="F329" t="str">
        <f t="shared" si="10"/>
        <v>33° 50' 51.7"</v>
      </c>
      <c r="G329" t="str">
        <f t="shared" si="11"/>
        <v>111° 56' 47.3"</v>
      </c>
      <c r="H329">
        <v>2170</v>
      </c>
      <c r="I329" s="12">
        <v>44179</v>
      </c>
      <c r="J329">
        <v>111.1</v>
      </c>
      <c r="K329" t="s">
        <v>11</v>
      </c>
      <c r="N329" s="12">
        <v>44540</v>
      </c>
      <c r="O329">
        <v>114.9</v>
      </c>
      <c r="P329" t="s">
        <v>11</v>
      </c>
      <c r="S329">
        <v>-3.8</v>
      </c>
      <c r="U329" t="s">
        <v>10</v>
      </c>
      <c r="Z329" t="s">
        <v>10</v>
      </c>
      <c r="AC329">
        <v>33</v>
      </c>
      <c r="AD329">
        <v>50</v>
      </c>
      <c r="AE329">
        <v>51.7</v>
      </c>
      <c r="AG329">
        <v>111</v>
      </c>
      <c r="AH329">
        <v>56</v>
      </c>
      <c r="AI329">
        <v>47.3</v>
      </c>
    </row>
    <row r="330" spans="1:35" x14ac:dyDescent="0.25">
      <c r="A330" t="s">
        <v>179</v>
      </c>
      <c r="B330" t="s">
        <v>648</v>
      </c>
      <c r="C330" t="s">
        <v>2444</v>
      </c>
      <c r="D330" t="s">
        <v>2443</v>
      </c>
      <c r="F330" t="str">
        <f t="shared" si="10"/>
        <v>33° 47' 17.2"</v>
      </c>
      <c r="G330" t="str">
        <f t="shared" si="11"/>
        <v>111° 54' 23.3"</v>
      </c>
      <c r="H330">
        <v>2380</v>
      </c>
      <c r="I330" s="12">
        <v>44175</v>
      </c>
      <c r="J330">
        <v>28.1</v>
      </c>
      <c r="K330" t="s">
        <v>11</v>
      </c>
      <c r="N330" s="12">
        <v>44540.479166666701</v>
      </c>
      <c r="O330">
        <v>22.9</v>
      </c>
      <c r="P330" t="s">
        <v>17</v>
      </c>
      <c r="S330">
        <v>5.2</v>
      </c>
      <c r="U330" t="s">
        <v>10</v>
      </c>
      <c r="Z330" t="s">
        <v>10</v>
      </c>
      <c r="AC330">
        <v>33</v>
      </c>
      <c r="AD330">
        <v>47</v>
      </c>
      <c r="AE330">
        <v>17.2</v>
      </c>
      <c r="AG330">
        <v>111</v>
      </c>
      <c r="AH330">
        <v>54</v>
      </c>
      <c r="AI330">
        <v>23.3</v>
      </c>
    </row>
    <row r="331" spans="1:35" x14ac:dyDescent="0.25">
      <c r="A331" t="s">
        <v>179</v>
      </c>
      <c r="B331" t="s">
        <v>648</v>
      </c>
      <c r="C331" t="s">
        <v>2479</v>
      </c>
      <c r="D331" t="s">
        <v>2478</v>
      </c>
      <c r="E331" t="s">
        <v>2480</v>
      </c>
      <c r="F331" t="str">
        <f t="shared" si="10"/>
        <v>33° 48' 50.4"</v>
      </c>
      <c r="G331" t="str">
        <f t="shared" si="11"/>
        <v>111° 53' 23.9"</v>
      </c>
      <c r="H331">
        <v>2558</v>
      </c>
      <c r="I331" s="12">
        <v>44183</v>
      </c>
      <c r="J331">
        <v>205.5</v>
      </c>
      <c r="K331" t="s">
        <v>17</v>
      </c>
      <c r="N331" s="12">
        <v>44545.385416666701</v>
      </c>
      <c r="O331">
        <v>206.5</v>
      </c>
      <c r="P331" t="s">
        <v>17</v>
      </c>
      <c r="S331">
        <v>-1</v>
      </c>
      <c r="U331" t="s">
        <v>10</v>
      </c>
      <c r="Z331" t="s">
        <v>10</v>
      </c>
      <c r="AC331">
        <v>33</v>
      </c>
      <c r="AD331">
        <v>48</v>
      </c>
      <c r="AE331">
        <v>50.4</v>
      </c>
      <c r="AG331">
        <v>111</v>
      </c>
      <c r="AH331">
        <v>53</v>
      </c>
      <c r="AI331">
        <v>23.9</v>
      </c>
    </row>
    <row r="332" spans="1:35" x14ac:dyDescent="0.25">
      <c r="A332" t="s">
        <v>179</v>
      </c>
      <c r="B332" t="s">
        <v>648</v>
      </c>
      <c r="C332" t="s">
        <v>2482</v>
      </c>
      <c r="D332" t="s">
        <v>2481</v>
      </c>
      <c r="E332" t="s">
        <v>2483</v>
      </c>
      <c r="F332" t="str">
        <f t="shared" si="10"/>
        <v>33° 48' 51.2"</v>
      </c>
      <c r="G332" t="str">
        <f t="shared" si="11"/>
        <v>111° 52' 21.1"</v>
      </c>
      <c r="H332">
        <v>2670</v>
      </c>
      <c r="I332" s="12">
        <v>44183</v>
      </c>
      <c r="J332">
        <v>298</v>
      </c>
      <c r="K332" t="s">
        <v>17</v>
      </c>
      <c r="N332" s="12">
        <v>44545.385416666701</v>
      </c>
      <c r="O332">
        <v>300.2</v>
      </c>
      <c r="P332" t="s">
        <v>17</v>
      </c>
      <c r="S332">
        <v>-2.2000000000000002</v>
      </c>
      <c r="U332" t="s">
        <v>10</v>
      </c>
      <c r="Z332" t="s">
        <v>10</v>
      </c>
      <c r="AC332">
        <v>33</v>
      </c>
      <c r="AD332">
        <v>48</v>
      </c>
      <c r="AE332">
        <v>51.2</v>
      </c>
      <c r="AG332">
        <v>111</v>
      </c>
      <c r="AH332">
        <v>52</v>
      </c>
      <c r="AI332">
        <v>21.1</v>
      </c>
    </row>
    <row r="333" spans="1:35" x14ac:dyDescent="0.25">
      <c r="A333" t="s">
        <v>179</v>
      </c>
      <c r="B333" t="s">
        <v>648</v>
      </c>
      <c r="C333" t="s">
        <v>2508</v>
      </c>
      <c r="D333" t="s">
        <v>2507</v>
      </c>
      <c r="E333" t="s">
        <v>2509</v>
      </c>
      <c r="F333" t="str">
        <f t="shared" si="10"/>
        <v>33° 51' 8.6"</v>
      </c>
      <c r="G333" t="str">
        <f t="shared" si="11"/>
        <v>111° 55' 20"</v>
      </c>
      <c r="H333">
        <v>2396</v>
      </c>
      <c r="I333" s="12">
        <v>44179</v>
      </c>
      <c r="J333">
        <v>176.8</v>
      </c>
      <c r="K333" t="s">
        <v>11</v>
      </c>
      <c r="N333" s="12">
        <v>44540.444444444402</v>
      </c>
      <c r="O333">
        <v>177</v>
      </c>
      <c r="P333" t="s">
        <v>17</v>
      </c>
      <c r="S333">
        <v>-0.2</v>
      </c>
      <c r="U333" t="s">
        <v>10</v>
      </c>
      <c r="Z333" t="s">
        <v>10</v>
      </c>
      <c r="AC333">
        <v>33</v>
      </c>
      <c r="AD333">
        <v>51</v>
      </c>
      <c r="AE333">
        <v>8.6</v>
      </c>
      <c r="AG333">
        <v>111</v>
      </c>
      <c r="AH333">
        <v>55</v>
      </c>
      <c r="AI333">
        <v>20</v>
      </c>
    </row>
    <row r="334" spans="1:35" x14ac:dyDescent="0.25">
      <c r="A334" t="s">
        <v>179</v>
      </c>
      <c r="B334" t="s">
        <v>648</v>
      </c>
      <c r="C334" t="s">
        <v>3942</v>
      </c>
      <c r="D334" t="s">
        <v>3941</v>
      </c>
      <c r="E334" t="s">
        <v>3943</v>
      </c>
      <c r="F334" t="str">
        <f t="shared" si="10"/>
        <v>33° 48' 23.47"</v>
      </c>
      <c r="G334" t="str">
        <f t="shared" si="11"/>
        <v>111° 51' 52.03"</v>
      </c>
      <c r="H334">
        <v>2670.16</v>
      </c>
      <c r="I334" s="12">
        <v>44118</v>
      </c>
      <c r="J334">
        <v>295.47000000000003</v>
      </c>
      <c r="K334" t="s">
        <v>96</v>
      </c>
      <c r="M334" t="s">
        <v>3944</v>
      </c>
      <c r="N334" s="12">
        <v>44495.529861111099</v>
      </c>
      <c r="O334">
        <v>294.39</v>
      </c>
      <c r="P334" t="s">
        <v>96</v>
      </c>
      <c r="S334">
        <v>1.08</v>
      </c>
      <c r="U334" t="s">
        <v>10</v>
      </c>
      <c r="Z334" t="s">
        <v>10</v>
      </c>
      <c r="AC334">
        <v>33</v>
      </c>
      <c r="AD334">
        <v>48</v>
      </c>
      <c r="AE334">
        <v>23.47</v>
      </c>
      <c r="AG334">
        <v>111</v>
      </c>
      <c r="AH334">
        <v>51</v>
      </c>
      <c r="AI334">
        <v>52.03</v>
      </c>
    </row>
    <row r="335" spans="1:35" x14ac:dyDescent="0.25">
      <c r="A335" t="s">
        <v>179</v>
      </c>
      <c r="B335" t="s">
        <v>1007</v>
      </c>
      <c r="C335" t="s">
        <v>1005</v>
      </c>
      <c r="D335" t="s">
        <v>1004</v>
      </c>
      <c r="E335" t="s">
        <v>1006</v>
      </c>
      <c r="F335" t="str">
        <f t="shared" si="10"/>
        <v>33° 21' 26.1"</v>
      </c>
      <c r="G335" t="str">
        <f t="shared" si="11"/>
        <v>111° 52' 1.2"</v>
      </c>
      <c r="H335">
        <v>1202</v>
      </c>
      <c r="I335" s="12">
        <v>44145</v>
      </c>
      <c r="J335">
        <v>135.69999999999999</v>
      </c>
      <c r="K335" t="s">
        <v>17</v>
      </c>
      <c r="N335" s="12">
        <v>44510.715277777803</v>
      </c>
      <c r="O335">
        <v>143.6</v>
      </c>
      <c r="P335" t="s">
        <v>17</v>
      </c>
      <c r="S335">
        <v>-7.9</v>
      </c>
      <c r="U335" t="s">
        <v>10</v>
      </c>
      <c r="Z335" t="s">
        <v>10</v>
      </c>
      <c r="AC335">
        <v>33</v>
      </c>
      <c r="AD335">
        <v>21</v>
      </c>
      <c r="AE335">
        <v>26.1</v>
      </c>
      <c r="AG335">
        <v>111</v>
      </c>
      <c r="AH335">
        <v>52</v>
      </c>
      <c r="AI335">
        <v>1.2</v>
      </c>
    </row>
    <row r="336" spans="1:35" x14ac:dyDescent="0.25">
      <c r="A336" t="s">
        <v>179</v>
      </c>
      <c r="B336" t="s">
        <v>1007</v>
      </c>
      <c r="C336" t="s">
        <v>1485</v>
      </c>
      <c r="D336" t="s">
        <v>1484</v>
      </c>
      <c r="E336" t="s">
        <v>1486</v>
      </c>
      <c r="F336" t="str">
        <f t="shared" si="10"/>
        <v>33° 7' 55.4"</v>
      </c>
      <c r="G336" t="str">
        <f t="shared" si="11"/>
        <v>111° 24' 17.5"</v>
      </c>
      <c r="H336">
        <v>1612</v>
      </c>
      <c r="I336" s="12">
        <v>44172</v>
      </c>
      <c r="J336">
        <v>379.6</v>
      </c>
      <c r="K336" t="s">
        <v>17</v>
      </c>
      <c r="N336" s="12">
        <v>44540.492361111101</v>
      </c>
      <c r="O336">
        <v>378.8</v>
      </c>
      <c r="P336" t="s">
        <v>17</v>
      </c>
      <c r="S336">
        <v>0.8</v>
      </c>
      <c r="U336" t="s">
        <v>10</v>
      </c>
      <c r="Z336" t="s">
        <v>10</v>
      </c>
      <c r="AC336">
        <v>33</v>
      </c>
      <c r="AD336">
        <v>7</v>
      </c>
      <c r="AE336">
        <v>55.4</v>
      </c>
      <c r="AG336">
        <v>111</v>
      </c>
      <c r="AH336">
        <v>24</v>
      </c>
      <c r="AI336">
        <v>17.5</v>
      </c>
    </row>
    <row r="337" spans="1:35" x14ac:dyDescent="0.25">
      <c r="A337" t="s">
        <v>179</v>
      </c>
      <c r="B337" t="s">
        <v>1007</v>
      </c>
      <c r="C337" t="s">
        <v>1488</v>
      </c>
      <c r="D337" t="s">
        <v>1487</v>
      </c>
      <c r="F337" t="str">
        <f t="shared" si="10"/>
        <v>33° 7' 57.9"</v>
      </c>
      <c r="G337" t="str">
        <f t="shared" si="11"/>
        <v>111° 26' 35.3"</v>
      </c>
      <c r="H337">
        <v>1566</v>
      </c>
      <c r="I337" s="12">
        <v>44172</v>
      </c>
      <c r="J337">
        <v>337.3</v>
      </c>
      <c r="K337" t="s">
        <v>17</v>
      </c>
      <c r="N337" s="12">
        <v>44530.665972222203</v>
      </c>
      <c r="O337">
        <v>336.8</v>
      </c>
      <c r="P337" t="s">
        <v>17</v>
      </c>
      <c r="S337">
        <v>0.5</v>
      </c>
      <c r="U337" t="s">
        <v>10</v>
      </c>
      <c r="Z337" t="s">
        <v>10</v>
      </c>
      <c r="AC337">
        <v>33</v>
      </c>
      <c r="AD337">
        <v>7</v>
      </c>
      <c r="AE337">
        <v>57.9</v>
      </c>
      <c r="AG337">
        <v>111</v>
      </c>
      <c r="AH337">
        <v>26</v>
      </c>
      <c r="AI337">
        <v>35.299999999999997</v>
      </c>
    </row>
    <row r="338" spans="1:35" x14ac:dyDescent="0.25">
      <c r="A338" t="s">
        <v>179</v>
      </c>
      <c r="B338" t="s">
        <v>1007</v>
      </c>
      <c r="C338" t="s">
        <v>1490</v>
      </c>
      <c r="D338" t="s">
        <v>1489</v>
      </c>
      <c r="E338" t="s">
        <v>1491</v>
      </c>
      <c r="F338" t="str">
        <f t="shared" si="10"/>
        <v>33° 7' 55.7"</v>
      </c>
      <c r="G338" t="str">
        <f t="shared" si="11"/>
        <v>111° 30' 0.3"</v>
      </c>
      <c r="H338">
        <v>1518</v>
      </c>
      <c r="I338" s="12">
        <v>44172</v>
      </c>
      <c r="J338">
        <v>258</v>
      </c>
      <c r="K338" t="s">
        <v>17</v>
      </c>
      <c r="L338" t="s">
        <v>450</v>
      </c>
      <c r="N338" s="12">
        <v>44530.71875</v>
      </c>
      <c r="O338">
        <v>284</v>
      </c>
      <c r="P338" t="s">
        <v>17</v>
      </c>
      <c r="Q338" t="s">
        <v>450</v>
      </c>
      <c r="S338">
        <v>-26</v>
      </c>
      <c r="U338" t="s">
        <v>10</v>
      </c>
      <c r="Z338" t="s">
        <v>10</v>
      </c>
      <c r="AC338">
        <v>33</v>
      </c>
      <c r="AD338">
        <v>7</v>
      </c>
      <c r="AE338">
        <v>55.7</v>
      </c>
      <c r="AG338">
        <v>111</v>
      </c>
      <c r="AH338">
        <v>30</v>
      </c>
      <c r="AI338">
        <v>0.3</v>
      </c>
    </row>
    <row r="339" spans="1:35" x14ac:dyDescent="0.25">
      <c r="A339" t="s">
        <v>179</v>
      </c>
      <c r="B339" t="s">
        <v>1007</v>
      </c>
      <c r="C339" t="s">
        <v>1501</v>
      </c>
      <c r="D339" t="s">
        <v>1500</v>
      </c>
      <c r="E339" t="s">
        <v>1502</v>
      </c>
      <c r="F339" t="str">
        <f t="shared" si="10"/>
        <v>33° 8' 45.8"</v>
      </c>
      <c r="G339" t="str">
        <f t="shared" si="11"/>
        <v>111° 29' 27.8"</v>
      </c>
      <c r="H339">
        <v>1537</v>
      </c>
      <c r="I339" s="12">
        <v>44172</v>
      </c>
      <c r="J339">
        <v>317.7</v>
      </c>
      <c r="K339" t="s">
        <v>17</v>
      </c>
      <c r="N339" s="12">
        <v>44530.65</v>
      </c>
      <c r="O339">
        <v>316.7</v>
      </c>
      <c r="P339" t="s">
        <v>17</v>
      </c>
      <c r="S339">
        <v>1</v>
      </c>
      <c r="U339" t="s">
        <v>10</v>
      </c>
      <c r="Z339" t="s">
        <v>10</v>
      </c>
      <c r="AC339">
        <v>33</v>
      </c>
      <c r="AD339">
        <v>8</v>
      </c>
      <c r="AE339">
        <v>45.8</v>
      </c>
      <c r="AG339">
        <v>111</v>
      </c>
      <c r="AH339">
        <v>29</v>
      </c>
      <c r="AI339">
        <v>27.8</v>
      </c>
    </row>
    <row r="340" spans="1:35" x14ac:dyDescent="0.25">
      <c r="A340" t="s">
        <v>179</v>
      </c>
      <c r="B340" t="s">
        <v>1007</v>
      </c>
      <c r="C340" t="s">
        <v>1510</v>
      </c>
      <c r="D340" t="s">
        <v>1509</v>
      </c>
      <c r="E340" t="s">
        <v>1511</v>
      </c>
      <c r="F340" t="str">
        <f t="shared" si="10"/>
        <v>33° 9' 16.5"</v>
      </c>
      <c r="G340" t="str">
        <f t="shared" si="11"/>
        <v>111° 26' 20"</v>
      </c>
      <c r="H340">
        <v>1595</v>
      </c>
      <c r="I340" s="12">
        <v>44173</v>
      </c>
      <c r="J340">
        <v>369.9</v>
      </c>
      <c r="K340" t="s">
        <v>17</v>
      </c>
      <c r="N340" s="12">
        <v>44540.547222222202</v>
      </c>
      <c r="O340">
        <v>369.1</v>
      </c>
      <c r="P340" t="s">
        <v>17</v>
      </c>
      <c r="S340">
        <v>0.8</v>
      </c>
      <c r="U340" t="s">
        <v>10</v>
      </c>
      <c r="Z340" t="s">
        <v>10</v>
      </c>
      <c r="AC340">
        <v>33</v>
      </c>
      <c r="AD340">
        <v>9</v>
      </c>
      <c r="AE340">
        <v>16.5</v>
      </c>
      <c r="AG340">
        <v>111</v>
      </c>
      <c r="AH340">
        <v>26</v>
      </c>
      <c r="AI340">
        <v>20</v>
      </c>
    </row>
    <row r="341" spans="1:35" x14ac:dyDescent="0.25">
      <c r="A341" t="s">
        <v>179</v>
      </c>
      <c r="B341" t="s">
        <v>1007</v>
      </c>
      <c r="C341" t="s">
        <v>1529</v>
      </c>
      <c r="D341" t="s">
        <v>1528</v>
      </c>
      <c r="E341" t="s">
        <v>1530</v>
      </c>
      <c r="F341" t="str">
        <f t="shared" si="10"/>
        <v>33° 5' 46.7"</v>
      </c>
      <c r="G341" t="str">
        <f t="shared" si="11"/>
        <v>111° 27' 47.3"</v>
      </c>
      <c r="H341">
        <v>1510</v>
      </c>
      <c r="I341" s="12">
        <v>44172</v>
      </c>
      <c r="J341">
        <v>265.60000000000002</v>
      </c>
      <c r="K341" t="s">
        <v>17</v>
      </c>
      <c r="N341" s="12">
        <v>44530.690972222197</v>
      </c>
      <c r="O341">
        <v>266.89999999999998</v>
      </c>
      <c r="P341" t="s">
        <v>17</v>
      </c>
      <c r="S341">
        <v>-1.3</v>
      </c>
      <c r="U341" t="s">
        <v>10</v>
      </c>
      <c r="Z341" t="s">
        <v>10</v>
      </c>
      <c r="AC341">
        <v>33</v>
      </c>
      <c r="AD341">
        <v>5</v>
      </c>
      <c r="AE341">
        <v>46.7</v>
      </c>
      <c r="AG341">
        <v>111</v>
      </c>
      <c r="AH341">
        <v>27</v>
      </c>
      <c r="AI341">
        <v>47.3</v>
      </c>
    </row>
    <row r="342" spans="1:35" x14ac:dyDescent="0.25">
      <c r="A342" t="s">
        <v>179</v>
      </c>
      <c r="B342" t="s">
        <v>1007</v>
      </c>
      <c r="C342" t="s">
        <v>1535</v>
      </c>
      <c r="D342" t="s">
        <v>1534</v>
      </c>
      <c r="E342" t="s">
        <v>1536</v>
      </c>
      <c r="F342" t="str">
        <f t="shared" si="10"/>
        <v>33° 6' 15.1"</v>
      </c>
      <c r="G342" t="str">
        <f t="shared" si="11"/>
        <v>111° 30' 24.1"</v>
      </c>
      <c r="H342">
        <v>1532</v>
      </c>
      <c r="I342" s="12">
        <v>44172</v>
      </c>
      <c r="J342">
        <v>237.7</v>
      </c>
      <c r="K342" t="s">
        <v>17</v>
      </c>
      <c r="N342" s="12">
        <v>44530.706944444399</v>
      </c>
      <c r="O342">
        <v>239</v>
      </c>
      <c r="P342" t="s">
        <v>17</v>
      </c>
      <c r="S342">
        <v>-1.3</v>
      </c>
      <c r="U342" t="s">
        <v>10</v>
      </c>
      <c r="Z342" t="s">
        <v>10</v>
      </c>
      <c r="AC342">
        <v>33</v>
      </c>
      <c r="AD342">
        <v>6</v>
      </c>
      <c r="AE342">
        <v>15.1</v>
      </c>
      <c r="AG342">
        <v>111</v>
      </c>
      <c r="AH342">
        <v>30</v>
      </c>
      <c r="AI342">
        <v>24.1</v>
      </c>
    </row>
    <row r="343" spans="1:35" x14ac:dyDescent="0.25">
      <c r="A343" t="s">
        <v>179</v>
      </c>
      <c r="B343" t="s">
        <v>1007</v>
      </c>
      <c r="C343" t="s">
        <v>1543</v>
      </c>
      <c r="D343" t="s">
        <v>1542</v>
      </c>
      <c r="E343" t="s">
        <v>1544</v>
      </c>
      <c r="F343" t="str">
        <f t="shared" si="10"/>
        <v>33° 7' 5.3"</v>
      </c>
      <c r="G343" t="str">
        <f t="shared" si="11"/>
        <v>111° 26' 29"</v>
      </c>
      <c r="H343">
        <v>1556</v>
      </c>
      <c r="I343" s="12">
        <v>44172</v>
      </c>
      <c r="J343">
        <v>318.3</v>
      </c>
      <c r="K343" t="s">
        <v>17</v>
      </c>
      <c r="N343" s="12">
        <v>44530.675694444399</v>
      </c>
      <c r="O343">
        <v>317.89999999999998</v>
      </c>
      <c r="P343" t="s">
        <v>17</v>
      </c>
      <c r="S343">
        <v>0.4</v>
      </c>
      <c r="U343" t="s">
        <v>10</v>
      </c>
      <c r="Z343" t="s">
        <v>10</v>
      </c>
      <c r="AC343">
        <v>33</v>
      </c>
      <c r="AD343">
        <v>7</v>
      </c>
      <c r="AE343">
        <v>5.3</v>
      </c>
      <c r="AG343">
        <v>111</v>
      </c>
      <c r="AH343">
        <v>26</v>
      </c>
      <c r="AI343">
        <v>29</v>
      </c>
    </row>
    <row r="344" spans="1:35" x14ac:dyDescent="0.25">
      <c r="A344" t="s">
        <v>179</v>
      </c>
      <c r="B344" t="s">
        <v>1007</v>
      </c>
      <c r="C344" t="s">
        <v>1550</v>
      </c>
      <c r="D344" t="s">
        <v>1549</v>
      </c>
      <c r="E344" t="s">
        <v>1551</v>
      </c>
      <c r="F344" t="str">
        <f t="shared" si="10"/>
        <v>33° 13' 12.5"</v>
      </c>
      <c r="G344" t="str">
        <f t="shared" si="11"/>
        <v>111° 35' 3.3"</v>
      </c>
      <c r="H344">
        <v>1464</v>
      </c>
      <c r="I344" s="12">
        <v>44172</v>
      </c>
      <c r="J344">
        <v>315.2</v>
      </c>
      <c r="K344" t="s">
        <v>17</v>
      </c>
      <c r="N344" s="12">
        <v>44530.436111111099</v>
      </c>
      <c r="O344">
        <v>302.3</v>
      </c>
      <c r="P344" t="s">
        <v>17</v>
      </c>
      <c r="S344">
        <v>12.9</v>
      </c>
      <c r="U344" t="s">
        <v>10</v>
      </c>
      <c r="Z344" t="s">
        <v>10</v>
      </c>
      <c r="AC344">
        <v>33</v>
      </c>
      <c r="AD344">
        <v>13</v>
      </c>
      <c r="AE344">
        <v>12.5</v>
      </c>
      <c r="AG344">
        <v>111</v>
      </c>
      <c r="AH344">
        <v>35</v>
      </c>
      <c r="AI344">
        <v>3.3</v>
      </c>
    </row>
    <row r="345" spans="1:35" x14ac:dyDescent="0.25">
      <c r="A345" t="s">
        <v>179</v>
      </c>
      <c r="B345" t="s">
        <v>1007</v>
      </c>
      <c r="C345" t="s">
        <v>1553</v>
      </c>
      <c r="D345" t="s">
        <v>1552</v>
      </c>
      <c r="F345" t="str">
        <f t="shared" si="10"/>
        <v>33° 13' 23.8"</v>
      </c>
      <c r="G345" t="str">
        <f t="shared" si="11"/>
        <v>111° 37' 0.5"</v>
      </c>
      <c r="H345">
        <v>1427</v>
      </c>
      <c r="I345" s="12">
        <v>44172</v>
      </c>
      <c r="J345">
        <v>282.89999999999998</v>
      </c>
      <c r="K345" t="s">
        <v>17</v>
      </c>
      <c r="N345" s="12">
        <v>44530.413194444402</v>
      </c>
      <c r="O345">
        <v>256.2</v>
      </c>
      <c r="P345" t="s">
        <v>17</v>
      </c>
      <c r="S345">
        <v>26.7</v>
      </c>
      <c r="U345" t="s">
        <v>10</v>
      </c>
      <c r="Z345" t="s">
        <v>10</v>
      </c>
      <c r="AC345">
        <v>33</v>
      </c>
      <c r="AD345">
        <v>13</v>
      </c>
      <c r="AE345">
        <v>23.8</v>
      </c>
      <c r="AG345">
        <v>111</v>
      </c>
      <c r="AH345">
        <v>37</v>
      </c>
      <c r="AI345">
        <v>0.5</v>
      </c>
    </row>
    <row r="346" spans="1:35" x14ac:dyDescent="0.25">
      <c r="A346" t="s">
        <v>179</v>
      </c>
      <c r="B346" t="s">
        <v>1007</v>
      </c>
      <c r="C346" t="s">
        <v>1555</v>
      </c>
      <c r="D346" t="s">
        <v>1554</v>
      </c>
      <c r="F346" t="str">
        <f t="shared" si="10"/>
        <v>33° 13' 31.3"</v>
      </c>
      <c r="G346" t="str">
        <f t="shared" si="11"/>
        <v>111° 30' 10.5"</v>
      </c>
      <c r="H346">
        <v>1569</v>
      </c>
      <c r="I346" s="12">
        <v>44249</v>
      </c>
      <c r="J346">
        <v>371.4</v>
      </c>
      <c r="K346" t="s">
        <v>17</v>
      </c>
      <c r="N346" s="12">
        <v>44614.517361111102</v>
      </c>
      <c r="O346">
        <v>372.6</v>
      </c>
      <c r="P346" t="s">
        <v>17</v>
      </c>
      <c r="S346">
        <v>-1.2</v>
      </c>
      <c r="U346" t="s">
        <v>10</v>
      </c>
      <c r="Z346" t="s">
        <v>10</v>
      </c>
      <c r="AC346">
        <v>33</v>
      </c>
      <c r="AD346">
        <v>13</v>
      </c>
      <c r="AE346">
        <v>31.3</v>
      </c>
      <c r="AG346">
        <v>111</v>
      </c>
      <c r="AH346">
        <v>30</v>
      </c>
      <c r="AI346">
        <v>10.5</v>
      </c>
    </row>
    <row r="347" spans="1:35" x14ac:dyDescent="0.25">
      <c r="A347" t="s">
        <v>179</v>
      </c>
      <c r="B347" t="s">
        <v>1007</v>
      </c>
      <c r="C347" t="s">
        <v>1557</v>
      </c>
      <c r="D347" t="s">
        <v>1556</v>
      </c>
      <c r="F347" t="str">
        <f t="shared" si="10"/>
        <v>33° 13' 31.3"</v>
      </c>
      <c r="G347" t="str">
        <f t="shared" si="11"/>
        <v>111° 30' 10.5"</v>
      </c>
      <c r="H347">
        <v>1569</v>
      </c>
      <c r="I347" s="12">
        <v>44249</v>
      </c>
      <c r="J347">
        <v>368.4</v>
      </c>
      <c r="K347" t="s">
        <v>17</v>
      </c>
      <c r="N347" s="12">
        <v>44614.520833333299</v>
      </c>
      <c r="O347">
        <v>367.5</v>
      </c>
      <c r="P347" t="s">
        <v>17</v>
      </c>
      <c r="S347">
        <v>0.9</v>
      </c>
      <c r="U347" t="s">
        <v>10</v>
      </c>
      <c r="Z347" t="s">
        <v>10</v>
      </c>
      <c r="AC347">
        <v>33</v>
      </c>
      <c r="AD347">
        <v>13</v>
      </c>
      <c r="AE347">
        <v>31.3</v>
      </c>
      <c r="AG347">
        <v>111</v>
      </c>
      <c r="AH347">
        <v>30</v>
      </c>
      <c r="AI347">
        <v>10.5</v>
      </c>
    </row>
    <row r="348" spans="1:35" x14ac:dyDescent="0.25">
      <c r="A348" t="s">
        <v>179</v>
      </c>
      <c r="B348" t="s">
        <v>1007</v>
      </c>
      <c r="C348" t="s">
        <v>1566</v>
      </c>
      <c r="D348" t="s">
        <v>1565</v>
      </c>
      <c r="E348" t="s">
        <v>1567</v>
      </c>
      <c r="F348" t="str">
        <f t="shared" si="10"/>
        <v>33° 9' 59.9"</v>
      </c>
      <c r="G348" t="str">
        <f t="shared" si="11"/>
        <v>111° 31' 59"</v>
      </c>
      <c r="H348">
        <v>1506</v>
      </c>
      <c r="I348" s="12">
        <v>44172</v>
      </c>
      <c r="J348">
        <v>302.39999999999998</v>
      </c>
      <c r="K348" t="s">
        <v>17</v>
      </c>
      <c r="N348" s="12">
        <v>44530.610416666699</v>
      </c>
      <c r="O348">
        <v>301.8</v>
      </c>
      <c r="P348" t="s">
        <v>17</v>
      </c>
      <c r="S348">
        <v>0.6</v>
      </c>
      <c r="U348" t="s">
        <v>10</v>
      </c>
      <c r="Z348" t="s">
        <v>10</v>
      </c>
      <c r="AC348">
        <v>33</v>
      </c>
      <c r="AD348">
        <v>9</v>
      </c>
      <c r="AE348">
        <v>59.9</v>
      </c>
      <c r="AG348">
        <v>111</v>
      </c>
      <c r="AH348">
        <v>31</v>
      </c>
      <c r="AI348">
        <v>59</v>
      </c>
    </row>
    <row r="349" spans="1:35" x14ac:dyDescent="0.25">
      <c r="A349" t="s">
        <v>179</v>
      </c>
      <c r="B349" t="s">
        <v>1007</v>
      </c>
      <c r="C349" t="s">
        <v>1569</v>
      </c>
      <c r="D349" t="s">
        <v>1568</v>
      </c>
      <c r="E349" t="s">
        <v>1570</v>
      </c>
      <c r="F349" t="str">
        <f t="shared" si="10"/>
        <v>33° 10' 33.4"</v>
      </c>
      <c r="G349" t="str">
        <f t="shared" si="11"/>
        <v>111° 28' 27.2"</v>
      </c>
      <c r="H349">
        <v>1568</v>
      </c>
      <c r="I349" s="12">
        <v>44173</v>
      </c>
      <c r="J349">
        <v>356.2</v>
      </c>
      <c r="K349" t="s">
        <v>17</v>
      </c>
      <c r="N349" s="12">
        <v>44540.529861111099</v>
      </c>
      <c r="O349">
        <v>354.3</v>
      </c>
      <c r="P349" t="s">
        <v>17</v>
      </c>
      <c r="S349">
        <v>1.9</v>
      </c>
      <c r="U349" t="s">
        <v>10</v>
      </c>
      <c r="Z349" t="s">
        <v>10</v>
      </c>
      <c r="AC349">
        <v>33</v>
      </c>
      <c r="AD349">
        <v>10</v>
      </c>
      <c r="AE349">
        <v>33.4</v>
      </c>
      <c r="AG349">
        <v>111</v>
      </c>
      <c r="AH349">
        <v>28</v>
      </c>
      <c r="AI349">
        <v>27.2</v>
      </c>
    </row>
    <row r="350" spans="1:35" x14ac:dyDescent="0.25">
      <c r="A350" t="s">
        <v>179</v>
      </c>
      <c r="B350" t="s">
        <v>1007</v>
      </c>
      <c r="C350" t="s">
        <v>1572</v>
      </c>
      <c r="D350" t="s">
        <v>1571</v>
      </c>
      <c r="E350" t="s">
        <v>1573</v>
      </c>
      <c r="F350" t="str">
        <f t="shared" si="10"/>
        <v>33° 10' 36.7"</v>
      </c>
      <c r="G350" t="str">
        <f t="shared" si="11"/>
        <v>111° 32' 42.7"</v>
      </c>
      <c r="H350">
        <v>1491</v>
      </c>
      <c r="I350" s="12">
        <v>44172</v>
      </c>
      <c r="J350">
        <v>309</v>
      </c>
      <c r="K350" t="s">
        <v>17</v>
      </c>
      <c r="N350" s="12">
        <v>44530.6</v>
      </c>
      <c r="O350">
        <v>308.10000000000002</v>
      </c>
      <c r="P350" t="s">
        <v>17</v>
      </c>
      <c r="S350">
        <v>0.9</v>
      </c>
      <c r="U350" t="s">
        <v>10</v>
      </c>
      <c r="Z350" t="s">
        <v>10</v>
      </c>
      <c r="AC350">
        <v>33</v>
      </c>
      <c r="AD350">
        <v>10</v>
      </c>
      <c r="AE350">
        <v>36.700000000000003</v>
      </c>
      <c r="AG350">
        <v>111</v>
      </c>
      <c r="AH350">
        <v>32</v>
      </c>
      <c r="AI350">
        <v>42.7</v>
      </c>
    </row>
    <row r="351" spans="1:35" x14ac:dyDescent="0.25">
      <c r="A351" t="s">
        <v>179</v>
      </c>
      <c r="B351" t="s">
        <v>1007</v>
      </c>
      <c r="C351" t="s">
        <v>1575</v>
      </c>
      <c r="D351" t="s">
        <v>1574</v>
      </c>
      <c r="F351" t="str">
        <f t="shared" si="10"/>
        <v>33° 10' 40.5"</v>
      </c>
      <c r="G351" t="str">
        <f t="shared" si="11"/>
        <v>111° 25' 43.1"</v>
      </c>
      <c r="H351">
        <v>1628</v>
      </c>
      <c r="I351" s="12">
        <v>44175</v>
      </c>
      <c r="J351">
        <v>411.9</v>
      </c>
      <c r="K351" t="s">
        <v>17</v>
      </c>
      <c r="N351" s="12">
        <v>44530.530555555597</v>
      </c>
      <c r="O351">
        <v>411.2</v>
      </c>
      <c r="P351" t="s">
        <v>17</v>
      </c>
      <c r="S351">
        <v>0.7</v>
      </c>
      <c r="U351" t="s">
        <v>10</v>
      </c>
      <c r="Z351" t="s">
        <v>10</v>
      </c>
      <c r="AC351">
        <v>33</v>
      </c>
      <c r="AD351">
        <v>10</v>
      </c>
      <c r="AE351">
        <v>40.5</v>
      </c>
      <c r="AG351">
        <v>111</v>
      </c>
      <c r="AH351">
        <v>25</v>
      </c>
      <c r="AI351">
        <v>43.1</v>
      </c>
    </row>
    <row r="352" spans="1:35" x14ac:dyDescent="0.25">
      <c r="A352" t="s">
        <v>179</v>
      </c>
      <c r="B352" t="s">
        <v>1007</v>
      </c>
      <c r="C352" t="s">
        <v>1577</v>
      </c>
      <c r="D352" t="s">
        <v>1576</v>
      </c>
      <c r="F352" t="str">
        <f t="shared" si="10"/>
        <v>33° 10' 40.5"</v>
      </c>
      <c r="G352" t="str">
        <f t="shared" si="11"/>
        <v>111° 25' 43.1"</v>
      </c>
      <c r="H352">
        <v>1628</v>
      </c>
      <c r="I352" s="12">
        <v>44175</v>
      </c>
      <c r="J352">
        <v>410.3</v>
      </c>
      <c r="K352" t="s">
        <v>17</v>
      </c>
      <c r="N352" s="12">
        <v>44530.536111111098</v>
      </c>
      <c r="O352">
        <v>409.7</v>
      </c>
      <c r="P352" t="s">
        <v>17</v>
      </c>
      <c r="S352">
        <v>0.6</v>
      </c>
      <c r="U352" t="s">
        <v>10</v>
      </c>
      <c r="Z352" t="s">
        <v>10</v>
      </c>
      <c r="AC352">
        <v>33</v>
      </c>
      <c r="AD352">
        <v>10</v>
      </c>
      <c r="AE352">
        <v>40.5</v>
      </c>
      <c r="AG352">
        <v>111</v>
      </c>
      <c r="AH352">
        <v>25</v>
      </c>
      <c r="AI352">
        <v>43.1</v>
      </c>
    </row>
    <row r="353" spans="1:35" x14ac:dyDescent="0.25">
      <c r="A353" t="s">
        <v>179</v>
      </c>
      <c r="B353" t="s">
        <v>1007</v>
      </c>
      <c r="C353" t="s">
        <v>1584</v>
      </c>
      <c r="D353" t="s">
        <v>1583</v>
      </c>
      <c r="E353" t="s">
        <v>1585</v>
      </c>
      <c r="F353" t="str">
        <f t="shared" si="10"/>
        <v>33° 11' 26.7"</v>
      </c>
      <c r="G353" t="str">
        <f t="shared" si="11"/>
        <v>111° 31' 7.2"</v>
      </c>
      <c r="H353">
        <v>1529</v>
      </c>
      <c r="I353" s="12">
        <v>44173</v>
      </c>
      <c r="J353">
        <v>327.9</v>
      </c>
      <c r="K353" t="s">
        <v>17</v>
      </c>
      <c r="L353" t="s">
        <v>450</v>
      </c>
      <c r="N353" s="12">
        <v>44530.505555555603</v>
      </c>
      <c r="O353">
        <v>325.7</v>
      </c>
      <c r="P353" t="s">
        <v>17</v>
      </c>
      <c r="Q353" t="s">
        <v>450</v>
      </c>
      <c r="S353">
        <v>2.2000000000000002</v>
      </c>
      <c r="U353" t="s">
        <v>10</v>
      </c>
      <c r="Z353" t="s">
        <v>10</v>
      </c>
      <c r="AC353">
        <v>33</v>
      </c>
      <c r="AD353">
        <v>11</v>
      </c>
      <c r="AE353">
        <v>26.7</v>
      </c>
      <c r="AG353">
        <v>111</v>
      </c>
      <c r="AH353">
        <v>31</v>
      </c>
      <c r="AI353">
        <v>7.2</v>
      </c>
    </row>
    <row r="354" spans="1:35" x14ac:dyDescent="0.25">
      <c r="A354" t="s">
        <v>179</v>
      </c>
      <c r="B354" t="s">
        <v>1007</v>
      </c>
      <c r="C354" t="s">
        <v>1592</v>
      </c>
      <c r="D354" t="s">
        <v>1591</v>
      </c>
      <c r="E354" t="s">
        <v>1593</v>
      </c>
      <c r="F354" t="str">
        <f t="shared" si="10"/>
        <v>33° 12' 18.8"</v>
      </c>
      <c r="G354" t="str">
        <f t="shared" si="11"/>
        <v>111° 32' 29.8"</v>
      </c>
      <c r="H354">
        <v>1510</v>
      </c>
      <c r="I354" s="12">
        <v>44173</v>
      </c>
      <c r="J354">
        <v>260.89999999999998</v>
      </c>
      <c r="K354" t="s">
        <v>17</v>
      </c>
      <c r="L354" t="s">
        <v>450</v>
      </c>
      <c r="N354" s="12">
        <v>44530.466666666704</v>
      </c>
      <c r="O354">
        <v>258</v>
      </c>
      <c r="P354" t="s">
        <v>17</v>
      </c>
      <c r="Q354" t="s">
        <v>450</v>
      </c>
      <c r="S354">
        <v>2.9</v>
      </c>
      <c r="U354" t="s">
        <v>10</v>
      </c>
      <c r="Z354" t="s">
        <v>10</v>
      </c>
      <c r="AC354">
        <v>33</v>
      </c>
      <c r="AD354">
        <v>12</v>
      </c>
      <c r="AE354">
        <v>18.8</v>
      </c>
      <c r="AG354">
        <v>111</v>
      </c>
      <c r="AH354">
        <v>32</v>
      </c>
      <c r="AI354">
        <v>29.8</v>
      </c>
    </row>
    <row r="355" spans="1:35" x14ac:dyDescent="0.25">
      <c r="A355" t="s">
        <v>179</v>
      </c>
      <c r="B355" t="s">
        <v>1007</v>
      </c>
      <c r="C355" t="s">
        <v>1598</v>
      </c>
      <c r="D355" t="s">
        <v>1597</v>
      </c>
      <c r="E355" t="s">
        <v>1599</v>
      </c>
      <c r="F355" t="str">
        <f t="shared" si="10"/>
        <v>33° 12' 23.8"</v>
      </c>
      <c r="G355" t="str">
        <f t="shared" si="11"/>
        <v>111° 40' 37.2"</v>
      </c>
      <c r="H355">
        <v>1442</v>
      </c>
      <c r="I355" s="12">
        <v>44173</v>
      </c>
      <c r="J355">
        <v>339.6</v>
      </c>
      <c r="K355" t="s">
        <v>17</v>
      </c>
      <c r="N355" s="12">
        <v>44539</v>
      </c>
      <c r="O355">
        <v>337.6</v>
      </c>
      <c r="P355" t="s">
        <v>17</v>
      </c>
      <c r="S355">
        <v>2</v>
      </c>
      <c r="U355" t="s">
        <v>10</v>
      </c>
      <c r="Z355" t="s">
        <v>10</v>
      </c>
      <c r="AC355">
        <v>33</v>
      </c>
      <c r="AD355">
        <v>12</v>
      </c>
      <c r="AE355">
        <v>23.8</v>
      </c>
      <c r="AG355">
        <v>111</v>
      </c>
      <c r="AH355">
        <v>40</v>
      </c>
      <c r="AI355">
        <v>37.200000000000003</v>
      </c>
    </row>
    <row r="356" spans="1:35" x14ac:dyDescent="0.25">
      <c r="A356" t="s">
        <v>179</v>
      </c>
      <c r="B356" t="s">
        <v>1007</v>
      </c>
      <c r="C356" t="s">
        <v>1601</v>
      </c>
      <c r="D356" t="s">
        <v>1600</v>
      </c>
      <c r="E356" t="s">
        <v>1602</v>
      </c>
      <c r="F356" t="str">
        <f t="shared" si="10"/>
        <v>33° 12' 40.5"</v>
      </c>
      <c r="G356" t="str">
        <f t="shared" si="11"/>
        <v>111° 22' 33.5"</v>
      </c>
      <c r="H356">
        <v>1752</v>
      </c>
      <c r="I356" s="12">
        <v>44175</v>
      </c>
      <c r="J356">
        <v>529.79999999999995</v>
      </c>
      <c r="K356" t="s">
        <v>17</v>
      </c>
      <c r="N356" s="12">
        <v>44530.560416666704</v>
      </c>
      <c r="O356">
        <v>530.1</v>
      </c>
      <c r="P356" t="s">
        <v>17</v>
      </c>
      <c r="S356">
        <v>-0.3</v>
      </c>
      <c r="U356" t="s">
        <v>10</v>
      </c>
      <c r="Z356" t="s">
        <v>10</v>
      </c>
      <c r="AC356">
        <v>33</v>
      </c>
      <c r="AD356">
        <v>12</v>
      </c>
      <c r="AE356">
        <v>40.5</v>
      </c>
      <c r="AG356">
        <v>111</v>
      </c>
      <c r="AH356">
        <v>22</v>
      </c>
      <c r="AI356">
        <v>33.5</v>
      </c>
    </row>
    <row r="357" spans="1:35" x14ac:dyDescent="0.25">
      <c r="A357" t="s">
        <v>179</v>
      </c>
      <c r="B357" t="s">
        <v>1007</v>
      </c>
      <c r="C357" t="s">
        <v>1604</v>
      </c>
      <c r="D357" t="s">
        <v>1603</v>
      </c>
      <c r="E357" t="s">
        <v>1605</v>
      </c>
      <c r="F357" t="str">
        <f t="shared" si="10"/>
        <v>33° 12' 44.8"</v>
      </c>
      <c r="G357" t="str">
        <f t="shared" si="11"/>
        <v>111° 31' 42.2"</v>
      </c>
      <c r="H357">
        <v>1524</v>
      </c>
      <c r="I357" s="12">
        <v>44173</v>
      </c>
      <c r="J357">
        <v>328.3</v>
      </c>
      <c r="K357" t="s">
        <v>17</v>
      </c>
      <c r="N357" s="12">
        <v>44530.495138888902</v>
      </c>
      <c r="O357">
        <v>324.60000000000002</v>
      </c>
      <c r="P357" t="s">
        <v>17</v>
      </c>
      <c r="S357">
        <v>3.7</v>
      </c>
      <c r="U357" t="s">
        <v>10</v>
      </c>
      <c r="Z357" t="s">
        <v>10</v>
      </c>
      <c r="AC357">
        <v>33</v>
      </c>
      <c r="AD357">
        <v>12</v>
      </c>
      <c r="AE357">
        <v>44.8</v>
      </c>
      <c r="AG357">
        <v>111</v>
      </c>
      <c r="AH357">
        <v>31</v>
      </c>
      <c r="AI357">
        <v>42.2</v>
      </c>
    </row>
    <row r="358" spans="1:35" x14ac:dyDescent="0.25">
      <c r="A358" t="s">
        <v>179</v>
      </c>
      <c r="B358" t="s">
        <v>1007</v>
      </c>
      <c r="C358" t="s">
        <v>1617</v>
      </c>
      <c r="D358" t="s">
        <v>1616</v>
      </c>
      <c r="E358" t="s">
        <v>1618</v>
      </c>
      <c r="F358" t="str">
        <f t="shared" si="10"/>
        <v>33° 16' 39.4"</v>
      </c>
      <c r="G358" t="str">
        <f t="shared" si="11"/>
        <v>111° 9' 6.3"</v>
      </c>
      <c r="H358">
        <v>2460</v>
      </c>
      <c r="I358" s="12">
        <v>44204</v>
      </c>
      <c r="J358">
        <v>10.6</v>
      </c>
      <c r="K358" t="s">
        <v>11</v>
      </c>
      <c r="N358" s="12">
        <v>44529.591666666704</v>
      </c>
      <c r="O358">
        <v>10.8</v>
      </c>
      <c r="P358" t="s">
        <v>11</v>
      </c>
      <c r="S358">
        <v>-0.2</v>
      </c>
      <c r="U358" t="s">
        <v>10</v>
      </c>
      <c r="Z358" t="s">
        <v>10</v>
      </c>
      <c r="AC358">
        <v>33</v>
      </c>
      <c r="AD358">
        <v>16</v>
      </c>
      <c r="AE358">
        <v>39.4</v>
      </c>
      <c r="AG358">
        <v>111</v>
      </c>
      <c r="AH358">
        <v>9</v>
      </c>
      <c r="AI358">
        <v>6.3</v>
      </c>
    </row>
    <row r="359" spans="1:35" x14ac:dyDescent="0.25">
      <c r="A359" t="s">
        <v>179</v>
      </c>
      <c r="B359" t="s">
        <v>1007</v>
      </c>
      <c r="C359" t="s">
        <v>1620</v>
      </c>
      <c r="D359" t="s">
        <v>1619</v>
      </c>
      <c r="F359" t="str">
        <f t="shared" si="10"/>
        <v>33° 17' 6.6"</v>
      </c>
      <c r="G359" t="str">
        <f t="shared" si="11"/>
        <v>111° 30' 37.67"</v>
      </c>
      <c r="H359">
        <v>1572.84</v>
      </c>
      <c r="I359" s="12">
        <v>44131</v>
      </c>
      <c r="J359">
        <v>405.7</v>
      </c>
      <c r="K359" t="s">
        <v>17</v>
      </c>
      <c r="N359" s="12">
        <v>44495.572916666701</v>
      </c>
      <c r="O359">
        <v>405.8</v>
      </c>
      <c r="P359" t="s">
        <v>17</v>
      </c>
      <c r="S359">
        <v>-0.1</v>
      </c>
      <c r="U359" t="s">
        <v>10</v>
      </c>
      <c r="Z359" t="s">
        <v>10</v>
      </c>
      <c r="AC359">
        <v>33</v>
      </c>
      <c r="AD359">
        <v>17</v>
      </c>
      <c r="AE359">
        <v>6.6</v>
      </c>
      <c r="AG359">
        <v>111</v>
      </c>
      <c r="AH359">
        <v>30</v>
      </c>
      <c r="AI359">
        <v>37.67</v>
      </c>
    </row>
    <row r="360" spans="1:35" x14ac:dyDescent="0.25">
      <c r="A360" t="s">
        <v>179</v>
      </c>
      <c r="B360" t="s">
        <v>1007</v>
      </c>
      <c r="C360" t="s">
        <v>1622</v>
      </c>
      <c r="D360" t="s">
        <v>1621</v>
      </c>
      <c r="F360" t="str">
        <f t="shared" si="10"/>
        <v>33° 17' 6.6"</v>
      </c>
      <c r="G360" t="str">
        <f t="shared" si="11"/>
        <v>111° 30' 37.67"</v>
      </c>
      <c r="H360">
        <v>1572.84</v>
      </c>
      <c r="I360" s="12">
        <v>44131</v>
      </c>
      <c r="J360">
        <v>366.8</v>
      </c>
      <c r="K360" t="s">
        <v>17</v>
      </c>
      <c r="N360" s="12">
        <v>44495.579861111102</v>
      </c>
      <c r="O360">
        <v>351.7</v>
      </c>
      <c r="P360" t="s">
        <v>17</v>
      </c>
      <c r="S360">
        <v>15.1</v>
      </c>
      <c r="U360" t="s">
        <v>10</v>
      </c>
      <c r="Z360" t="s">
        <v>10</v>
      </c>
      <c r="AC360">
        <v>33</v>
      </c>
      <c r="AD360">
        <v>17</v>
      </c>
      <c r="AE360">
        <v>6.6</v>
      </c>
      <c r="AG360">
        <v>111</v>
      </c>
      <c r="AH360">
        <v>30</v>
      </c>
      <c r="AI360">
        <v>37.67</v>
      </c>
    </row>
    <row r="361" spans="1:35" x14ac:dyDescent="0.25">
      <c r="A361" t="s">
        <v>179</v>
      </c>
      <c r="B361" t="s">
        <v>1007</v>
      </c>
      <c r="C361" t="s">
        <v>1624</v>
      </c>
      <c r="D361" t="s">
        <v>1623</v>
      </c>
      <c r="F361" t="str">
        <f t="shared" si="10"/>
        <v>33° 17' 6.6"</v>
      </c>
      <c r="G361" t="str">
        <f t="shared" si="11"/>
        <v>111° 30' 37.67"</v>
      </c>
      <c r="H361">
        <v>1572.84</v>
      </c>
      <c r="I361" s="12">
        <v>44131</v>
      </c>
      <c r="J361">
        <v>381.4</v>
      </c>
      <c r="K361" t="s">
        <v>17</v>
      </c>
      <c r="N361" s="12">
        <v>44495.583333333299</v>
      </c>
      <c r="O361">
        <v>381.9</v>
      </c>
      <c r="P361" t="s">
        <v>17</v>
      </c>
      <c r="S361">
        <v>-0.5</v>
      </c>
      <c r="U361" t="s">
        <v>10</v>
      </c>
      <c r="Z361" t="s">
        <v>10</v>
      </c>
      <c r="AC361">
        <v>33</v>
      </c>
      <c r="AD361">
        <v>17</v>
      </c>
      <c r="AE361">
        <v>6.6</v>
      </c>
      <c r="AG361">
        <v>111</v>
      </c>
      <c r="AH361">
        <v>30</v>
      </c>
      <c r="AI361">
        <v>37.67</v>
      </c>
    </row>
    <row r="362" spans="1:35" x14ac:dyDescent="0.25">
      <c r="A362" t="s">
        <v>179</v>
      </c>
      <c r="B362" t="s">
        <v>1007</v>
      </c>
      <c r="C362" t="s">
        <v>1626</v>
      </c>
      <c r="D362" t="s">
        <v>1625</v>
      </c>
      <c r="E362" t="s">
        <v>1627</v>
      </c>
      <c r="F362" t="str">
        <f t="shared" si="10"/>
        <v>33° 17' 13.9"</v>
      </c>
      <c r="G362" t="str">
        <f t="shared" si="11"/>
        <v>111° 46' 20.4"</v>
      </c>
      <c r="H362">
        <v>1264</v>
      </c>
      <c r="I362" s="12">
        <v>44174</v>
      </c>
      <c r="J362">
        <v>159.19999999999999</v>
      </c>
      <c r="K362" t="s">
        <v>17</v>
      </c>
      <c r="N362" s="12">
        <v>44565.420138888898</v>
      </c>
      <c r="O362">
        <v>157</v>
      </c>
      <c r="P362" t="s">
        <v>17</v>
      </c>
      <c r="S362">
        <v>2.2000000000000002</v>
      </c>
      <c r="U362" t="s">
        <v>10</v>
      </c>
      <c r="Z362" t="s">
        <v>10</v>
      </c>
      <c r="AC362">
        <v>33</v>
      </c>
      <c r="AD362">
        <v>17</v>
      </c>
      <c r="AE362">
        <v>13.9</v>
      </c>
      <c r="AG362">
        <v>111</v>
      </c>
      <c r="AH362">
        <v>46</v>
      </c>
      <c r="AI362">
        <v>20.399999999999999</v>
      </c>
    </row>
    <row r="363" spans="1:35" x14ac:dyDescent="0.25">
      <c r="A363" t="s">
        <v>179</v>
      </c>
      <c r="B363" t="s">
        <v>1007</v>
      </c>
      <c r="C363" t="s">
        <v>1631</v>
      </c>
      <c r="D363" t="s">
        <v>1630</v>
      </c>
      <c r="E363" t="s">
        <v>1632</v>
      </c>
      <c r="F363" t="str">
        <f t="shared" si="10"/>
        <v>33° 14' 39.6"</v>
      </c>
      <c r="G363" t="str">
        <f t="shared" si="11"/>
        <v>111° 19' 22.9"</v>
      </c>
      <c r="H363">
        <v>1903</v>
      </c>
      <c r="I363" s="12">
        <v>44204</v>
      </c>
      <c r="J363">
        <v>572.79999999999995</v>
      </c>
      <c r="K363" t="s">
        <v>17</v>
      </c>
      <c r="N363" s="12">
        <v>44529.6784722222</v>
      </c>
      <c r="O363">
        <v>568.6</v>
      </c>
      <c r="P363" t="s">
        <v>17</v>
      </c>
      <c r="S363">
        <v>4.2</v>
      </c>
      <c r="U363" t="s">
        <v>10</v>
      </c>
      <c r="Z363" t="s">
        <v>10</v>
      </c>
      <c r="AC363">
        <v>33</v>
      </c>
      <c r="AD363">
        <v>14</v>
      </c>
      <c r="AE363">
        <v>39.6</v>
      </c>
      <c r="AG363">
        <v>111</v>
      </c>
      <c r="AH363">
        <v>19</v>
      </c>
      <c r="AI363">
        <v>22.9</v>
      </c>
    </row>
    <row r="364" spans="1:35" x14ac:dyDescent="0.25">
      <c r="A364" t="s">
        <v>179</v>
      </c>
      <c r="B364" t="s">
        <v>1007</v>
      </c>
      <c r="C364" t="s">
        <v>1634</v>
      </c>
      <c r="D364" t="s">
        <v>1633</v>
      </c>
      <c r="E364" t="s">
        <v>1635</v>
      </c>
      <c r="F364" t="str">
        <f t="shared" si="10"/>
        <v>33° 14' 46.68"</v>
      </c>
      <c r="G364" t="str">
        <f t="shared" si="11"/>
        <v>111° 38' 0.58"</v>
      </c>
      <c r="H364">
        <v>1402.3</v>
      </c>
      <c r="I364" s="12">
        <v>44117</v>
      </c>
      <c r="J364">
        <v>195.27</v>
      </c>
      <c r="K364" t="s">
        <v>96</v>
      </c>
      <c r="M364" t="s">
        <v>753</v>
      </c>
      <c r="N364" s="12">
        <v>44496.45</v>
      </c>
      <c r="O364">
        <v>190.97</v>
      </c>
      <c r="P364" t="s">
        <v>96</v>
      </c>
      <c r="S364">
        <v>4.3</v>
      </c>
      <c r="U364" t="s">
        <v>10</v>
      </c>
      <c r="Z364" t="s">
        <v>10</v>
      </c>
      <c r="AC364">
        <v>33</v>
      </c>
      <c r="AD364">
        <v>14</v>
      </c>
      <c r="AE364">
        <v>46.68</v>
      </c>
      <c r="AG364">
        <v>111</v>
      </c>
      <c r="AH364">
        <v>38</v>
      </c>
      <c r="AI364">
        <v>0.57999999999999996</v>
      </c>
    </row>
    <row r="365" spans="1:35" x14ac:dyDescent="0.25">
      <c r="A365" t="s">
        <v>179</v>
      </c>
      <c r="B365" t="s">
        <v>1007</v>
      </c>
      <c r="C365" t="s">
        <v>1637</v>
      </c>
      <c r="D365" t="s">
        <v>1636</v>
      </c>
      <c r="E365" t="s">
        <v>1638</v>
      </c>
      <c r="F365" t="str">
        <f t="shared" si="10"/>
        <v>33° 14' 55.9"</v>
      </c>
      <c r="G365" t="str">
        <f t="shared" si="11"/>
        <v>111° 39' 4.4"</v>
      </c>
      <c r="H365">
        <v>1384</v>
      </c>
      <c r="I365" s="12">
        <v>44172</v>
      </c>
      <c r="J365">
        <v>169.5</v>
      </c>
      <c r="K365" t="s">
        <v>11</v>
      </c>
      <c r="N365" s="12">
        <v>44530.388888888898</v>
      </c>
      <c r="O365">
        <v>166.4</v>
      </c>
      <c r="P365" t="s">
        <v>17</v>
      </c>
      <c r="S365">
        <v>3.1</v>
      </c>
      <c r="U365" t="s">
        <v>10</v>
      </c>
      <c r="Z365" t="s">
        <v>10</v>
      </c>
      <c r="AC365">
        <v>33</v>
      </c>
      <c r="AD365">
        <v>14</v>
      </c>
      <c r="AE365">
        <v>55.9</v>
      </c>
      <c r="AG365">
        <v>111</v>
      </c>
      <c r="AH365">
        <v>39</v>
      </c>
      <c r="AI365">
        <v>4.4000000000000004</v>
      </c>
    </row>
    <row r="366" spans="1:35" x14ac:dyDescent="0.25">
      <c r="A366" t="s">
        <v>179</v>
      </c>
      <c r="B366" t="s">
        <v>1007</v>
      </c>
      <c r="C366" t="s">
        <v>1640</v>
      </c>
      <c r="D366" t="s">
        <v>1639</v>
      </c>
      <c r="E366" t="s">
        <v>1641</v>
      </c>
      <c r="F366" t="str">
        <f t="shared" si="10"/>
        <v>33° 15' 19.9"</v>
      </c>
      <c r="G366" t="str">
        <f t="shared" si="11"/>
        <v>111° 46' 51.1"</v>
      </c>
      <c r="H366">
        <v>1264</v>
      </c>
      <c r="I366" s="12">
        <v>44174</v>
      </c>
      <c r="J366">
        <v>65.8</v>
      </c>
      <c r="K366" t="s">
        <v>17</v>
      </c>
      <c r="L366" t="s">
        <v>17</v>
      </c>
      <c r="N366" s="12">
        <v>44565.451388888898</v>
      </c>
      <c r="O366">
        <v>65.5</v>
      </c>
      <c r="P366" t="s">
        <v>17</v>
      </c>
      <c r="Q366" t="s">
        <v>17</v>
      </c>
      <c r="S366">
        <v>0.3</v>
      </c>
      <c r="U366" t="s">
        <v>10</v>
      </c>
      <c r="Z366" t="s">
        <v>10</v>
      </c>
      <c r="AC366">
        <v>33</v>
      </c>
      <c r="AD366">
        <v>15</v>
      </c>
      <c r="AE366">
        <v>19.899999999999999</v>
      </c>
      <c r="AG366">
        <v>111</v>
      </c>
      <c r="AH366">
        <v>46</v>
      </c>
      <c r="AI366">
        <v>51.1</v>
      </c>
    </row>
    <row r="367" spans="1:35" x14ac:dyDescent="0.25">
      <c r="A367" t="s">
        <v>179</v>
      </c>
      <c r="B367" t="s">
        <v>1007</v>
      </c>
      <c r="C367" t="s">
        <v>1646</v>
      </c>
      <c r="D367" t="s">
        <v>1645</v>
      </c>
      <c r="E367" t="s">
        <v>1647</v>
      </c>
      <c r="F367" t="str">
        <f t="shared" si="10"/>
        <v>33° 15' 33"</v>
      </c>
      <c r="G367" t="str">
        <f t="shared" si="11"/>
        <v>111° 20' 6.6"</v>
      </c>
      <c r="H367">
        <v>1884</v>
      </c>
      <c r="I367" s="12">
        <v>44175</v>
      </c>
      <c r="J367">
        <v>378.6</v>
      </c>
      <c r="K367" t="s">
        <v>17</v>
      </c>
      <c r="N367" s="12">
        <v>44529.569444444402</v>
      </c>
      <c r="O367">
        <v>380.5</v>
      </c>
      <c r="P367" t="s">
        <v>17</v>
      </c>
      <c r="S367">
        <v>-1.9</v>
      </c>
      <c r="U367" t="s">
        <v>10</v>
      </c>
      <c r="Z367" t="s">
        <v>10</v>
      </c>
      <c r="AC367">
        <v>33</v>
      </c>
      <c r="AD367">
        <v>15</v>
      </c>
      <c r="AE367">
        <v>33</v>
      </c>
      <c r="AG367">
        <v>111</v>
      </c>
      <c r="AH367">
        <v>20</v>
      </c>
      <c r="AI367">
        <v>6.6</v>
      </c>
    </row>
    <row r="368" spans="1:35" x14ac:dyDescent="0.25">
      <c r="A368" t="s">
        <v>179</v>
      </c>
      <c r="B368" t="s">
        <v>1007</v>
      </c>
      <c r="C368" t="s">
        <v>1656</v>
      </c>
      <c r="D368" t="s">
        <v>1655</v>
      </c>
      <c r="E368" t="s">
        <v>1657</v>
      </c>
      <c r="F368" t="str">
        <f t="shared" si="10"/>
        <v>33° 15' 48.3"</v>
      </c>
      <c r="G368" t="str">
        <f t="shared" si="11"/>
        <v>111° 37' 32"</v>
      </c>
      <c r="H368">
        <v>1412</v>
      </c>
      <c r="I368" s="12">
        <v>44173</v>
      </c>
      <c r="J368">
        <v>206.5</v>
      </c>
      <c r="K368" t="s">
        <v>17</v>
      </c>
      <c r="N368" s="12">
        <v>44539.427083333299</v>
      </c>
      <c r="O368">
        <v>201.6</v>
      </c>
      <c r="P368" t="s">
        <v>17</v>
      </c>
      <c r="S368">
        <v>4.9000000000000004</v>
      </c>
      <c r="U368" t="s">
        <v>10</v>
      </c>
      <c r="Z368" t="s">
        <v>10</v>
      </c>
      <c r="AC368">
        <v>33</v>
      </c>
      <c r="AD368">
        <v>15</v>
      </c>
      <c r="AE368">
        <v>48.3</v>
      </c>
      <c r="AG368">
        <v>111</v>
      </c>
      <c r="AH368">
        <v>37</v>
      </c>
      <c r="AI368">
        <v>32</v>
      </c>
    </row>
    <row r="369" spans="1:35" x14ac:dyDescent="0.25">
      <c r="A369" t="s">
        <v>179</v>
      </c>
      <c r="B369" t="s">
        <v>1007</v>
      </c>
      <c r="C369" t="s">
        <v>1659</v>
      </c>
      <c r="D369" t="s">
        <v>1658</v>
      </c>
      <c r="E369" t="s">
        <v>1660</v>
      </c>
      <c r="F369" t="str">
        <f t="shared" si="10"/>
        <v>33° 15' 49.5"</v>
      </c>
      <c r="G369" t="str">
        <f t="shared" si="11"/>
        <v>111° 33' 46.7"</v>
      </c>
      <c r="H369">
        <v>1480</v>
      </c>
      <c r="I369" s="12">
        <v>44173</v>
      </c>
      <c r="J369">
        <v>224</v>
      </c>
      <c r="K369" t="s">
        <v>11</v>
      </c>
      <c r="N369" s="12">
        <v>44530.368750000001</v>
      </c>
      <c r="O369">
        <v>220.5</v>
      </c>
      <c r="P369" t="s">
        <v>11</v>
      </c>
      <c r="S369">
        <v>3.5</v>
      </c>
      <c r="U369" t="s">
        <v>10</v>
      </c>
      <c r="Z369" t="s">
        <v>10</v>
      </c>
      <c r="AC369">
        <v>33</v>
      </c>
      <c r="AD369">
        <v>15</v>
      </c>
      <c r="AE369">
        <v>49.5</v>
      </c>
      <c r="AG369">
        <v>111</v>
      </c>
      <c r="AH369">
        <v>33</v>
      </c>
      <c r="AI369">
        <v>46.7</v>
      </c>
    </row>
    <row r="370" spans="1:35" x14ac:dyDescent="0.25">
      <c r="A370" t="s">
        <v>179</v>
      </c>
      <c r="B370" t="s">
        <v>1007</v>
      </c>
      <c r="C370" t="s">
        <v>1665</v>
      </c>
      <c r="D370" t="s">
        <v>1664</v>
      </c>
      <c r="F370" t="str">
        <f t="shared" si="10"/>
        <v>33° 19' 53.1"</v>
      </c>
      <c r="G370" t="str">
        <f t="shared" si="11"/>
        <v>111° 31' 51.4"</v>
      </c>
      <c r="H370">
        <v>1565</v>
      </c>
      <c r="I370" s="12">
        <v>44144</v>
      </c>
      <c r="J370">
        <v>336.4</v>
      </c>
      <c r="K370" t="s">
        <v>17</v>
      </c>
      <c r="N370" s="12">
        <v>44515.479166666701</v>
      </c>
      <c r="O370">
        <v>335</v>
      </c>
      <c r="P370" t="s">
        <v>17</v>
      </c>
      <c r="S370">
        <v>1.4</v>
      </c>
      <c r="U370" t="s">
        <v>10</v>
      </c>
      <c r="Z370" t="s">
        <v>10</v>
      </c>
      <c r="AC370">
        <v>33</v>
      </c>
      <c r="AD370">
        <v>19</v>
      </c>
      <c r="AE370">
        <v>53.1</v>
      </c>
      <c r="AG370">
        <v>111</v>
      </c>
      <c r="AH370">
        <v>31</v>
      </c>
      <c r="AI370">
        <v>51.4</v>
      </c>
    </row>
    <row r="371" spans="1:35" x14ac:dyDescent="0.25">
      <c r="A371" t="s">
        <v>179</v>
      </c>
      <c r="B371" t="s">
        <v>1007</v>
      </c>
      <c r="C371" t="s">
        <v>1667</v>
      </c>
      <c r="D371" t="s">
        <v>1666</v>
      </c>
      <c r="F371" t="str">
        <f t="shared" si="10"/>
        <v>33° 19' 53.1"</v>
      </c>
      <c r="G371" t="str">
        <f t="shared" si="11"/>
        <v>111° 31' 51.4"</v>
      </c>
      <c r="H371">
        <v>1565</v>
      </c>
      <c r="I371" s="12">
        <v>44144</v>
      </c>
      <c r="J371">
        <v>336.8</v>
      </c>
      <c r="K371" t="s">
        <v>17</v>
      </c>
      <c r="N371" s="12">
        <v>44515.486111111102</v>
      </c>
      <c r="O371">
        <v>337.2</v>
      </c>
      <c r="P371" t="s">
        <v>17</v>
      </c>
      <c r="S371">
        <v>-0.4</v>
      </c>
      <c r="U371" t="s">
        <v>10</v>
      </c>
      <c r="Z371" t="s">
        <v>10</v>
      </c>
      <c r="AC371">
        <v>33</v>
      </c>
      <c r="AD371">
        <v>19</v>
      </c>
      <c r="AE371">
        <v>53.1</v>
      </c>
      <c r="AG371">
        <v>111</v>
      </c>
      <c r="AH371">
        <v>31</v>
      </c>
      <c r="AI371">
        <v>51.4</v>
      </c>
    </row>
    <row r="372" spans="1:35" x14ac:dyDescent="0.25">
      <c r="A372" t="s">
        <v>179</v>
      </c>
      <c r="B372" t="s">
        <v>1007</v>
      </c>
      <c r="C372" t="s">
        <v>1682</v>
      </c>
      <c r="D372" t="s">
        <v>1681</v>
      </c>
      <c r="E372" t="s">
        <v>1683</v>
      </c>
      <c r="F372" t="str">
        <f t="shared" si="10"/>
        <v>33° 20' 7.13"</v>
      </c>
      <c r="G372" t="str">
        <f t="shared" si="11"/>
        <v>111° 49' 56.92"</v>
      </c>
      <c r="H372">
        <v>1217.73</v>
      </c>
      <c r="I372" s="12">
        <v>44236</v>
      </c>
      <c r="J372">
        <v>130.30000000000001</v>
      </c>
      <c r="K372" t="s">
        <v>96</v>
      </c>
      <c r="M372" t="s">
        <v>1684</v>
      </c>
      <c r="N372" s="12">
        <v>44595.534722222197</v>
      </c>
      <c r="O372">
        <v>116.94</v>
      </c>
      <c r="P372" t="s">
        <v>96</v>
      </c>
      <c r="S372">
        <v>13.36</v>
      </c>
      <c r="U372" t="s">
        <v>10</v>
      </c>
      <c r="Z372" t="s">
        <v>10</v>
      </c>
      <c r="AC372">
        <v>33</v>
      </c>
      <c r="AD372">
        <v>20</v>
      </c>
      <c r="AE372">
        <v>7.13</v>
      </c>
      <c r="AG372">
        <v>111</v>
      </c>
      <c r="AH372">
        <v>49</v>
      </c>
      <c r="AI372">
        <v>56.92</v>
      </c>
    </row>
    <row r="373" spans="1:35" x14ac:dyDescent="0.25">
      <c r="A373" t="s">
        <v>179</v>
      </c>
      <c r="B373" t="s">
        <v>1007</v>
      </c>
      <c r="C373" t="s">
        <v>1692</v>
      </c>
      <c r="D373" t="s">
        <v>1691</v>
      </c>
      <c r="E373" t="s">
        <v>1693</v>
      </c>
      <c r="F373" t="str">
        <f t="shared" si="10"/>
        <v>33° 20' 18.8"</v>
      </c>
      <c r="G373" t="str">
        <f t="shared" si="11"/>
        <v>111° 51' 30.6"</v>
      </c>
      <c r="H373">
        <v>1201</v>
      </c>
      <c r="I373" s="12">
        <v>44172</v>
      </c>
      <c r="J373">
        <v>87.2</v>
      </c>
      <c r="K373" t="s">
        <v>17</v>
      </c>
      <c r="N373" s="12">
        <v>44538.545138888898</v>
      </c>
      <c r="O373">
        <v>91.9</v>
      </c>
      <c r="P373" t="s">
        <v>11</v>
      </c>
      <c r="S373">
        <v>-4.7</v>
      </c>
      <c r="U373" t="s">
        <v>10</v>
      </c>
      <c r="Z373" t="s">
        <v>10</v>
      </c>
      <c r="AC373">
        <v>33</v>
      </c>
      <c r="AD373">
        <v>20</v>
      </c>
      <c r="AE373">
        <v>18.8</v>
      </c>
      <c r="AG373">
        <v>111</v>
      </c>
      <c r="AH373">
        <v>51</v>
      </c>
      <c r="AI373">
        <v>30.6</v>
      </c>
    </row>
    <row r="374" spans="1:35" x14ac:dyDescent="0.25">
      <c r="A374" t="s">
        <v>179</v>
      </c>
      <c r="B374" t="s">
        <v>1007</v>
      </c>
      <c r="C374" t="s">
        <v>1698</v>
      </c>
      <c r="D374" t="s">
        <v>1697</v>
      </c>
      <c r="E374" t="s">
        <v>1699</v>
      </c>
      <c r="F374" t="str">
        <f t="shared" si="10"/>
        <v>33° 17' 33.5"</v>
      </c>
      <c r="G374" t="str">
        <f t="shared" si="11"/>
        <v>111° 43' 44.7"</v>
      </c>
      <c r="H374">
        <v>1294</v>
      </c>
      <c r="I374" s="12">
        <v>44174</v>
      </c>
      <c r="J374">
        <v>153</v>
      </c>
      <c r="K374" t="s">
        <v>17</v>
      </c>
      <c r="L374" t="s">
        <v>17</v>
      </c>
      <c r="N374" s="12">
        <v>44565.381944444402</v>
      </c>
      <c r="O374">
        <v>145.6</v>
      </c>
      <c r="P374" t="s">
        <v>17</v>
      </c>
      <c r="Q374" t="s">
        <v>17</v>
      </c>
      <c r="S374">
        <v>7.4</v>
      </c>
      <c r="U374" t="s">
        <v>10</v>
      </c>
      <c r="Z374" t="s">
        <v>10</v>
      </c>
      <c r="AC374">
        <v>33</v>
      </c>
      <c r="AD374">
        <v>17</v>
      </c>
      <c r="AE374">
        <v>33.5</v>
      </c>
      <c r="AG374">
        <v>111</v>
      </c>
      <c r="AH374">
        <v>43</v>
      </c>
      <c r="AI374">
        <v>44.7</v>
      </c>
    </row>
    <row r="375" spans="1:35" x14ac:dyDescent="0.25">
      <c r="A375" t="s">
        <v>179</v>
      </c>
      <c r="B375" t="s">
        <v>1007</v>
      </c>
      <c r="C375" t="s">
        <v>1707</v>
      </c>
      <c r="D375" t="s">
        <v>1706</v>
      </c>
      <c r="E375" t="s">
        <v>1708</v>
      </c>
      <c r="F375" t="str">
        <f t="shared" si="10"/>
        <v>33° 17' 57.17"</v>
      </c>
      <c r="G375" t="str">
        <f t="shared" si="11"/>
        <v>111° 48' 31.15"</v>
      </c>
      <c r="H375">
        <v>1235</v>
      </c>
      <c r="I375" s="12">
        <v>44145</v>
      </c>
      <c r="J375">
        <v>114.2</v>
      </c>
      <c r="K375" t="s">
        <v>17</v>
      </c>
      <c r="N375" s="12">
        <v>44512.361111111102</v>
      </c>
      <c r="O375">
        <v>131</v>
      </c>
      <c r="P375" t="s">
        <v>17</v>
      </c>
      <c r="S375">
        <v>-16.8</v>
      </c>
      <c r="U375" t="s">
        <v>10</v>
      </c>
      <c r="Z375" t="s">
        <v>10</v>
      </c>
      <c r="AC375">
        <v>33</v>
      </c>
      <c r="AD375">
        <v>17</v>
      </c>
      <c r="AE375">
        <v>57.17</v>
      </c>
      <c r="AG375">
        <v>111</v>
      </c>
      <c r="AH375">
        <v>48</v>
      </c>
      <c r="AI375">
        <v>31.15</v>
      </c>
    </row>
    <row r="376" spans="1:35" x14ac:dyDescent="0.25">
      <c r="A376" t="s">
        <v>179</v>
      </c>
      <c r="B376" t="s">
        <v>1007</v>
      </c>
      <c r="C376" t="s">
        <v>1710</v>
      </c>
      <c r="D376" t="s">
        <v>1709</v>
      </c>
      <c r="E376" t="s">
        <v>1711</v>
      </c>
      <c r="F376" t="str">
        <f t="shared" si="10"/>
        <v>33° 18' 3.1"</v>
      </c>
      <c r="G376" t="str">
        <f t="shared" si="11"/>
        <v>111° 17' 27.1"</v>
      </c>
      <c r="H376">
        <v>2040</v>
      </c>
      <c r="I376" s="12">
        <v>44204</v>
      </c>
      <c r="J376">
        <v>49.1</v>
      </c>
      <c r="K376" t="s">
        <v>17</v>
      </c>
      <c r="N376" s="12">
        <v>44529.637499999997</v>
      </c>
      <c r="O376">
        <v>56.1</v>
      </c>
      <c r="P376" t="s">
        <v>11</v>
      </c>
      <c r="S376">
        <v>-7</v>
      </c>
      <c r="U376" t="s">
        <v>10</v>
      </c>
      <c r="Z376" t="s">
        <v>10</v>
      </c>
      <c r="AC376">
        <v>33</v>
      </c>
      <c r="AD376">
        <v>18</v>
      </c>
      <c r="AE376">
        <v>3.1</v>
      </c>
      <c r="AG376">
        <v>111</v>
      </c>
      <c r="AH376">
        <v>17</v>
      </c>
      <c r="AI376">
        <v>27.1</v>
      </c>
    </row>
    <row r="377" spans="1:35" x14ac:dyDescent="0.25">
      <c r="A377" t="s">
        <v>179</v>
      </c>
      <c r="B377" t="s">
        <v>1007</v>
      </c>
      <c r="C377" t="s">
        <v>1713</v>
      </c>
      <c r="D377" t="s">
        <v>1712</v>
      </c>
      <c r="E377" t="s">
        <v>1714</v>
      </c>
      <c r="F377" t="str">
        <f t="shared" si="10"/>
        <v>33° 18' 9.6"</v>
      </c>
      <c r="G377" t="str">
        <f t="shared" si="11"/>
        <v>111° 13' 45.7"</v>
      </c>
      <c r="H377">
        <v>2180</v>
      </c>
      <c r="I377" s="12">
        <v>44204</v>
      </c>
      <c r="J377">
        <v>20.100000000000001</v>
      </c>
      <c r="K377" t="s">
        <v>11</v>
      </c>
      <c r="N377" s="12">
        <v>44529.619444444397</v>
      </c>
      <c r="O377">
        <v>22.6</v>
      </c>
      <c r="P377" t="s">
        <v>17</v>
      </c>
      <c r="S377">
        <v>-2.5</v>
      </c>
      <c r="U377" t="s">
        <v>10</v>
      </c>
      <c r="Z377" t="s">
        <v>10</v>
      </c>
      <c r="AC377">
        <v>33</v>
      </c>
      <c r="AD377">
        <v>18</v>
      </c>
      <c r="AE377">
        <v>9.6</v>
      </c>
      <c r="AG377">
        <v>111</v>
      </c>
      <c r="AH377">
        <v>13</v>
      </c>
      <c r="AI377">
        <v>45.7</v>
      </c>
    </row>
    <row r="378" spans="1:35" x14ac:dyDescent="0.25">
      <c r="A378" t="s">
        <v>179</v>
      </c>
      <c r="B378" t="s">
        <v>1007</v>
      </c>
      <c r="C378" t="s">
        <v>1716</v>
      </c>
      <c r="D378" t="s">
        <v>1715</v>
      </c>
      <c r="E378" t="s">
        <v>1717</v>
      </c>
      <c r="F378" t="str">
        <f t="shared" si="10"/>
        <v>33° 18' 44.79"</v>
      </c>
      <c r="G378" t="str">
        <f t="shared" si="11"/>
        <v>111° 58' 15.19"</v>
      </c>
      <c r="H378">
        <v>1198</v>
      </c>
      <c r="I378" s="12">
        <v>44172</v>
      </c>
      <c r="J378">
        <v>113.8</v>
      </c>
      <c r="K378" t="s">
        <v>17</v>
      </c>
      <c r="N378" s="12">
        <v>44540.381944444402</v>
      </c>
      <c r="O378">
        <v>114.5</v>
      </c>
      <c r="P378" t="s">
        <v>11</v>
      </c>
      <c r="S378">
        <v>-0.7</v>
      </c>
      <c r="U378" t="s">
        <v>10</v>
      </c>
      <c r="Z378" t="s">
        <v>10</v>
      </c>
      <c r="AC378">
        <v>33</v>
      </c>
      <c r="AD378">
        <v>18</v>
      </c>
      <c r="AE378">
        <v>44.79</v>
      </c>
      <c r="AG378">
        <v>111</v>
      </c>
      <c r="AH378">
        <v>58</v>
      </c>
      <c r="AI378">
        <v>15.19</v>
      </c>
    </row>
    <row r="379" spans="1:35" x14ac:dyDescent="0.25">
      <c r="A379" t="s">
        <v>179</v>
      </c>
      <c r="B379" t="s">
        <v>1007</v>
      </c>
      <c r="C379" t="s">
        <v>1723</v>
      </c>
      <c r="D379" t="s">
        <v>1722</v>
      </c>
      <c r="E379" t="s">
        <v>1724</v>
      </c>
      <c r="F379" t="str">
        <f t="shared" si="10"/>
        <v>33° 18' 51.1"</v>
      </c>
      <c r="G379" t="str">
        <f t="shared" si="11"/>
        <v>111° 33' 49.1"</v>
      </c>
      <c r="H379">
        <v>1489</v>
      </c>
      <c r="I379" s="12">
        <v>44249</v>
      </c>
      <c r="J379">
        <v>300.10000000000002</v>
      </c>
      <c r="K379" t="s">
        <v>17</v>
      </c>
      <c r="N379" s="12">
        <v>44614.440277777801</v>
      </c>
      <c r="O379">
        <v>298.10000000000002</v>
      </c>
      <c r="P379" t="s">
        <v>17</v>
      </c>
      <c r="S379">
        <v>2</v>
      </c>
      <c r="U379" t="s">
        <v>10</v>
      </c>
      <c r="Z379" t="s">
        <v>10</v>
      </c>
      <c r="AC379">
        <v>33</v>
      </c>
      <c r="AD379">
        <v>18</v>
      </c>
      <c r="AE379">
        <v>51.1</v>
      </c>
      <c r="AG379">
        <v>111</v>
      </c>
      <c r="AH379">
        <v>33</v>
      </c>
      <c r="AI379">
        <v>49.1</v>
      </c>
    </row>
    <row r="380" spans="1:35" x14ac:dyDescent="0.25">
      <c r="A380" t="s">
        <v>179</v>
      </c>
      <c r="B380" t="s">
        <v>1007</v>
      </c>
      <c r="C380" t="s">
        <v>1726</v>
      </c>
      <c r="D380" t="s">
        <v>1725</v>
      </c>
      <c r="E380" t="s">
        <v>1724</v>
      </c>
      <c r="F380" t="str">
        <f t="shared" si="10"/>
        <v>33° 18' 51.1"</v>
      </c>
      <c r="G380" t="str">
        <f t="shared" si="11"/>
        <v>111° 33' 49.1"</v>
      </c>
      <c r="H380">
        <v>1489</v>
      </c>
      <c r="I380" s="12">
        <v>44249</v>
      </c>
      <c r="J380">
        <v>300.89999999999998</v>
      </c>
      <c r="K380" t="s">
        <v>17</v>
      </c>
      <c r="N380" s="12">
        <v>44614.443749999999</v>
      </c>
      <c r="O380">
        <v>294.3</v>
      </c>
      <c r="P380" t="s">
        <v>17</v>
      </c>
      <c r="S380">
        <v>6.6</v>
      </c>
      <c r="U380" t="s">
        <v>10</v>
      </c>
      <c r="Z380" t="s">
        <v>10</v>
      </c>
      <c r="AC380">
        <v>33</v>
      </c>
      <c r="AD380">
        <v>18</v>
      </c>
      <c r="AE380">
        <v>51.1</v>
      </c>
      <c r="AG380">
        <v>111</v>
      </c>
      <c r="AH380">
        <v>33</v>
      </c>
      <c r="AI380">
        <v>49.1</v>
      </c>
    </row>
    <row r="381" spans="1:35" x14ac:dyDescent="0.25">
      <c r="A381" t="s">
        <v>179</v>
      </c>
      <c r="B381" t="s">
        <v>1007</v>
      </c>
      <c r="C381" t="s">
        <v>1771</v>
      </c>
      <c r="D381" t="s">
        <v>1770</v>
      </c>
      <c r="E381" t="s">
        <v>1772</v>
      </c>
      <c r="F381" t="str">
        <f t="shared" si="10"/>
        <v>33° 20' 57.4"</v>
      </c>
      <c r="G381" t="str">
        <f t="shared" si="11"/>
        <v>111° 48' 38.3"</v>
      </c>
      <c r="H381">
        <v>1224</v>
      </c>
      <c r="I381" s="12">
        <v>44172</v>
      </c>
      <c r="J381">
        <v>134.5</v>
      </c>
      <c r="K381" t="s">
        <v>17</v>
      </c>
      <c r="N381" s="12">
        <v>44546.628472222197</v>
      </c>
      <c r="O381">
        <v>139.80000000000001</v>
      </c>
      <c r="P381" t="s">
        <v>11</v>
      </c>
      <c r="S381">
        <v>-5.3</v>
      </c>
      <c r="U381" t="s">
        <v>10</v>
      </c>
      <c r="Z381" t="s">
        <v>10</v>
      </c>
      <c r="AC381">
        <v>33</v>
      </c>
      <c r="AD381">
        <v>20</v>
      </c>
      <c r="AE381">
        <v>57.4</v>
      </c>
      <c r="AG381">
        <v>111</v>
      </c>
      <c r="AH381">
        <v>48</v>
      </c>
      <c r="AI381">
        <v>38.299999999999997</v>
      </c>
    </row>
    <row r="382" spans="1:35" x14ac:dyDescent="0.25">
      <c r="A382" t="s">
        <v>179</v>
      </c>
      <c r="B382" t="s">
        <v>1007</v>
      </c>
      <c r="C382" t="s">
        <v>1779</v>
      </c>
      <c r="D382" t="s">
        <v>1778</v>
      </c>
      <c r="E382" t="s">
        <v>1780</v>
      </c>
      <c r="F382" t="str">
        <f t="shared" si="10"/>
        <v>33° 21' 23.2"</v>
      </c>
      <c r="G382" t="str">
        <f t="shared" si="11"/>
        <v>111° 58' 13.6"</v>
      </c>
      <c r="H382">
        <v>1275</v>
      </c>
      <c r="I382" s="12">
        <v>44172</v>
      </c>
      <c r="J382">
        <v>196.1</v>
      </c>
      <c r="K382" t="s">
        <v>17</v>
      </c>
      <c r="N382" s="12">
        <v>44666.409722222197</v>
      </c>
      <c r="O382">
        <v>197.5</v>
      </c>
      <c r="P382" t="s">
        <v>17</v>
      </c>
      <c r="S382">
        <v>-1.4</v>
      </c>
      <c r="U382" t="s">
        <v>10</v>
      </c>
      <c r="Z382" t="s">
        <v>10</v>
      </c>
      <c r="AC382">
        <v>33</v>
      </c>
      <c r="AD382">
        <v>21</v>
      </c>
      <c r="AE382">
        <v>23.2</v>
      </c>
      <c r="AG382">
        <v>111</v>
      </c>
      <c r="AH382">
        <v>58</v>
      </c>
      <c r="AI382">
        <v>13.6</v>
      </c>
    </row>
    <row r="383" spans="1:35" x14ac:dyDescent="0.25">
      <c r="A383" t="s">
        <v>179</v>
      </c>
      <c r="B383" t="s">
        <v>1007</v>
      </c>
      <c r="C383" t="s">
        <v>1785</v>
      </c>
      <c r="D383" t="s">
        <v>1784</v>
      </c>
      <c r="E383" t="s">
        <v>1786</v>
      </c>
      <c r="F383" t="str">
        <f t="shared" si="10"/>
        <v>33° 21' 25.6"</v>
      </c>
      <c r="G383" t="str">
        <f t="shared" si="11"/>
        <v>111° 49' 26.1"</v>
      </c>
      <c r="H383">
        <v>1212</v>
      </c>
      <c r="I383" s="12">
        <v>44172</v>
      </c>
      <c r="J383">
        <v>98.1</v>
      </c>
      <c r="K383" t="s">
        <v>11</v>
      </c>
      <c r="N383" s="12">
        <v>44538.520833333299</v>
      </c>
      <c r="O383">
        <v>98.3</v>
      </c>
      <c r="P383" t="s">
        <v>11</v>
      </c>
      <c r="S383">
        <v>-0.2</v>
      </c>
      <c r="U383" t="s">
        <v>10</v>
      </c>
      <c r="Z383" t="s">
        <v>10</v>
      </c>
      <c r="AC383">
        <v>33</v>
      </c>
      <c r="AD383">
        <v>21</v>
      </c>
      <c r="AE383">
        <v>25.6</v>
      </c>
      <c r="AG383">
        <v>111</v>
      </c>
      <c r="AH383">
        <v>49</v>
      </c>
      <c r="AI383">
        <v>26.1</v>
      </c>
    </row>
    <row r="384" spans="1:35" x14ac:dyDescent="0.25">
      <c r="A384" t="s">
        <v>179</v>
      </c>
      <c r="B384" t="s">
        <v>1007</v>
      </c>
      <c r="C384" t="s">
        <v>1791</v>
      </c>
      <c r="D384" t="s">
        <v>1790</v>
      </c>
      <c r="E384" t="s">
        <v>1792</v>
      </c>
      <c r="F384" t="str">
        <f t="shared" si="10"/>
        <v>33° 23' 32.8"</v>
      </c>
      <c r="G384" t="str">
        <f t="shared" si="11"/>
        <v>111° 33' 35.4"</v>
      </c>
      <c r="H384">
        <v>1625</v>
      </c>
      <c r="I384" s="12">
        <v>44225</v>
      </c>
      <c r="J384">
        <v>605.79999999999995</v>
      </c>
      <c r="K384" t="s">
        <v>17</v>
      </c>
      <c r="N384" s="12">
        <v>44530.34375</v>
      </c>
      <c r="O384">
        <v>607.29999999999995</v>
      </c>
      <c r="P384" t="s">
        <v>17</v>
      </c>
      <c r="S384">
        <v>-1.5</v>
      </c>
      <c r="U384" t="s">
        <v>10</v>
      </c>
      <c r="Z384" t="s">
        <v>10</v>
      </c>
      <c r="AC384">
        <v>33</v>
      </c>
      <c r="AD384">
        <v>23</v>
      </c>
      <c r="AE384">
        <v>32.799999999999997</v>
      </c>
      <c r="AG384">
        <v>111</v>
      </c>
      <c r="AH384">
        <v>33</v>
      </c>
      <c r="AI384">
        <v>35.4</v>
      </c>
    </row>
    <row r="385" spans="1:35" x14ac:dyDescent="0.25">
      <c r="A385" t="s">
        <v>179</v>
      </c>
      <c r="B385" t="s">
        <v>1007</v>
      </c>
      <c r="C385" t="s">
        <v>1794</v>
      </c>
      <c r="D385" t="s">
        <v>1793</v>
      </c>
      <c r="E385" t="s">
        <v>1795</v>
      </c>
      <c r="F385" t="str">
        <f t="shared" si="10"/>
        <v>33° 23' 36.38"</v>
      </c>
      <c r="G385" t="str">
        <f t="shared" si="11"/>
        <v>111° 48' 18.29"</v>
      </c>
      <c r="H385">
        <v>1224</v>
      </c>
      <c r="I385" s="12">
        <v>44145</v>
      </c>
      <c r="J385">
        <v>105</v>
      </c>
      <c r="K385" t="s">
        <v>17</v>
      </c>
      <c r="N385" s="12">
        <v>44512.385416666701</v>
      </c>
      <c r="O385">
        <v>108.5</v>
      </c>
      <c r="P385" t="s">
        <v>17</v>
      </c>
      <c r="S385">
        <v>-3.5</v>
      </c>
      <c r="U385" t="s">
        <v>10</v>
      </c>
      <c r="Z385" t="s">
        <v>10</v>
      </c>
      <c r="AC385">
        <v>33</v>
      </c>
      <c r="AD385">
        <v>23</v>
      </c>
      <c r="AE385">
        <v>36.380000000000003</v>
      </c>
      <c r="AG385">
        <v>111</v>
      </c>
      <c r="AH385">
        <v>48</v>
      </c>
      <c r="AI385">
        <v>18.29</v>
      </c>
    </row>
    <row r="386" spans="1:35" x14ac:dyDescent="0.25">
      <c r="A386" t="s">
        <v>179</v>
      </c>
      <c r="B386" t="s">
        <v>1007</v>
      </c>
      <c r="C386" t="s">
        <v>1800</v>
      </c>
      <c r="D386" t="s">
        <v>1799</v>
      </c>
      <c r="E386" t="s">
        <v>1801</v>
      </c>
      <c r="F386" t="str">
        <f t="shared" ref="F386:F449" si="12">CONCATENATE(AC386,"° ",AD386,"' ",AE386,"""")</f>
        <v>33° 23' 47.7"</v>
      </c>
      <c r="G386" t="str">
        <f t="shared" ref="G386:G449" si="13">CONCATENATE(AG386,"° ",AH386,"' ",AI386,"""")</f>
        <v>111° 51' 23.9"</v>
      </c>
      <c r="H386">
        <v>1214.46</v>
      </c>
      <c r="I386" s="12">
        <v>44236</v>
      </c>
      <c r="J386">
        <v>101.7</v>
      </c>
      <c r="K386" t="s">
        <v>96</v>
      </c>
      <c r="M386" t="s">
        <v>1802</v>
      </c>
      <c r="N386" s="12">
        <v>44595.555555555598</v>
      </c>
      <c r="O386">
        <v>101.4</v>
      </c>
      <c r="P386" t="s">
        <v>96</v>
      </c>
      <c r="S386">
        <v>0.3</v>
      </c>
      <c r="U386" t="s">
        <v>10</v>
      </c>
      <c r="Z386" t="s">
        <v>10</v>
      </c>
      <c r="AC386">
        <v>33</v>
      </c>
      <c r="AD386">
        <v>23</v>
      </c>
      <c r="AE386">
        <v>47.7</v>
      </c>
      <c r="AG386">
        <v>111</v>
      </c>
      <c r="AH386">
        <v>51</v>
      </c>
      <c r="AI386">
        <v>23.9</v>
      </c>
    </row>
    <row r="387" spans="1:35" x14ac:dyDescent="0.25">
      <c r="A387" t="s">
        <v>179</v>
      </c>
      <c r="B387" t="s">
        <v>1007</v>
      </c>
      <c r="C387" t="s">
        <v>1807</v>
      </c>
      <c r="D387" t="s">
        <v>1806</v>
      </c>
      <c r="E387" t="s">
        <v>1808</v>
      </c>
      <c r="F387" t="str">
        <f t="shared" si="12"/>
        <v>33° 24' 1.5"</v>
      </c>
      <c r="G387" t="str">
        <f t="shared" si="13"/>
        <v>111° 53' 3"</v>
      </c>
      <c r="H387">
        <v>1199</v>
      </c>
      <c r="I387" s="12">
        <v>44145</v>
      </c>
      <c r="J387">
        <v>88.4</v>
      </c>
      <c r="K387" t="s">
        <v>17</v>
      </c>
      <c r="N387" s="12">
        <v>44512.5</v>
      </c>
      <c r="O387">
        <v>91.1</v>
      </c>
      <c r="P387" t="s">
        <v>17</v>
      </c>
      <c r="S387">
        <v>-2.7</v>
      </c>
      <c r="U387" t="s">
        <v>10</v>
      </c>
      <c r="Z387" t="s">
        <v>10</v>
      </c>
      <c r="AC387">
        <v>33</v>
      </c>
      <c r="AD387">
        <v>24</v>
      </c>
      <c r="AE387">
        <v>1.5</v>
      </c>
      <c r="AG387">
        <v>111</v>
      </c>
      <c r="AH387">
        <v>53</v>
      </c>
      <c r="AI387">
        <v>3</v>
      </c>
    </row>
    <row r="388" spans="1:35" x14ac:dyDescent="0.25">
      <c r="A388" t="s">
        <v>179</v>
      </c>
      <c r="B388" t="s">
        <v>1007</v>
      </c>
      <c r="C388" t="s">
        <v>1818</v>
      </c>
      <c r="D388" t="s">
        <v>1817</v>
      </c>
      <c r="E388" t="s">
        <v>1819</v>
      </c>
      <c r="F388" t="str">
        <f t="shared" si="12"/>
        <v>33° 22' 40.3"</v>
      </c>
      <c r="G388" t="str">
        <f t="shared" si="13"/>
        <v>111° 56' 38.4"</v>
      </c>
      <c r="H388">
        <v>1182</v>
      </c>
      <c r="I388" s="12">
        <v>44145</v>
      </c>
      <c r="J388">
        <v>86</v>
      </c>
      <c r="K388" t="s">
        <v>17</v>
      </c>
      <c r="N388" s="12">
        <v>44510.652777777803</v>
      </c>
      <c r="O388">
        <v>90.6</v>
      </c>
      <c r="P388" t="s">
        <v>17</v>
      </c>
      <c r="S388">
        <v>-4.5999999999999996</v>
      </c>
      <c r="U388" t="s">
        <v>10</v>
      </c>
      <c r="Z388" t="s">
        <v>10</v>
      </c>
      <c r="AC388">
        <v>33</v>
      </c>
      <c r="AD388">
        <v>22</v>
      </c>
      <c r="AE388">
        <v>40.299999999999997</v>
      </c>
      <c r="AG388">
        <v>111</v>
      </c>
      <c r="AH388">
        <v>56</v>
      </c>
      <c r="AI388">
        <v>38.4</v>
      </c>
    </row>
    <row r="389" spans="1:35" x14ac:dyDescent="0.25">
      <c r="A389" t="s">
        <v>179</v>
      </c>
      <c r="B389" t="s">
        <v>1007</v>
      </c>
      <c r="C389" t="s">
        <v>1827</v>
      </c>
      <c r="D389" t="s">
        <v>1826</v>
      </c>
      <c r="F389" t="str">
        <f t="shared" si="12"/>
        <v>33° 23' 7.7"</v>
      </c>
      <c r="G389" t="str">
        <f t="shared" si="13"/>
        <v>111° 34' 54.23"</v>
      </c>
      <c r="H389">
        <v>1561.35</v>
      </c>
      <c r="I389" s="12">
        <v>44131</v>
      </c>
      <c r="J389">
        <v>559.20000000000005</v>
      </c>
      <c r="K389" t="s">
        <v>17</v>
      </c>
      <c r="N389" s="12">
        <v>44495.631944444402</v>
      </c>
      <c r="O389">
        <v>557.29999999999995</v>
      </c>
      <c r="P389" t="s">
        <v>17</v>
      </c>
      <c r="S389">
        <v>1.9</v>
      </c>
      <c r="U389" t="s">
        <v>10</v>
      </c>
      <c r="Z389" t="s">
        <v>10</v>
      </c>
      <c r="AC389">
        <v>33</v>
      </c>
      <c r="AD389">
        <v>23</v>
      </c>
      <c r="AE389">
        <v>7.7</v>
      </c>
      <c r="AG389">
        <v>111</v>
      </c>
      <c r="AH389">
        <v>34</v>
      </c>
      <c r="AI389">
        <v>54.23</v>
      </c>
    </row>
    <row r="390" spans="1:35" x14ac:dyDescent="0.25">
      <c r="A390" t="s">
        <v>179</v>
      </c>
      <c r="B390" t="s">
        <v>1007</v>
      </c>
      <c r="C390" t="s">
        <v>1829</v>
      </c>
      <c r="D390" t="s">
        <v>1828</v>
      </c>
      <c r="F390" t="str">
        <f t="shared" si="12"/>
        <v>33° 23' 7.7"</v>
      </c>
      <c r="G390" t="str">
        <f t="shared" si="13"/>
        <v>111° 34' 54.23"</v>
      </c>
      <c r="H390">
        <v>1561.35</v>
      </c>
      <c r="I390" s="12">
        <v>44131</v>
      </c>
      <c r="J390">
        <v>564.15</v>
      </c>
      <c r="K390" t="s">
        <v>17</v>
      </c>
      <c r="N390" s="12">
        <v>44495.635416666701</v>
      </c>
      <c r="O390">
        <v>564.15</v>
      </c>
      <c r="P390" t="s">
        <v>17</v>
      </c>
      <c r="S390">
        <v>0</v>
      </c>
      <c r="U390" t="s">
        <v>10</v>
      </c>
      <c r="Z390" t="s">
        <v>10</v>
      </c>
      <c r="AC390">
        <v>33</v>
      </c>
      <c r="AD390">
        <v>23</v>
      </c>
      <c r="AE390">
        <v>7.7</v>
      </c>
      <c r="AG390">
        <v>111</v>
      </c>
      <c r="AH390">
        <v>34</v>
      </c>
      <c r="AI390">
        <v>54.23</v>
      </c>
    </row>
    <row r="391" spans="1:35" x14ac:dyDescent="0.25">
      <c r="A391" t="s">
        <v>179</v>
      </c>
      <c r="B391" t="s">
        <v>1007</v>
      </c>
      <c r="C391" t="s">
        <v>1831</v>
      </c>
      <c r="D391" t="s">
        <v>1830</v>
      </c>
      <c r="F391" t="str">
        <f t="shared" si="12"/>
        <v>33° 23' 7.7"</v>
      </c>
      <c r="G391" t="str">
        <f t="shared" si="13"/>
        <v>111° 34' 54.23"</v>
      </c>
      <c r="H391">
        <v>1561.35</v>
      </c>
      <c r="I391" s="12">
        <v>44131</v>
      </c>
      <c r="J391">
        <v>520</v>
      </c>
      <c r="K391" t="s">
        <v>17</v>
      </c>
      <c r="N391" s="12">
        <v>44495.642361111102</v>
      </c>
      <c r="O391">
        <v>520.5</v>
      </c>
      <c r="P391" t="s">
        <v>17</v>
      </c>
      <c r="S391">
        <v>-0.5</v>
      </c>
      <c r="U391" t="s">
        <v>10</v>
      </c>
      <c r="Z391" t="s">
        <v>10</v>
      </c>
      <c r="AC391">
        <v>33</v>
      </c>
      <c r="AD391">
        <v>23</v>
      </c>
      <c r="AE391">
        <v>7.7</v>
      </c>
      <c r="AG391">
        <v>111</v>
      </c>
      <c r="AH391">
        <v>34</v>
      </c>
      <c r="AI391">
        <v>54.23</v>
      </c>
    </row>
    <row r="392" spans="1:35" x14ac:dyDescent="0.25">
      <c r="A392" t="s">
        <v>179</v>
      </c>
      <c r="B392" t="s">
        <v>1007</v>
      </c>
      <c r="C392" t="s">
        <v>1854</v>
      </c>
      <c r="D392" t="s">
        <v>1853</v>
      </c>
      <c r="F392" t="str">
        <f t="shared" si="12"/>
        <v>33° 25' 6.3"</v>
      </c>
      <c r="G392" t="str">
        <f t="shared" si="13"/>
        <v>111° 32' 11.3"</v>
      </c>
      <c r="H392">
        <v>1758</v>
      </c>
      <c r="I392" s="12">
        <v>44175</v>
      </c>
      <c r="J392">
        <v>422.5</v>
      </c>
      <c r="K392" t="s">
        <v>17</v>
      </c>
      <c r="N392" s="12">
        <v>44529.522916666698</v>
      </c>
      <c r="O392">
        <v>421.5</v>
      </c>
      <c r="P392" t="s">
        <v>17</v>
      </c>
      <c r="S392">
        <v>1</v>
      </c>
      <c r="U392" t="s">
        <v>10</v>
      </c>
      <c r="Z392" t="s">
        <v>10</v>
      </c>
      <c r="AC392">
        <v>33</v>
      </c>
      <c r="AD392">
        <v>25</v>
      </c>
      <c r="AE392">
        <v>6.3</v>
      </c>
      <c r="AG392">
        <v>111</v>
      </c>
      <c r="AH392">
        <v>32</v>
      </c>
      <c r="AI392">
        <v>11.3</v>
      </c>
    </row>
    <row r="393" spans="1:35" x14ac:dyDescent="0.25">
      <c r="A393" t="s">
        <v>179</v>
      </c>
      <c r="B393" t="s">
        <v>1007</v>
      </c>
      <c r="C393" t="s">
        <v>1856</v>
      </c>
      <c r="D393" t="s">
        <v>1855</v>
      </c>
      <c r="E393" t="s">
        <v>1857</v>
      </c>
      <c r="F393" t="str">
        <f t="shared" si="12"/>
        <v>33° 25' 6.8"</v>
      </c>
      <c r="G393" t="str">
        <f t="shared" si="13"/>
        <v>111° 36' 10.6"</v>
      </c>
      <c r="H393">
        <v>1601</v>
      </c>
      <c r="I393" s="12">
        <v>44175</v>
      </c>
      <c r="J393">
        <v>610.1</v>
      </c>
      <c r="K393" t="s">
        <v>17</v>
      </c>
      <c r="N393" s="12">
        <v>44529.489583333299</v>
      </c>
      <c r="O393">
        <v>609.9</v>
      </c>
      <c r="P393" t="s">
        <v>17</v>
      </c>
      <c r="S393">
        <v>0.2</v>
      </c>
      <c r="U393" t="s">
        <v>10</v>
      </c>
      <c r="Z393" t="s">
        <v>10</v>
      </c>
      <c r="AC393">
        <v>33</v>
      </c>
      <c r="AD393">
        <v>25</v>
      </c>
      <c r="AE393">
        <v>6.8</v>
      </c>
      <c r="AG393">
        <v>111</v>
      </c>
      <c r="AH393">
        <v>36</v>
      </c>
      <c r="AI393">
        <v>10.6</v>
      </c>
    </row>
    <row r="394" spans="1:35" x14ac:dyDescent="0.25">
      <c r="A394" t="s">
        <v>179</v>
      </c>
      <c r="B394" t="s">
        <v>1007</v>
      </c>
      <c r="C394" t="s">
        <v>1889</v>
      </c>
      <c r="D394" t="s">
        <v>1888</v>
      </c>
      <c r="E394" t="s">
        <v>1890</v>
      </c>
      <c r="F394" t="str">
        <f t="shared" si="12"/>
        <v>33° 26' 14.4"</v>
      </c>
      <c r="G394" t="str">
        <f t="shared" si="13"/>
        <v>111° 31' 5.9"</v>
      </c>
      <c r="H394">
        <v>1861</v>
      </c>
      <c r="I394" s="12">
        <v>44175</v>
      </c>
      <c r="J394">
        <v>93.4</v>
      </c>
      <c r="K394" t="s">
        <v>17</v>
      </c>
      <c r="N394" s="12">
        <v>44529.511805555601</v>
      </c>
      <c r="O394">
        <v>95.4</v>
      </c>
      <c r="P394" t="s">
        <v>17</v>
      </c>
      <c r="S394">
        <v>-2</v>
      </c>
      <c r="U394" t="s">
        <v>10</v>
      </c>
      <c r="Z394" t="s">
        <v>10</v>
      </c>
      <c r="AC394">
        <v>33</v>
      </c>
      <c r="AD394">
        <v>26</v>
      </c>
      <c r="AE394">
        <v>14.4</v>
      </c>
      <c r="AG394">
        <v>111</v>
      </c>
      <c r="AH394">
        <v>31</v>
      </c>
      <c r="AI394">
        <v>5.9</v>
      </c>
    </row>
    <row r="395" spans="1:35" x14ac:dyDescent="0.25">
      <c r="A395" t="s">
        <v>179</v>
      </c>
      <c r="B395" t="s">
        <v>1007</v>
      </c>
      <c r="C395" t="s">
        <v>1892</v>
      </c>
      <c r="D395" t="s">
        <v>1891</v>
      </c>
      <c r="E395" t="s">
        <v>1893</v>
      </c>
      <c r="F395" t="str">
        <f t="shared" si="12"/>
        <v>33° 26' 11.76"</v>
      </c>
      <c r="G395" t="str">
        <f t="shared" si="13"/>
        <v>111° 50' 42.69"</v>
      </c>
      <c r="H395">
        <v>1245</v>
      </c>
      <c r="I395" s="12">
        <v>44144</v>
      </c>
      <c r="J395">
        <v>143.69999999999999</v>
      </c>
      <c r="K395" t="s">
        <v>17</v>
      </c>
      <c r="N395" s="12">
        <v>44512.479166666701</v>
      </c>
      <c r="O395">
        <v>147.80000000000001</v>
      </c>
      <c r="P395" t="s">
        <v>17</v>
      </c>
      <c r="S395">
        <v>-4.0999999999999996</v>
      </c>
      <c r="U395" t="s">
        <v>10</v>
      </c>
      <c r="Z395" t="s">
        <v>10</v>
      </c>
      <c r="AC395">
        <v>33</v>
      </c>
      <c r="AD395">
        <v>26</v>
      </c>
      <c r="AE395">
        <v>11.76</v>
      </c>
      <c r="AG395">
        <v>111</v>
      </c>
      <c r="AH395">
        <v>50</v>
      </c>
      <c r="AI395">
        <v>42.69</v>
      </c>
    </row>
    <row r="396" spans="1:35" x14ac:dyDescent="0.25">
      <c r="A396" t="s">
        <v>179</v>
      </c>
      <c r="B396" t="s">
        <v>1007</v>
      </c>
      <c r="C396" t="s">
        <v>1923</v>
      </c>
      <c r="D396" t="s">
        <v>1922</v>
      </c>
      <c r="E396" t="s">
        <v>1924</v>
      </c>
      <c r="F396" t="str">
        <f t="shared" si="12"/>
        <v>33° 25' 48.8"</v>
      </c>
      <c r="G396" t="str">
        <f t="shared" si="13"/>
        <v>111° 40' 28.7"</v>
      </c>
      <c r="H396">
        <v>1479</v>
      </c>
      <c r="I396" s="12">
        <v>44173</v>
      </c>
      <c r="J396">
        <v>376.2</v>
      </c>
      <c r="K396" t="s">
        <v>17</v>
      </c>
      <c r="N396" s="12">
        <v>44538.375</v>
      </c>
      <c r="O396">
        <v>375.2</v>
      </c>
      <c r="P396" t="s">
        <v>17</v>
      </c>
      <c r="S396">
        <v>1</v>
      </c>
      <c r="U396" t="s">
        <v>10</v>
      </c>
      <c r="Z396" t="s">
        <v>10</v>
      </c>
      <c r="AC396">
        <v>33</v>
      </c>
      <c r="AD396">
        <v>25</v>
      </c>
      <c r="AE396">
        <v>48.8</v>
      </c>
      <c r="AG396">
        <v>111</v>
      </c>
      <c r="AH396">
        <v>40</v>
      </c>
      <c r="AI396">
        <v>28.7</v>
      </c>
    </row>
    <row r="397" spans="1:35" x14ac:dyDescent="0.25">
      <c r="A397" t="s">
        <v>179</v>
      </c>
      <c r="B397" t="s">
        <v>1007</v>
      </c>
      <c r="C397" t="s">
        <v>1926</v>
      </c>
      <c r="D397" t="s">
        <v>1925</v>
      </c>
      <c r="E397" t="s">
        <v>1927</v>
      </c>
      <c r="F397" t="str">
        <f t="shared" si="12"/>
        <v>33° 25' 49.17"</v>
      </c>
      <c r="G397" t="str">
        <f t="shared" si="13"/>
        <v>111° 43' 26.2"</v>
      </c>
      <c r="H397">
        <v>1356.67</v>
      </c>
      <c r="I397" s="12">
        <v>44236</v>
      </c>
      <c r="J397">
        <v>250.95</v>
      </c>
      <c r="K397" t="s">
        <v>96</v>
      </c>
      <c r="M397" t="s">
        <v>1928</v>
      </c>
      <c r="N397" s="12">
        <v>44595.451388888898</v>
      </c>
      <c r="O397">
        <v>250.67</v>
      </c>
      <c r="P397" t="s">
        <v>96</v>
      </c>
      <c r="S397">
        <v>0.28000000000000003</v>
      </c>
      <c r="U397" t="s">
        <v>10</v>
      </c>
      <c r="Z397" t="s">
        <v>10</v>
      </c>
      <c r="AC397">
        <v>33</v>
      </c>
      <c r="AD397">
        <v>25</v>
      </c>
      <c r="AE397">
        <v>49.17</v>
      </c>
      <c r="AG397">
        <v>111</v>
      </c>
      <c r="AH397">
        <v>43</v>
      </c>
      <c r="AI397">
        <v>26.2</v>
      </c>
    </row>
    <row r="398" spans="1:35" x14ac:dyDescent="0.25">
      <c r="A398" t="s">
        <v>179</v>
      </c>
      <c r="B398" t="s">
        <v>1007</v>
      </c>
      <c r="C398" t="s">
        <v>1971</v>
      </c>
      <c r="D398" t="s">
        <v>1970</v>
      </c>
      <c r="E398" t="s">
        <v>1972</v>
      </c>
      <c r="F398" t="str">
        <f t="shared" si="12"/>
        <v>33° 27' 5.92"</v>
      </c>
      <c r="G398" t="str">
        <f t="shared" si="13"/>
        <v>111° 48' 27.26"</v>
      </c>
      <c r="H398">
        <v>1259.78</v>
      </c>
      <c r="I398" s="12">
        <v>44236</v>
      </c>
      <c r="J398">
        <v>142.43</v>
      </c>
      <c r="K398" t="s">
        <v>96</v>
      </c>
      <c r="M398" t="s">
        <v>1973</v>
      </c>
      <c r="N398" s="12">
        <v>44595.416666666701</v>
      </c>
      <c r="O398">
        <v>139.11000000000001</v>
      </c>
      <c r="P398" t="s">
        <v>96</v>
      </c>
      <c r="S398">
        <v>3.32</v>
      </c>
      <c r="U398" t="s">
        <v>10</v>
      </c>
      <c r="Z398" t="s">
        <v>10</v>
      </c>
      <c r="AC398">
        <v>33</v>
      </c>
      <c r="AD398">
        <v>27</v>
      </c>
      <c r="AE398">
        <v>5.92</v>
      </c>
      <c r="AG398">
        <v>111</v>
      </c>
      <c r="AH398">
        <v>48</v>
      </c>
      <c r="AI398">
        <v>27.26</v>
      </c>
    </row>
    <row r="399" spans="1:35" x14ac:dyDescent="0.25">
      <c r="A399" t="s">
        <v>179</v>
      </c>
      <c r="B399" t="s">
        <v>1007</v>
      </c>
      <c r="C399" t="s">
        <v>1988</v>
      </c>
      <c r="D399" t="s">
        <v>1987</v>
      </c>
      <c r="E399" t="s">
        <v>1989</v>
      </c>
      <c r="F399" t="str">
        <f t="shared" si="12"/>
        <v>33° 27' 45.4"</v>
      </c>
      <c r="G399" t="str">
        <f t="shared" si="13"/>
        <v>111° 43' 5.4"</v>
      </c>
      <c r="H399">
        <v>1400</v>
      </c>
      <c r="I399" s="12">
        <v>44174</v>
      </c>
      <c r="J399">
        <v>286.5</v>
      </c>
      <c r="K399" t="s">
        <v>17</v>
      </c>
      <c r="N399" s="12">
        <v>44538.402777777803</v>
      </c>
      <c r="O399">
        <v>291.3</v>
      </c>
      <c r="P399" t="s">
        <v>17</v>
      </c>
      <c r="S399">
        <v>-4.8</v>
      </c>
      <c r="U399" t="s">
        <v>10</v>
      </c>
      <c r="Z399" t="s">
        <v>10</v>
      </c>
      <c r="AC399">
        <v>33</v>
      </c>
      <c r="AD399">
        <v>27</v>
      </c>
      <c r="AE399">
        <v>45.4</v>
      </c>
      <c r="AG399">
        <v>111</v>
      </c>
      <c r="AH399">
        <v>43</v>
      </c>
      <c r="AI399">
        <v>5.4</v>
      </c>
    </row>
    <row r="400" spans="1:35" x14ac:dyDescent="0.25">
      <c r="A400" t="s">
        <v>179</v>
      </c>
      <c r="B400" t="s">
        <v>1007</v>
      </c>
      <c r="C400" t="s">
        <v>2012</v>
      </c>
      <c r="D400" t="s">
        <v>2011</v>
      </c>
      <c r="F400" t="str">
        <f t="shared" si="12"/>
        <v>33° 30' 8.1"</v>
      </c>
      <c r="G400" t="str">
        <f t="shared" si="13"/>
        <v>111° 56' 2.9"</v>
      </c>
      <c r="H400">
        <v>1290</v>
      </c>
      <c r="I400" s="12">
        <v>44173</v>
      </c>
      <c r="J400">
        <v>155.69999999999999</v>
      </c>
      <c r="K400" t="s">
        <v>17</v>
      </c>
      <c r="N400" s="12">
        <v>44537.423611111102</v>
      </c>
      <c r="O400">
        <v>155.19999999999999</v>
      </c>
      <c r="P400" t="s">
        <v>17</v>
      </c>
      <c r="S400">
        <v>0.5</v>
      </c>
      <c r="U400" t="s">
        <v>10</v>
      </c>
      <c r="Z400" t="s">
        <v>10</v>
      </c>
      <c r="AC400">
        <v>33</v>
      </c>
      <c r="AD400">
        <v>30</v>
      </c>
      <c r="AE400">
        <v>8.1</v>
      </c>
      <c r="AG400">
        <v>111</v>
      </c>
      <c r="AH400">
        <v>56</v>
      </c>
      <c r="AI400">
        <v>2.9</v>
      </c>
    </row>
    <row r="401" spans="1:35" x14ac:dyDescent="0.25">
      <c r="A401" t="s">
        <v>179</v>
      </c>
      <c r="B401" t="s">
        <v>1007</v>
      </c>
      <c r="C401" t="s">
        <v>2017</v>
      </c>
      <c r="D401" t="s">
        <v>2016</v>
      </c>
      <c r="E401" t="s">
        <v>2018</v>
      </c>
      <c r="F401" t="str">
        <f t="shared" si="12"/>
        <v>33° 28' 44.6"</v>
      </c>
      <c r="G401" t="str">
        <f t="shared" si="13"/>
        <v>111° 44' 45.8"</v>
      </c>
      <c r="H401">
        <v>1308</v>
      </c>
      <c r="I401" s="12">
        <v>44174</v>
      </c>
      <c r="J401">
        <v>199.4</v>
      </c>
      <c r="K401" t="s">
        <v>17</v>
      </c>
      <c r="N401" s="12">
        <v>44565.340277777803</v>
      </c>
      <c r="O401">
        <v>192.6</v>
      </c>
      <c r="P401" t="s">
        <v>17</v>
      </c>
      <c r="S401">
        <v>6.8</v>
      </c>
      <c r="U401" t="s">
        <v>10</v>
      </c>
      <c r="Z401" t="s">
        <v>10</v>
      </c>
      <c r="AC401">
        <v>33</v>
      </c>
      <c r="AD401">
        <v>28</v>
      </c>
      <c r="AE401">
        <v>44.6</v>
      </c>
      <c r="AG401">
        <v>111</v>
      </c>
      <c r="AH401">
        <v>44</v>
      </c>
      <c r="AI401">
        <v>45.8</v>
      </c>
    </row>
    <row r="402" spans="1:35" x14ac:dyDescent="0.25">
      <c r="A402" t="s">
        <v>179</v>
      </c>
      <c r="B402" t="s">
        <v>1007</v>
      </c>
      <c r="C402" t="s">
        <v>2029</v>
      </c>
      <c r="D402" t="s">
        <v>2028</v>
      </c>
      <c r="E402" t="s">
        <v>2030</v>
      </c>
      <c r="F402" t="str">
        <f t="shared" si="12"/>
        <v>33° 28' 55.51"</v>
      </c>
      <c r="G402" t="str">
        <f t="shared" si="13"/>
        <v>111° 53' 58.42"</v>
      </c>
      <c r="H402">
        <v>1233.58</v>
      </c>
      <c r="I402" s="12">
        <v>44127</v>
      </c>
      <c r="J402">
        <v>97.78</v>
      </c>
      <c r="K402" t="s">
        <v>17</v>
      </c>
      <c r="M402" t="s">
        <v>2032</v>
      </c>
      <c r="N402" s="12">
        <v>44616.388888888898</v>
      </c>
      <c r="O402">
        <v>98.8</v>
      </c>
      <c r="P402" t="s">
        <v>17</v>
      </c>
      <c r="R402" t="s">
        <v>2031</v>
      </c>
      <c r="S402">
        <v>-1.02</v>
      </c>
      <c r="U402" t="s">
        <v>10</v>
      </c>
      <c r="Z402" t="s">
        <v>10</v>
      </c>
      <c r="AC402">
        <v>33</v>
      </c>
      <c r="AD402">
        <v>28</v>
      </c>
      <c r="AE402">
        <v>55.51</v>
      </c>
      <c r="AG402">
        <v>111</v>
      </c>
      <c r="AH402">
        <v>53</v>
      </c>
      <c r="AI402">
        <v>58.42</v>
      </c>
    </row>
    <row r="403" spans="1:35" x14ac:dyDescent="0.25">
      <c r="A403" t="s">
        <v>179</v>
      </c>
      <c r="B403" t="s">
        <v>1007</v>
      </c>
      <c r="C403" t="s">
        <v>2041</v>
      </c>
      <c r="D403" t="s">
        <v>2040</v>
      </c>
      <c r="E403" t="s">
        <v>2042</v>
      </c>
      <c r="F403" t="str">
        <f t="shared" si="12"/>
        <v>33° 29' 3.29"</v>
      </c>
      <c r="G403" t="str">
        <f t="shared" si="13"/>
        <v>111° 44' 16.6"</v>
      </c>
      <c r="H403">
        <v>1318</v>
      </c>
      <c r="I403" s="12">
        <v>44148</v>
      </c>
      <c r="J403">
        <v>184.6</v>
      </c>
      <c r="K403" t="s">
        <v>17</v>
      </c>
      <c r="N403" s="12">
        <v>44512.427083333299</v>
      </c>
      <c r="O403">
        <v>197.8</v>
      </c>
      <c r="P403" t="s">
        <v>17</v>
      </c>
      <c r="S403">
        <v>-13.2</v>
      </c>
      <c r="U403" t="s">
        <v>10</v>
      </c>
      <c r="Z403" t="s">
        <v>10</v>
      </c>
      <c r="AC403">
        <v>33</v>
      </c>
      <c r="AD403">
        <v>29</v>
      </c>
      <c r="AE403">
        <v>3.29</v>
      </c>
      <c r="AG403">
        <v>111</v>
      </c>
      <c r="AH403">
        <v>44</v>
      </c>
      <c r="AI403">
        <v>16.600000000000001</v>
      </c>
    </row>
    <row r="404" spans="1:35" x14ac:dyDescent="0.25">
      <c r="A404" t="s">
        <v>179</v>
      </c>
      <c r="B404" t="s">
        <v>1007</v>
      </c>
      <c r="C404" t="s">
        <v>2130</v>
      </c>
      <c r="D404" t="s">
        <v>2129</v>
      </c>
      <c r="E404" t="s">
        <v>2131</v>
      </c>
      <c r="F404" t="str">
        <f t="shared" si="12"/>
        <v>33° 31' 26.8"</v>
      </c>
      <c r="G404" t="str">
        <f t="shared" si="13"/>
        <v>111° 54' 52.3"</v>
      </c>
      <c r="H404">
        <v>1275</v>
      </c>
      <c r="I404" s="12">
        <v>44148</v>
      </c>
      <c r="J404">
        <v>291</v>
      </c>
      <c r="K404" t="s">
        <v>17</v>
      </c>
      <c r="N404" s="12">
        <v>44515.618055555598</v>
      </c>
      <c r="O404">
        <v>286.5</v>
      </c>
      <c r="P404" t="s">
        <v>17</v>
      </c>
      <c r="S404">
        <v>4.5</v>
      </c>
      <c r="U404" t="s">
        <v>10</v>
      </c>
      <c r="Z404" t="s">
        <v>10</v>
      </c>
      <c r="AC404">
        <v>33</v>
      </c>
      <c r="AD404">
        <v>31</v>
      </c>
      <c r="AE404">
        <v>26.8</v>
      </c>
      <c r="AG404">
        <v>111</v>
      </c>
      <c r="AH404">
        <v>54</v>
      </c>
      <c r="AI404">
        <v>52.3</v>
      </c>
    </row>
    <row r="405" spans="1:35" x14ac:dyDescent="0.25">
      <c r="A405" t="s">
        <v>179</v>
      </c>
      <c r="B405" t="s">
        <v>1007</v>
      </c>
      <c r="C405" t="s">
        <v>2140</v>
      </c>
      <c r="D405" t="s">
        <v>2139</v>
      </c>
      <c r="E405" t="s">
        <v>2141</v>
      </c>
      <c r="F405" t="str">
        <f t="shared" si="12"/>
        <v>33° 34' 36.9"</v>
      </c>
      <c r="G405" t="str">
        <f t="shared" si="13"/>
        <v>111° 50' 20"</v>
      </c>
      <c r="H405">
        <v>1421</v>
      </c>
      <c r="I405" s="12">
        <v>44174</v>
      </c>
      <c r="J405">
        <v>279.60000000000002</v>
      </c>
      <c r="K405" t="s">
        <v>17</v>
      </c>
      <c r="N405" s="12">
        <v>44543.548611111102</v>
      </c>
      <c r="O405">
        <v>280.39999999999998</v>
      </c>
      <c r="P405" t="s">
        <v>96</v>
      </c>
      <c r="S405">
        <v>-0.8</v>
      </c>
      <c r="U405" t="s">
        <v>10</v>
      </c>
      <c r="Z405" t="s">
        <v>10</v>
      </c>
      <c r="AC405">
        <v>33</v>
      </c>
      <c r="AD405">
        <v>34</v>
      </c>
      <c r="AE405">
        <v>36.9</v>
      </c>
      <c r="AG405">
        <v>111</v>
      </c>
      <c r="AH405">
        <v>50</v>
      </c>
      <c r="AI405">
        <v>20</v>
      </c>
    </row>
    <row r="406" spans="1:35" x14ac:dyDescent="0.25">
      <c r="A406" t="s">
        <v>179</v>
      </c>
      <c r="B406" t="s">
        <v>1007</v>
      </c>
      <c r="C406" t="s">
        <v>2149</v>
      </c>
      <c r="D406" t="s">
        <v>2148</v>
      </c>
      <c r="E406" t="s">
        <v>2150</v>
      </c>
      <c r="F406" t="str">
        <f t="shared" si="12"/>
        <v>33° 34' 47.72"</v>
      </c>
      <c r="G406" t="str">
        <f t="shared" si="13"/>
        <v>111° 54' 28.57"</v>
      </c>
      <c r="H406">
        <v>1351.17</v>
      </c>
      <c r="I406" s="12">
        <v>44245</v>
      </c>
      <c r="J406">
        <v>288.13</v>
      </c>
      <c r="K406" t="s">
        <v>96</v>
      </c>
      <c r="M406" t="s">
        <v>2151</v>
      </c>
      <c r="N406" s="12">
        <v>44616.445833333302</v>
      </c>
      <c r="O406">
        <v>281.87</v>
      </c>
      <c r="P406" t="s">
        <v>96</v>
      </c>
      <c r="S406">
        <v>6.26</v>
      </c>
      <c r="U406" t="s">
        <v>10</v>
      </c>
      <c r="Z406" t="s">
        <v>10</v>
      </c>
      <c r="AC406">
        <v>33</v>
      </c>
      <c r="AD406">
        <v>34</v>
      </c>
      <c r="AE406">
        <v>47.72</v>
      </c>
      <c r="AG406">
        <v>111</v>
      </c>
      <c r="AH406">
        <v>54</v>
      </c>
      <c r="AI406">
        <v>28.57</v>
      </c>
    </row>
    <row r="407" spans="1:35" x14ac:dyDescent="0.25">
      <c r="A407" t="s">
        <v>179</v>
      </c>
      <c r="B407" t="s">
        <v>1007</v>
      </c>
      <c r="C407" t="s">
        <v>2169</v>
      </c>
      <c r="D407" t="s">
        <v>2168</v>
      </c>
      <c r="E407" t="s">
        <v>2170</v>
      </c>
      <c r="F407" t="str">
        <f t="shared" si="12"/>
        <v>33° 32' 49.77"</v>
      </c>
      <c r="G407" t="str">
        <f t="shared" si="13"/>
        <v>111° 53' 57.18"</v>
      </c>
      <c r="H407">
        <v>1296.92</v>
      </c>
      <c r="I407" s="12">
        <v>44127</v>
      </c>
      <c r="J407">
        <v>178.91</v>
      </c>
      <c r="K407" t="s">
        <v>96</v>
      </c>
      <c r="M407" t="s">
        <v>2171</v>
      </c>
      <c r="N407" s="12">
        <v>44616.409722222197</v>
      </c>
      <c r="O407">
        <v>170.01</v>
      </c>
      <c r="P407" t="s">
        <v>96</v>
      </c>
      <c r="S407">
        <v>8.9</v>
      </c>
      <c r="U407" t="s">
        <v>10</v>
      </c>
      <c r="Z407" t="s">
        <v>10</v>
      </c>
      <c r="AC407">
        <v>33</v>
      </c>
      <c r="AD407">
        <v>32</v>
      </c>
      <c r="AE407">
        <v>49.77</v>
      </c>
      <c r="AG407">
        <v>111</v>
      </c>
      <c r="AH407">
        <v>53</v>
      </c>
      <c r="AI407">
        <v>57.18</v>
      </c>
    </row>
    <row r="408" spans="1:35" x14ac:dyDescent="0.25">
      <c r="A408" t="s">
        <v>179</v>
      </c>
      <c r="B408" t="s">
        <v>1007</v>
      </c>
      <c r="C408" t="s">
        <v>2195</v>
      </c>
      <c r="D408" t="s">
        <v>2194</v>
      </c>
      <c r="E408" t="s">
        <v>2196</v>
      </c>
      <c r="F408" t="str">
        <f t="shared" si="12"/>
        <v>33° 33' 49.2"</v>
      </c>
      <c r="G408" t="str">
        <f t="shared" si="13"/>
        <v>111° 54' 40.7"</v>
      </c>
      <c r="H408">
        <v>1324</v>
      </c>
      <c r="I408" s="12">
        <v>44174</v>
      </c>
      <c r="J408">
        <v>219.8</v>
      </c>
      <c r="K408" t="s">
        <v>11</v>
      </c>
      <c r="N408" s="12">
        <v>44574.447916666701</v>
      </c>
      <c r="O408">
        <v>216.1</v>
      </c>
      <c r="P408" t="s">
        <v>11</v>
      </c>
      <c r="S408">
        <v>3.7</v>
      </c>
      <c r="U408" t="s">
        <v>10</v>
      </c>
      <c r="Z408" t="s">
        <v>10</v>
      </c>
      <c r="AC408">
        <v>33</v>
      </c>
      <c r="AD408">
        <v>33</v>
      </c>
      <c r="AE408">
        <v>49.2</v>
      </c>
      <c r="AG408">
        <v>111</v>
      </c>
      <c r="AH408">
        <v>54</v>
      </c>
      <c r="AI408">
        <v>40.700000000000003</v>
      </c>
    </row>
    <row r="409" spans="1:35" x14ac:dyDescent="0.25">
      <c r="A409" t="s">
        <v>179</v>
      </c>
      <c r="B409" t="s">
        <v>1007</v>
      </c>
      <c r="C409" t="s">
        <v>2217</v>
      </c>
      <c r="D409" t="s">
        <v>2216</v>
      </c>
      <c r="E409" t="s">
        <v>2218</v>
      </c>
      <c r="F409" t="str">
        <f t="shared" si="12"/>
        <v>33° 34' 26.1"</v>
      </c>
      <c r="G409" t="str">
        <f t="shared" si="13"/>
        <v>111° 47' 53.8"</v>
      </c>
      <c r="H409">
        <v>1552</v>
      </c>
      <c r="I409" s="12">
        <v>44179</v>
      </c>
      <c r="J409">
        <v>405.9</v>
      </c>
      <c r="K409" t="s">
        <v>17</v>
      </c>
      <c r="N409" s="12">
        <v>44537.510416666701</v>
      </c>
      <c r="O409">
        <v>401.2</v>
      </c>
      <c r="P409" t="s">
        <v>17</v>
      </c>
      <c r="S409">
        <v>4.7</v>
      </c>
      <c r="U409" t="s">
        <v>10</v>
      </c>
      <c r="Z409" t="s">
        <v>10</v>
      </c>
      <c r="AC409">
        <v>33</v>
      </c>
      <c r="AD409">
        <v>34</v>
      </c>
      <c r="AE409">
        <v>26.1</v>
      </c>
      <c r="AG409">
        <v>111</v>
      </c>
      <c r="AH409">
        <v>47</v>
      </c>
      <c r="AI409">
        <v>53.8</v>
      </c>
    </row>
    <row r="410" spans="1:35" x14ac:dyDescent="0.25">
      <c r="A410" t="s">
        <v>179</v>
      </c>
      <c r="B410" t="s">
        <v>1007</v>
      </c>
      <c r="C410" t="s">
        <v>2225</v>
      </c>
      <c r="D410" t="s">
        <v>2224</v>
      </c>
      <c r="E410" t="s">
        <v>2226</v>
      </c>
      <c r="F410" t="str">
        <f t="shared" si="12"/>
        <v>33° 37' 54.2"</v>
      </c>
      <c r="G410" t="str">
        <f t="shared" si="13"/>
        <v>111° 54' 27.3"</v>
      </c>
      <c r="H410">
        <v>1501</v>
      </c>
      <c r="I410" s="12">
        <v>44174</v>
      </c>
      <c r="J410">
        <v>344.8</v>
      </c>
      <c r="K410" t="s">
        <v>17</v>
      </c>
      <c r="N410" s="12">
        <v>44543.5625</v>
      </c>
      <c r="O410">
        <v>336.5</v>
      </c>
      <c r="P410" t="s">
        <v>17</v>
      </c>
      <c r="S410">
        <v>8.3000000000000007</v>
      </c>
      <c r="U410" t="s">
        <v>10</v>
      </c>
      <c r="Z410" t="s">
        <v>10</v>
      </c>
      <c r="AC410">
        <v>33</v>
      </c>
      <c r="AD410">
        <v>37</v>
      </c>
      <c r="AE410">
        <v>54.2</v>
      </c>
      <c r="AG410">
        <v>111</v>
      </c>
      <c r="AH410">
        <v>54</v>
      </c>
      <c r="AI410">
        <v>27.3</v>
      </c>
    </row>
    <row r="411" spans="1:35" x14ac:dyDescent="0.25">
      <c r="A411" t="s">
        <v>179</v>
      </c>
      <c r="B411" t="s">
        <v>1007</v>
      </c>
      <c r="C411" t="s">
        <v>2244</v>
      </c>
      <c r="D411" t="s">
        <v>2243</v>
      </c>
      <c r="E411" t="s">
        <v>2245</v>
      </c>
      <c r="F411" t="str">
        <f t="shared" si="12"/>
        <v>33° 35' 45.1"</v>
      </c>
      <c r="G411" t="str">
        <f t="shared" si="13"/>
        <v>111° 51' 9.4"</v>
      </c>
      <c r="H411">
        <v>1432</v>
      </c>
      <c r="I411" s="12">
        <v>44179</v>
      </c>
      <c r="J411">
        <v>258.8</v>
      </c>
      <c r="K411" t="s">
        <v>17</v>
      </c>
      <c r="N411" s="12">
        <v>44537.46875</v>
      </c>
      <c r="O411">
        <v>256.7</v>
      </c>
      <c r="P411" t="s">
        <v>17</v>
      </c>
      <c r="S411">
        <v>2.1</v>
      </c>
      <c r="U411" t="s">
        <v>10</v>
      </c>
      <c r="Z411" t="s">
        <v>10</v>
      </c>
      <c r="AC411">
        <v>33</v>
      </c>
      <c r="AD411">
        <v>35</v>
      </c>
      <c r="AE411">
        <v>45.1</v>
      </c>
      <c r="AG411">
        <v>111</v>
      </c>
      <c r="AH411">
        <v>51</v>
      </c>
      <c r="AI411">
        <v>9.4</v>
      </c>
    </row>
    <row r="412" spans="1:35" x14ac:dyDescent="0.25">
      <c r="A412" t="s">
        <v>179</v>
      </c>
      <c r="B412" t="s">
        <v>1007</v>
      </c>
      <c r="C412" t="s">
        <v>2254</v>
      </c>
      <c r="D412" t="s">
        <v>2253</v>
      </c>
      <c r="E412" t="s">
        <v>2255</v>
      </c>
      <c r="F412" t="str">
        <f t="shared" si="12"/>
        <v>33° 17' 34.65"</v>
      </c>
      <c r="G412" t="str">
        <f t="shared" si="13"/>
        <v>111° 29' 35.86"</v>
      </c>
      <c r="H412">
        <v>1615.18</v>
      </c>
      <c r="I412" s="12">
        <v>44222</v>
      </c>
      <c r="J412">
        <v>438.8</v>
      </c>
      <c r="K412" t="s">
        <v>17</v>
      </c>
      <c r="N412" s="12">
        <v>44587.513888888898</v>
      </c>
      <c r="O412">
        <v>437.9</v>
      </c>
      <c r="P412" t="s">
        <v>17</v>
      </c>
      <c r="S412">
        <v>0.9</v>
      </c>
      <c r="U412" t="s">
        <v>10</v>
      </c>
      <c r="Z412" t="s">
        <v>10</v>
      </c>
      <c r="AC412">
        <v>33</v>
      </c>
      <c r="AD412">
        <v>17</v>
      </c>
      <c r="AE412">
        <v>34.65</v>
      </c>
      <c r="AG412">
        <v>111</v>
      </c>
      <c r="AH412">
        <v>29</v>
      </c>
      <c r="AI412">
        <v>35.86</v>
      </c>
    </row>
    <row r="413" spans="1:35" x14ac:dyDescent="0.25">
      <c r="A413" t="s">
        <v>179</v>
      </c>
      <c r="B413" t="s">
        <v>1007</v>
      </c>
      <c r="C413" t="s">
        <v>2270</v>
      </c>
      <c r="D413" t="s">
        <v>2269</v>
      </c>
      <c r="E413" t="s">
        <v>2271</v>
      </c>
      <c r="F413" t="str">
        <f t="shared" si="12"/>
        <v>33° 37' 5.2"</v>
      </c>
      <c r="G413" t="str">
        <f t="shared" si="13"/>
        <v>111° 55' 21.24"</v>
      </c>
      <c r="H413">
        <v>1449.03</v>
      </c>
      <c r="I413" s="12">
        <v>44245</v>
      </c>
      <c r="J413">
        <v>267.2</v>
      </c>
      <c r="K413" t="s">
        <v>96</v>
      </c>
      <c r="M413" t="s">
        <v>2272</v>
      </c>
      <c r="N413" s="12">
        <v>44616.458333333299</v>
      </c>
      <c r="O413">
        <v>266.45</v>
      </c>
      <c r="P413" t="s">
        <v>96</v>
      </c>
      <c r="S413">
        <v>0.75</v>
      </c>
      <c r="U413" t="s">
        <v>10</v>
      </c>
      <c r="Z413" t="s">
        <v>10</v>
      </c>
      <c r="AC413">
        <v>33</v>
      </c>
      <c r="AD413">
        <v>37</v>
      </c>
      <c r="AE413">
        <v>5.2</v>
      </c>
      <c r="AG413">
        <v>111</v>
      </c>
      <c r="AH413">
        <v>55</v>
      </c>
      <c r="AI413">
        <v>21.24</v>
      </c>
    </row>
    <row r="414" spans="1:35" x14ac:dyDescent="0.25">
      <c r="A414" t="s">
        <v>179</v>
      </c>
      <c r="B414" t="s">
        <v>1007</v>
      </c>
      <c r="C414" t="s">
        <v>2315</v>
      </c>
      <c r="D414" t="s">
        <v>2314</v>
      </c>
      <c r="E414" t="s">
        <v>2316</v>
      </c>
      <c r="F414" t="str">
        <f t="shared" si="12"/>
        <v>33° 41' 48.59"</v>
      </c>
      <c r="G414" t="str">
        <f t="shared" si="13"/>
        <v>111° 53' 39.74"</v>
      </c>
      <c r="H414">
        <v>1945.08</v>
      </c>
      <c r="I414" s="12">
        <v>44118</v>
      </c>
      <c r="J414">
        <v>802.53</v>
      </c>
      <c r="K414" t="s">
        <v>96</v>
      </c>
      <c r="M414" t="s">
        <v>2317</v>
      </c>
      <c r="N414" s="12">
        <v>44495.550694444399</v>
      </c>
      <c r="O414">
        <v>794.27</v>
      </c>
      <c r="P414" t="s">
        <v>96</v>
      </c>
      <c r="S414">
        <v>8.26</v>
      </c>
      <c r="U414" t="s">
        <v>10</v>
      </c>
      <c r="Z414" t="s">
        <v>10</v>
      </c>
      <c r="AC414">
        <v>33</v>
      </c>
      <c r="AD414">
        <v>41</v>
      </c>
      <c r="AE414">
        <v>48.59</v>
      </c>
      <c r="AG414">
        <v>111</v>
      </c>
      <c r="AH414">
        <v>53</v>
      </c>
      <c r="AI414">
        <v>39.74</v>
      </c>
    </row>
    <row r="415" spans="1:35" x14ac:dyDescent="0.25">
      <c r="A415" t="s">
        <v>179</v>
      </c>
      <c r="B415" t="s">
        <v>1007</v>
      </c>
      <c r="C415" t="s">
        <v>2354</v>
      </c>
      <c r="D415" t="s">
        <v>2353</v>
      </c>
      <c r="E415" t="s">
        <v>2355</v>
      </c>
      <c r="F415" t="str">
        <f t="shared" si="12"/>
        <v>33° 46' 42.69"</v>
      </c>
      <c r="G415" t="str">
        <f t="shared" si="13"/>
        <v>111° 58' 29.82"</v>
      </c>
      <c r="H415">
        <v>1955.72</v>
      </c>
      <c r="I415" s="12">
        <v>44175</v>
      </c>
      <c r="J415">
        <v>806.7</v>
      </c>
      <c r="K415" t="s">
        <v>17</v>
      </c>
      <c r="N415" s="12">
        <v>44536.645833333299</v>
      </c>
      <c r="O415">
        <v>800.7</v>
      </c>
      <c r="P415" t="s">
        <v>17</v>
      </c>
      <c r="S415">
        <v>6</v>
      </c>
      <c r="U415" t="s">
        <v>10</v>
      </c>
      <c r="Z415" t="s">
        <v>10</v>
      </c>
      <c r="AC415">
        <v>33</v>
      </c>
      <c r="AD415">
        <v>46</v>
      </c>
      <c r="AE415">
        <v>42.69</v>
      </c>
      <c r="AG415">
        <v>111</v>
      </c>
      <c r="AH415">
        <v>58</v>
      </c>
      <c r="AI415">
        <v>29.82</v>
      </c>
    </row>
    <row r="416" spans="1:35" x14ac:dyDescent="0.25">
      <c r="A416" t="s">
        <v>179</v>
      </c>
      <c r="B416" t="s">
        <v>1007</v>
      </c>
      <c r="C416" t="s">
        <v>2403</v>
      </c>
      <c r="D416" t="s">
        <v>2402</v>
      </c>
      <c r="E416" t="s">
        <v>2404</v>
      </c>
      <c r="F416" t="str">
        <f t="shared" si="12"/>
        <v>33° 43' 58.54"</v>
      </c>
      <c r="G416" t="str">
        <f t="shared" si="13"/>
        <v>111° 56' 34.51"</v>
      </c>
      <c r="H416">
        <v>1976.25</v>
      </c>
      <c r="I416" s="12">
        <v>44118</v>
      </c>
      <c r="J416">
        <v>842.64</v>
      </c>
      <c r="K416" t="s">
        <v>96</v>
      </c>
      <c r="M416" t="s">
        <v>2405</v>
      </c>
      <c r="N416" s="12">
        <v>44495.506944444402</v>
      </c>
      <c r="O416">
        <v>839.63</v>
      </c>
      <c r="P416" t="s">
        <v>96</v>
      </c>
      <c r="S416">
        <v>3.01</v>
      </c>
      <c r="U416" t="s">
        <v>10</v>
      </c>
      <c r="Z416" t="s">
        <v>10</v>
      </c>
      <c r="AC416">
        <v>33</v>
      </c>
      <c r="AD416">
        <v>43</v>
      </c>
      <c r="AE416">
        <v>58.54</v>
      </c>
      <c r="AG416">
        <v>111</v>
      </c>
      <c r="AH416">
        <v>56</v>
      </c>
      <c r="AI416">
        <v>34.51</v>
      </c>
    </row>
    <row r="417" spans="1:35" x14ac:dyDescent="0.25">
      <c r="A417" t="s">
        <v>179</v>
      </c>
      <c r="B417" t="s">
        <v>1007</v>
      </c>
      <c r="C417" t="s">
        <v>2458</v>
      </c>
      <c r="D417" t="s">
        <v>2457</v>
      </c>
      <c r="E417" t="s">
        <v>2459</v>
      </c>
      <c r="F417" t="str">
        <f t="shared" si="12"/>
        <v>33° 48' 4.7"</v>
      </c>
      <c r="G417" t="str">
        <f t="shared" si="13"/>
        <v>111° 58' 6.4"</v>
      </c>
      <c r="H417">
        <v>1995</v>
      </c>
      <c r="I417" s="12">
        <v>44183</v>
      </c>
      <c r="J417">
        <v>821.9</v>
      </c>
      <c r="K417" t="s">
        <v>17</v>
      </c>
      <c r="N417" s="12">
        <v>44536.614583333299</v>
      </c>
      <c r="O417">
        <v>812.5</v>
      </c>
      <c r="P417" t="s">
        <v>17</v>
      </c>
      <c r="S417">
        <v>9.4</v>
      </c>
      <c r="U417" t="s">
        <v>10</v>
      </c>
      <c r="Z417" t="s">
        <v>10</v>
      </c>
      <c r="AC417">
        <v>33</v>
      </c>
      <c r="AD417">
        <v>48</v>
      </c>
      <c r="AE417">
        <v>4.7</v>
      </c>
      <c r="AG417">
        <v>111</v>
      </c>
      <c r="AH417">
        <v>58</v>
      </c>
      <c r="AI417">
        <v>6.4</v>
      </c>
    </row>
    <row r="418" spans="1:35" x14ac:dyDescent="0.25">
      <c r="A418" t="s">
        <v>179</v>
      </c>
      <c r="B418" t="s">
        <v>1007</v>
      </c>
      <c r="C418" t="s">
        <v>2499</v>
      </c>
      <c r="D418" t="s">
        <v>2498</v>
      </c>
      <c r="E418" t="s">
        <v>2500</v>
      </c>
      <c r="F418" t="str">
        <f t="shared" si="12"/>
        <v>33° 53' 50.4"</v>
      </c>
      <c r="G418" t="str">
        <f t="shared" si="13"/>
        <v>112° 3' 52.8"</v>
      </c>
      <c r="H418">
        <v>2118</v>
      </c>
      <c r="I418" s="12">
        <v>44166</v>
      </c>
      <c r="J418">
        <v>162.4</v>
      </c>
      <c r="K418" t="s">
        <v>17</v>
      </c>
      <c r="N418" s="12">
        <v>44545.479166666701</v>
      </c>
      <c r="O418">
        <v>165.2</v>
      </c>
      <c r="P418" t="s">
        <v>17</v>
      </c>
      <c r="S418">
        <v>-2.8</v>
      </c>
      <c r="U418" t="s">
        <v>10</v>
      </c>
      <c r="Z418" t="s">
        <v>10</v>
      </c>
      <c r="AC418">
        <v>33</v>
      </c>
      <c r="AD418">
        <v>53</v>
      </c>
      <c r="AE418">
        <v>50.4</v>
      </c>
      <c r="AG418">
        <v>112</v>
      </c>
      <c r="AH418">
        <v>3</v>
      </c>
      <c r="AI418">
        <v>52.8</v>
      </c>
    </row>
    <row r="419" spans="1:35" x14ac:dyDescent="0.25">
      <c r="A419" t="s">
        <v>179</v>
      </c>
      <c r="B419" t="s">
        <v>1007</v>
      </c>
      <c r="C419" t="s">
        <v>3580</v>
      </c>
      <c r="D419" t="s">
        <v>3579</v>
      </c>
      <c r="E419" t="s">
        <v>3581</v>
      </c>
      <c r="F419" t="str">
        <f t="shared" si="12"/>
        <v>33° 21' 2"</v>
      </c>
      <c r="G419" t="str">
        <f t="shared" si="13"/>
        <v>111° 42' 44.5"</v>
      </c>
      <c r="H419">
        <v>1295</v>
      </c>
      <c r="I419" s="12">
        <v>44174</v>
      </c>
      <c r="J419">
        <v>195</v>
      </c>
      <c r="K419" t="s">
        <v>17</v>
      </c>
      <c r="N419" s="12">
        <v>44565.364583333299</v>
      </c>
      <c r="O419">
        <v>194.5</v>
      </c>
      <c r="P419" t="s">
        <v>17</v>
      </c>
      <c r="S419">
        <v>0.5</v>
      </c>
      <c r="U419" t="s">
        <v>10</v>
      </c>
      <c r="Z419" t="s">
        <v>10</v>
      </c>
      <c r="AC419">
        <v>33</v>
      </c>
      <c r="AD419">
        <v>21</v>
      </c>
      <c r="AE419">
        <v>2</v>
      </c>
      <c r="AG419">
        <v>111</v>
      </c>
      <c r="AH419">
        <v>42</v>
      </c>
      <c r="AI419">
        <v>44.5</v>
      </c>
    </row>
    <row r="420" spans="1:35" x14ac:dyDescent="0.25">
      <c r="A420" t="s">
        <v>179</v>
      </c>
      <c r="B420" t="s">
        <v>1007</v>
      </c>
      <c r="C420" t="s">
        <v>3583</v>
      </c>
      <c r="D420" t="s">
        <v>3582</v>
      </c>
      <c r="E420" t="s">
        <v>3584</v>
      </c>
      <c r="F420" t="str">
        <f t="shared" si="12"/>
        <v>33° 52' 17"</v>
      </c>
      <c r="G420" t="str">
        <f t="shared" si="13"/>
        <v>112° 3' 45.7"</v>
      </c>
      <c r="H420">
        <v>2010</v>
      </c>
      <c r="I420" s="12">
        <v>44179</v>
      </c>
      <c r="J420">
        <v>273.7</v>
      </c>
      <c r="K420" t="s">
        <v>17</v>
      </c>
      <c r="N420" s="12">
        <v>44536.5625</v>
      </c>
      <c r="O420">
        <v>262.5</v>
      </c>
      <c r="P420" t="s">
        <v>17</v>
      </c>
      <c r="S420">
        <v>11.2</v>
      </c>
      <c r="U420" t="s">
        <v>10</v>
      </c>
      <c r="Z420" t="s">
        <v>10</v>
      </c>
      <c r="AC420">
        <v>33</v>
      </c>
      <c r="AD420">
        <v>52</v>
      </c>
      <c r="AE420">
        <v>17</v>
      </c>
      <c r="AG420">
        <v>112</v>
      </c>
      <c r="AH420">
        <v>3</v>
      </c>
      <c r="AI420">
        <v>45.7</v>
      </c>
    </row>
    <row r="421" spans="1:35" x14ac:dyDescent="0.25">
      <c r="A421" t="s">
        <v>179</v>
      </c>
      <c r="B421" t="s">
        <v>1007</v>
      </c>
      <c r="C421" t="s">
        <v>3598</v>
      </c>
      <c r="D421" t="s">
        <v>3597</v>
      </c>
      <c r="E421" t="s">
        <v>3599</v>
      </c>
      <c r="F421" t="str">
        <f t="shared" si="12"/>
        <v>33° 21' 27.4"</v>
      </c>
      <c r="G421" t="str">
        <f t="shared" si="13"/>
        <v>111° 56' 13.2"</v>
      </c>
      <c r="H421">
        <v>1195</v>
      </c>
      <c r="I421" s="12">
        <v>44172</v>
      </c>
      <c r="J421">
        <v>85.2</v>
      </c>
      <c r="K421" t="s">
        <v>11</v>
      </c>
      <c r="N421" s="12">
        <v>44552.430555555598</v>
      </c>
      <c r="O421">
        <v>89.9</v>
      </c>
      <c r="P421" t="s">
        <v>11</v>
      </c>
      <c r="S421">
        <v>-4.7</v>
      </c>
      <c r="U421" t="s">
        <v>10</v>
      </c>
      <c r="Z421" t="s">
        <v>10</v>
      </c>
      <c r="AC421">
        <v>33</v>
      </c>
      <c r="AD421">
        <v>21</v>
      </c>
      <c r="AE421">
        <v>27.4</v>
      </c>
      <c r="AG421">
        <v>111</v>
      </c>
      <c r="AH421">
        <v>56</v>
      </c>
      <c r="AI421">
        <v>13.2</v>
      </c>
    </row>
    <row r="422" spans="1:35" x14ac:dyDescent="0.25">
      <c r="A422" t="s">
        <v>179</v>
      </c>
      <c r="B422" t="s">
        <v>1007</v>
      </c>
      <c r="C422" t="s">
        <v>3981</v>
      </c>
      <c r="D422" t="s">
        <v>3980</v>
      </c>
      <c r="E422" t="s">
        <v>3982</v>
      </c>
      <c r="F422" t="str">
        <f t="shared" si="12"/>
        <v>33° 43' 34.1"</v>
      </c>
      <c r="G422" t="str">
        <f t="shared" si="13"/>
        <v>112° 0' 38.4"</v>
      </c>
      <c r="H422">
        <v>1672</v>
      </c>
      <c r="I422" s="12">
        <v>44175</v>
      </c>
      <c r="J422">
        <v>531.6</v>
      </c>
      <c r="K422" t="s">
        <v>17</v>
      </c>
      <c r="N422" s="12">
        <v>44538.46875</v>
      </c>
      <c r="O422">
        <v>533.20000000000005</v>
      </c>
      <c r="P422" t="s">
        <v>17</v>
      </c>
      <c r="S422">
        <v>-1.6</v>
      </c>
      <c r="U422" t="s">
        <v>10</v>
      </c>
      <c r="Z422" t="s">
        <v>10</v>
      </c>
      <c r="AC422">
        <v>33</v>
      </c>
      <c r="AD422">
        <v>43</v>
      </c>
      <c r="AE422">
        <v>34.1</v>
      </c>
      <c r="AG422">
        <v>112</v>
      </c>
      <c r="AH422">
        <v>0</v>
      </c>
      <c r="AI422">
        <v>38.4</v>
      </c>
    </row>
    <row r="423" spans="1:35" x14ac:dyDescent="0.25">
      <c r="A423" t="s">
        <v>179</v>
      </c>
      <c r="B423" t="s">
        <v>2147</v>
      </c>
      <c r="C423" t="s">
        <v>2146</v>
      </c>
      <c r="D423" t="s">
        <v>2145</v>
      </c>
      <c r="F423" t="str">
        <f t="shared" si="12"/>
        <v>33° 34' 46.9"</v>
      </c>
      <c r="G423" t="str">
        <f t="shared" si="13"/>
        <v>111° 40' 28.7"</v>
      </c>
      <c r="H423">
        <v>1365</v>
      </c>
      <c r="I423" s="12">
        <v>44172</v>
      </c>
      <c r="J423">
        <v>14.7</v>
      </c>
      <c r="K423" t="s">
        <v>11</v>
      </c>
      <c r="N423" s="12">
        <v>44539.479166666701</v>
      </c>
      <c r="O423">
        <v>12.7</v>
      </c>
      <c r="P423" t="s">
        <v>11</v>
      </c>
      <c r="S423">
        <v>2</v>
      </c>
      <c r="U423" t="s">
        <v>10</v>
      </c>
      <c r="Z423" t="s">
        <v>10</v>
      </c>
      <c r="AC423">
        <v>33</v>
      </c>
      <c r="AD423">
        <v>34</v>
      </c>
      <c r="AE423">
        <v>46.9</v>
      </c>
      <c r="AG423">
        <v>111</v>
      </c>
      <c r="AH423">
        <v>40</v>
      </c>
      <c r="AI423">
        <v>28.7</v>
      </c>
    </row>
    <row r="424" spans="1:35" x14ac:dyDescent="0.25">
      <c r="A424" t="s">
        <v>179</v>
      </c>
      <c r="B424" t="s">
        <v>2147</v>
      </c>
      <c r="C424" t="s">
        <v>2190</v>
      </c>
      <c r="D424" t="s">
        <v>2189</v>
      </c>
      <c r="E424" t="s">
        <v>2191</v>
      </c>
      <c r="F424" t="str">
        <f t="shared" si="12"/>
        <v>33° 33' 10"</v>
      </c>
      <c r="G424" t="str">
        <f t="shared" si="13"/>
        <v>111° 36' 24.6"</v>
      </c>
      <c r="H424">
        <v>1365</v>
      </c>
      <c r="I424" s="12">
        <v>44174</v>
      </c>
      <c r="J424">
        <v>63.3</v>
      </c>
      <c r="K424" t="s">
        <v>11</v>
      </c>
      <c r="N424" s="12">
        <v>44540.420138888898</v>
      </c>
      <c r="O424">
        <v>63.1</v>
      </c>
      <c r="P424" t="s">
        <v>11</v>
      </c>
      <c r="S424">
        <v>0.2</v>
      </c>
      <c r="U424" t="s">
        <v>10</v>
      </c>
      <c r="Z424" t="s">
        <v>10</v>
      </c>
      <c r="AC424">
        <v>33</v>
      </c>
      <c r="AD424">
        <v>33</v>
      </c>
      <c r="AE424">
        <v>10</v>
      </c>
      <c r="AG424">
        <v>111</v>
      </c>
      <c r="AH424">
        <v>36</v>
      </c>
      <c r="AI424">
        <v>24.6</v>
      </c>
    </row>
    <row r="425" spans="1:35" x14ac:dyDescent="0.25">
      <c r="A425" t="s">
        <v>179</v>
      </c>
      <c r="B425" t="s">
        <v>2147</v>
      </c>
      <c r="C425" t="s">
        <v>2223</v>
      </c>
      <c r="D425" t="s">
        <v>2222</v>
      </c>
      <c r="F425" t="str">
        <f t="shared" si="12"/>
        <v>33° 37' 44.7"</v>
      </c>
      <c r="G425" t="str">
        <f t="shared" si="13"/>
        <v>111° 40' 33.4"</v>
      </c>
      <c r="H425">
        <v>1415</v>
      </c>
      <c r="I425" s="12">
        <v>44172</v>
      </c>
      <c r="J425">
        <v>31.5</v>
      </c>
      <c r="K425" t="s">
        <v>11</v>
      </c>
      <c r="N425" s="12">
        <v>44539.486111111102</v>
      </c>
      <c r="O425">
        <v>31.2</v>
      </c>
      <c r="P425" t="s">
        <v>11</v>
      </c>
      <c r="S425">
        <v>0.3</v>
      </c>
      <c r="U425" t="s">
        <v>10</v>
      </c>
      <c r="Z425" t="s">
        <v>10</v>
      </c>
      <c r="AC425">
        <v>33</v>
      </c>
      <c r="AD425">
        <v>37</v>
      </c>
      <c r="AE425">
        <v>44.7</v>
      </c>
      <c r="AG425">
        <v>111</v>
      </c>
      <c r="AH425">
        <v>40</v>
      </c>
      <c r="AI425">
        <v>33.4</v>
      </c>
    </row>
    <row r="426" spans="1:35" x14ac:dyDescent="0.25">
      <c r="A426" t="s">
        <v>179</v>
      </c>
      <c r="B426" t="s">
        <v>2147</v>
      </c>
      <c r="C426" t="s">
        <v>2345</v>
      </c>
      <c r="D426" t="s">
        <v>2344</v>
      </c>
      <c r="E426" t="s">
        <v>2346</v>
      </c>
      <c r="F426" t="str">
        <f t="shared" si="12"/>
        <v>33° 45' 1.4"</v>
      </c>
      <c r="G426" t="str">
        <f t="shared" si="13"/>
        <v>111° 43' 4.1"</v>
      </c>
      <c r="H426">
        <v>1960</v>
      </c>
      <c r="I426" s="12">
        <v>44180</v>
      </c>
      <c r="J426">
        <v>181</v>
      </c>
      <c r="K426" t="s">
        <v>11</v>
      </c>
      <c r="N426" s="12">
        <v>44539.552083333299</v>
      </c>
      <c r="O426">
        <v>180.4</v>
      </c>
      <c r="P426" t="s">
        <v>17</v>
      </c>
      <c r="S426">
        <v>0.6</v>
      </c>
      <c r="U426" t="s">
        <v>10</v>
      </c>
      <c r="Z426" t="s">
        <v>10</v>
      </c>
      <c r="AC426">
        <v>33</v>
      </c>
      <c r="AD426">
        <v>45</v>
      </c>
      <c r="AE426">
        <v>1.4</v>
      </c>
      <c r="AG426">
        <v>111</v>
      </c>
      <c r="AH426">
        <v>43</v>
      </c>
      <c r="AI426">
        <v>4.0999999999999996</v>
      </c>
    </row>
    <row r="427" spans="1:35" x14ac:dyDescent="0.25">
      <c r="A427" t="s">
        <v>179</v>
      </c>
      <c r="B427" t="s">
        <v>2147</v>
      </c>
      <c r="C427" t="s">
        <v>2394</v>
      </c>
      <c r="D427" t="s">
        <v>2393</v>
      </c>
      <c r="E427" t="s">
        <v>2395</v>
      </c>
      <c r="F427" t="str">
        <f t="shared" si="12"/>
        <v>33° 43' 37.4"</v>
      </c>
      <c r="G427" t="str">
        <f t="shared" si="13"/>
        <v>111° 46' 7.1"</v>
      </c>
      <c r="H427">
        <v>2342</v>
      </c>
      <c r="I427" s="12">
        <v>44180</v>
      </c>
      <c r="J427">
        <v>647.70000000000005</v>
      </c>
      <c r="K427" t="s">
        <v>17</v>
      </c>
      <c r="N427" s="12">
        <v>44539.572916666701</v>
      </c>
      <c r="O427">
        <v>643.9</v>
      </c>
      <c r="P427" t="s">
        <v>17</v>
      </c>
      <c r="S427">
        <v>3.8</v>
      </c>
      <c r="U427" t="s">
        <v>10</v>
      </c>
      <c r="Z427" t="s">
        <v>10</v>
      </c>
      <c r="AC427">
        <v>33</v>
      </c>
      <c r="AD427">
        <v>43</v>
      </c>
      <c r="AE427">
        <v>37.4</v>
      </c>
      <c r="AG427">
        <v>111</v>
      </c>
      <c r="AH427">
        <v>46</v>
      </c>
      <c r="AI427">
        <v>7.1</v>
      </c>
    </row>
    <row r="428" spans="1:35" x14ac:dyDescent="0.25">
      <c r="A428" t="s">
        <v>179</v>
      </c>
      <c r="B428" t="s">
        <v>2147</v>
      </c>
      <c r="C428" t="s">
        <v>2397</v>
      </c>
      <c r="D428" t="s">
        <v>2396</v>
      </c>
      <c r="E428" t="s">
        <v>2398</v>
      </c>
      <c r="F428" t="str">
        <f t="shared" si="12"/>
        <v>33° 43' 55.7"</v>
      </c>
      <c r="G428" t="str">
        <f t="shared" si="13"/>
        <v>111° 39' 52.3"</v>
      </c>
      <c r="H428">
        <v>1549</v>
      </c>
      <c r="I428" s="12">
        <v>44172</v>
      </c>
      <c r="J428">
        <v>94.7</v>
      </c>
      <c r="K428" t="s">
        <v>11</v>
      </c>
      <c r="L428" t="s">
        <v>11</v>
      </c>
      <c r="N428" s="12">
        <v>44539.520833333299</v>
      </c>
      <c r="O428">
        <v>89.5</v>
      </c>
      <c r="P428" t="s">
        <v>11</v>
      </c>
      <c r="Q428" t="s">
        <v>11</v>
      </c>
      <c r="S428">
        <v>5.2</v>
      </c>
      <c r="U428" t="s">
        <v>10</v>
      </c>
      <c r="Z428" t="s">
        <v>10</v>
      </c>
      <c r="AC428">
        <v>33</v>
      </c>
      <c r="AD428">
        <v>43</v>
      </c>
      <c r="AE428">
        <v>55.7</v>
      </c>
      <c r="AG428">
        <v>111</v>
      </c>
      <c r="AH428">
        <v>39</v>
      </c>
      <c r="AI428">
        <v>52.3</v>
      </c>
    </row>
    <row r="429" spans="1:35" x14ac:dyDescent="0.25">
      <c r="A429" t="s">
        <v>179</v>
      </c>
      <c r="B429" t="s">
        <v>2147</v>
      </c>
      <c r="C429" t="s">
        <v>3874</v>
      </c>
      <c r="D429" t="s">
        <v>3873</v>
      </c>
      <c r="E429" t="s">
        <v>3875</v>
      </c>
      <c r="F429" t="str">
        <f t="shared" si="12"/>
        <v>33° 45' 38.9"</v>
      </c>
      <c r="G429" t="str">
        <f t="shared" si="13"/>
        <v>111° 44' 52.9"</v>
      </c>
      <c r="H429">
        <v>2235</v>
      </c>
      <c r="I429" s="12">
        <v>44180</v>
      </c>
      <c r="J429">
        <v>348</v>
      </c>
      <c r="K429" t="s">
        <v>17</v>
      </c>
      <c r="N429" s="12">
        <v>44770</v>
      </c>
      <c r="O429">
        <v>369.1</v>
      </c>
      <c r="P429" t="s">
        <v>17</v>
      </c>
      <c r="S429">
        <v>-21.1</v>
      </c>
      <c r="U429" t="s">
        <v>10</v>
      </c>
      <c r="Z429" t="s">
        <v>10</v>
      </c>
      <c r="AC429">
        <v>33</v>
      </c>
      <c r="AD429">
        <v>45</v>
      </c>
      <c r="AE429">
        <v>38.9</v>
      </c>
      <c r="AG429">
        <v>111</v>
      </c>
      <c r="AH429">
        <v>44</v>
      </c>
      <c r="AI429">
        <v>52.9</v>
      </c>
    </row>
    <row r="430" spans="1:35" x14ac:dyDescent="0.25">
      <c r="A430" t="s">
        <v>179</v>
      </c>
      <c r="B430" t="s">
        <v>1615</v>
      </c>
      <c r="C430" t="s">
        <v>1613</v>
      </c>
      <c r="D430" t="s">
        <v>1612</v>
      </c>
      <c r="E430" t="s">
        <v>1614</v>
      </c>
      <c r="F430" t="str">
        <f t="shared" si="12"/>
        <v>33° 16' 39.7"</v>
      </c>
      <c r="G430" t="str">
        <f t="shared" si="13"/>
        <v>112° 47' 4.1"</v>
      </c>
      <c r="H430">
        <v>773</v>
      </c>
      <c r="I430" s="12">
        <v>44165</v>
      </c>
      <c r="J430">
        <v>86.6</v>
      </c>
      <c r="K430" t="s">
        <v>17</v>
      </c>
      <c r="N430" s="12">
        <v>44567.590972222199</v>
      </c>
      <c r="O430">
        <v>88.4</v>
      </c>
      <c r="P430" t="s">
        <v>17</v>
      </c>
      <c r="S430">
        <v>-1.8</v>
      </c>
      <c r="U430" t="s">
        <v>10</v>
      </c>
      <c r="Z430" t="s">
        <v>10</v>
      </c>
      <c r="AC430">
        <v>33</v>
      </c>
      <c r="AD430">
        <v>16</v>
      </c>
      <c r="AE430">
        <v>39.700000000000003</v>
      </c>
      <c r="AG430">
        <v>112</v>
      </c>
      <c r="AH430">
        <v>47</v>
      </c>
      <c r="AI430">
        <v>4.0999999999999996</v>
      </c>
    </row>
    <row r="431" spans="1:35" x14ac:dyDescent="0.25">
      <c r="A431" t="s">
        <v>179</v>
      </c>
      <c r="B431" t="s">
        <v>1615</v>
      </c>
      <c r="C431" t="s">
        <v>1643</v>
      </c>
      <c r="D431" t="s">
        <v>1642</v>
      </c>
      <c r="E431" t="s">
        <v>1644</v>
      </c>
      <c r="F431" t="str">
        <f t="shared" si="12"/>
        <v>33° 15' 17.4"</v>
      </c>
      <c r="G431" t="str">
        <f t="shared" si="13"/>
        <v>112° 45' 49.6"</v>
      </c>
      <c r="H431">
        <v>762</v>
      </c>
      <c r="I431" s="12">
        <v>44165</v>
      </c>
      <c r="J431">
        <v>58.5</v>
      </c>
      <c r="K431" t="s">
        <v>17</v>
      </c>
      <c r="N431" s="12">
        <v>44567.627777777801</v>
      </c>
      <c r="O431">
        <v>63.9</v>
      </c>
      <c r="P431" t="s">
        <v>17</v>
      </c>
      <c r="S431">
        <v>-5.4</v>
      </c>
      <c r="U431" t="s">
        <v>10</v>
      </c>
      <c r="Z431" t="s">
        <v>10</v>
      </c>
      <c r="AC431">
        <v>33</v>
      </c>
      <c r="AD431">
        <v>15</v>
      </c>
      <c r="AE431">
        <v>17.399999999999999</v>
      </c>
      <c r="AG431">
        <v>112</v>
      </c>
      <c r="AH431">
        <v>45</v>
      </c>
      <c r="AI431">
        <v>49.6</v>
      </c>
    </row>
    <row r="432" spans="1:35" x14ac:dyDescent="0.25">
      <c r="A432" t="s">
        <v>179</v>
      </c>
      <c r="B432" t="s">
        <v>1615</v>
      </c>
      <c r="C432" t="s">
        <v>1669</v>
      </c>
      <c r="D432" t="s">
        <v>1668</v>
      </c>
      <c r="E432" t="s">
        <v>1670</v>
      </c>
      <c r="F432" t="str">
        <f t="shared" si="12"/>
        <v>33° 20' 0.9"</v>
      </c>
      <c r="G432" t="str">
        <f t="shared" si="13"/>
        <v>112° 55' 22.2"</v>
      </c>
      <c r="H432">
        <v>902</v>
      </c>
      <c r="I432" s="12">
        <v>44165</v>
      </c>
      <c r="J432">
        <v>250.4</v>
      </c>
      <c r="K432" t="s">
        <v>17</v>
      </c>
      <c r="N432" s="12">
        <v>44568.492361111101</v>
      </c>
      <c r="O432">
        <v>255.2</v>
      </c>
      <c r="P432" t="s">
        <v>17</v>
      </c>
      <c r="S432">
        <v>-4.8</v>
      </c>
      <c r="U432" t="s">
        <v>10</v>
      </c>
      <c r="Z432" t="s">
        <v>10</v>
      </c>
      <c r="AC432">
        <v>33</v>
      </c>
      <c r="AD432">
        <v>20</v>
      </c>
      <c r="AE432">
        <v>0.9</v>
      </c>
      <c r="AG432">
        <v>112</v>
      </c>
      <c r="AH432">
        <v>55</v>
      </c>
      <c r="AI432">
        <v>22.2</v>
      </c>
    </row>
    <row r="433" spans="1:35" x14ac:dyDescent="0.25">
      <c r="A433" t="s">
        <v>179</v>
      </c>
      <c r="B433" t="s">
        <v>1615</v>
      </c>
      <c r="C433" t="s">
        <v>1672</v>
      </c>
      <c r="D433" t="s">
        <v>1671</v>
      </c>
      <c r="E433" t="s">
        <v>1673</v>
      </c>
      <c r="F433" t="str">
        <f t="shared" si="12"/>
        <v>33° 20' 0.5"</v>
      </c>
      <c r="G433" t="str">
        <f t="shared" si="13"/>
        <v>112° 54' 35.9"</v>
      </c>
      <c r="H433">
        <v>890</v>
      </c>
      <c r="I433" s="12">
        <v>44165</v>
      </c>
      <c r="J433">
        <v>233.2</v>
      </c>
      <c r="K433" t="s">
        <v>17</v>
      </c>
      <c r="N433" s="12">
        <v>44568.483333333301</v>
      </c>
      <c r="O433">
        <v>231.4</v>
      </c>
      <c r="P433" t="s">
        <v>17</v>
      </c>
      <c r="S433">
        <v>1.8</v>
      </c>
      <c r="U433" t="s">
        <v>10</v>
      </c>
      <c r="Z433" t="s">
        <v>10</v>
      </c>
      <c r="AC433">
        <v>33</v>
      </c>
      <c r="AD433">
        <v>20</v>
      </c>
      <c r="AE433">
        <v>0.5</v>
      </c>
      <c r="AG433">
        <v>112</v>
      </c>
      <c r="AH433">
        <v>54</v>
      </c>
      <c r="AI433">
        <v>35.9</v>
      </c>
    </row>
    <row r="434" spans="1:35" x14ac:dyDescent="0.25">
      <c r="A434" t="s">
        <v>179</v>
      </c>
      <c r="B434" t="s">
        <v>1615</v>
      </c>
      <c r="C434" t="s">
        <v>1686</v>
      </c>
      <c r="D434" t="s">
        <v>1685</v>
      </c>
      <c r="E434" t="s">
        <v>1687</v>
      </c>
      <c r="F434" t="str">
        <f t="shared" si="12"/>
        <v>33° 20' 14.1"</v>
      </c>
      <c r="G434" t="str">
        <f t="shared" si="13"/>
        <v>112° 46' 48.8"</v>
      </c>
      <c r="H434">
        <v>834</v>
      </c>
      <c r="I434" s="12">
        <v>44165</v>
      </c>
      <c r="J434">
        <v>47</v>
      </c>
      <c r="K434" t="s">
        <v>17</v>
      </c>
      <c r="N434" s="12">
        <v>44559.473611111098</v>
      </c>
      <c r="O434">
        <v>47.6</v>
      </c>
      <c r="P434" t="s">
        <v>11</v>
      </c>
      <c r="S434">
        <v>-0.6</v>
      </c>
      <c r="U434" t="s">
        <v>10</v>
      </c>
      <c r="Z434" t="s">
        <v>10</v>
      </c>
      <c r="AC434">
        <v>33</v>
      </c>
      <c r="AD434">
        <v>20</v>
      </c>
      <c r="AE434">
        <v>14.1</v>
      </c>
      <c r="AG434">
        <v>112</v>
      </c>
      <c r="AH434">
        <v>46</v>
      </c>
      <c r="AI434">
        <v>48.8</v>
      </c>
    </row>
    <row r="435" spans="1:35" x14ac:dyDescent="0.25">
      <c r="A435" t="s">
        <v>179</v>
      </c>
      <c r="B435" t="s">
        <v>1615</v>
      </c>
      <c r="C435" t="s">
        <v>1701</v>
      </c>
      <c r="D435" t="s">
        <v>1700</v>
      </c>
      <c r="E435" t="s">
        <v>1702</v>
      </c>
      <c r="F435" t="str">
        <f t="shared" si="12"/>
        <v>33° 17' 47.1"</v>
      </c>
      <c r="G435" t="str">
        <f t="shared" si="13"/>
        <v>112° 44' 51.9"</v>
      </c>
      <c r="H435">
        <v>778</v>
      </c>
      <c r="I435" s="12">
        <v>44165</v>
      </c>
      <c r="J435">
        <v>72.3</v>
      </c>
      <c r="K435" t="s">
        <v>17</v>
      </c>
      <c r="N435" s="12">
        <v>44558.548611111102</v>
      </c>
      <c r="O435">
        <v>82</v>
      </c>
      <c r="P435" t="s">
        <v>17</v>
      </c>
      <c r="S435">
        <v>-9.6999999999999993</v>
      </c>
      <c r="U435" t="s">
        <v>10</v>
      </c>
      <c r="Z435" t="s">
        <v>10</v>
      </c>
      <c r="AC435">
        <v>33</v>
      </c>
      <c r="AD435">
        <v>17</v>
      </c>
      <c r="AE435">
        <v>47.1</v>
      </c>
      <c r="AG435">
        <v>112</v>
      </c>
      <c r="AH435">
        <v>44</v>
      </c>
      <c r="AI435">
        <v>51.9</v>
      </c>
    </row>
    <row r="436" spans="1:35" x14ac:dyDescent="0.25">
      <c r="A436" t="s">
        <v>179</v>
      </c>
      <c r="B436" t="s">
        <v>1615</v>
      </c>
      <c r="C436" t="s">
        <v>1731</v>
      </c>
      <c r="D436" t="s">
        <v>1730</v>
      </c>
      <c r="E436" t="s">
        <v>1732</v>
      </c>
      <c r="F436" t="str">
        <f t="shared" si="12"/>
        <v>33° 19' 8.1"</v>
      </c>
      <c r="G436" t="str">
        <f t="shared" si="13"/>
        <v>112° 46' 1.1"</v>
      </c>
      <c r="H436">
        <v>787</v>
      </c>
      <c r="I436" s="12">
        <v>44165</v>
      </c>
      <c r="J436">
        <v>98.8</v>
      </c>
      <c r="K436" t="s">
        <v>17</v>
      </c>
      <c r="N436" s="12">
        <v>44558.493055555598</v>
      </c>
      <c r="O436">
        <v>89.7</v>
      </c>
      <c r="P436" t="s">
        <v>17</v>
      </c>
      <c r="S436">
        <v>9.1</v>
      </c>
      <c r="U436" t="s">
        <v>10</v>
      </c>
      <c r="Z436" t="s">
        <v>10</v>
      </c>
      <c r="AC436">
        <v>33</v>
      </c>
      <c r="AD436">
        <v>19</v>
      </c>
      <c r="AE436">
        <v>8.1</v>
      </c>
      <c r="AG436">
        <v>112</v>
      </c>
      <c r="AH436">
        <v>46</v>
      </c>
      <c r="AI436">
        <v>1.1000000000000001</v>
      </c>
    </row>
    <row r="437" spans="1:35" x14ac:dyDescent="0.25">
      <c r="A437" t="s">
        <v>179</v>
      </c>
      <c r="B437" t="s">
        <v>1615</v>
      </c>
      <c r="C437" t="s">
        <v>1734</v>
      </c>
      <c r="D437" t="s">
        <v>1733</v>
      </c>
      <c r="E437" t="s">
        <v>1735</v>
      </c>
      <c r="F437" t="str">
        <f t="shared" si="12"/>
        <v>33° 19' 8.6"</v>
      </c>
      <c r="G437" t="str">
        <f t="shared" si="13"/>
        <v>112° 53' 33.1"</v>
      </c>
      <c r="H437">
        <v>869</v>
      </c>
      <c r="I437" s="12">
        <v>44165</v>
      </c>
      <c r="J437">
        <v>212.3</v>
      </c>
      <c r="K437" t="s">
        <v>17</v>
      </c>
      <c r="N437" s="12">
        <v>44568.519444444399</v>
      </c>
      <c r="O437">
        <v>211.9</v>
      </c>
      <c r="P437" t="s">
        <v>17</v>
      </c>
      <c r="S437">
        <v>0.4</v>
      </c>
      <c r="U437" t="s">
        <v>10</v>
      </c>
      <c r="Z437" t="s">
        <v>10</v>
      </c>
      <c r="AC437">
        <v>33</v>
      </c>
      <c r="AD437">
        <v>19</v>
      </c>
      <c r="AE437">
        <v>8.6</v>
      </c>
      <c r="AG437">
        <v>112</v>
      </c>
      <c r="AH437">
        <v>53</v>
      </c>
      <c r="AI437">
        <v>33.1</v>
      </c>
    </row>
    <row r="438" spans="1:35" x14ac:dyDescent="0.25">
      <c r="A438" t="s">
        <v>179</v>
      </c>
      <c r="B438" t="s">
        <v>1615</v>
      </c>
      <c r="C438" t="s">
        <v>1737</v>
      </c>
      <c r="D438" t="s">
        <v>1736</v>
      </c>
      <c r="E438" t="s">
        <v>1738</v>
      </c>
      <c r="F438" t="str">
        <f t="shared" si="12"/>
        <v>33° 19' 8.5"</v>
      </c>
      <c r="G438" t="str">
        <f t="shared" si="13"/>
        <v>112° 54' 6"</v>
      </c>
      <c r="H438">
        <v>865</v>
      </c>
      <c r="I438" s="12">
        <v>44165</v>
      </c>
      <c r="J438">
        <v>217.3</v>
      </c>
      <c r="K438" t="s">
        <v>17</v>
      </c>
      <c r="N438" s="12">
        <v>44568.511111111096</v>
      </c>
      <c r="O438">
        <v>214.4</v>
      </c>
      <c r="P438" t="s">
        <v>17</v>
      </c>
      <c r="S438">
        <v>2.9</v>
      </c>
      <c r="U438" t="s">
        <v>10</v>
      </c>
      <c r="Z438" t="s">
        <v>10</v>
      </c>
      <c r="AC438">
        <v>33</v>
      </c>
      <c r="AD438">
        <v>19</v>
      </c>
      <c r="AE438">
        <v>8.5</v>
      </c>
      <c r="AG438">
        <v>112</v>
      </c>
      <c r="AH438">
        <v>54</v>
      </c>
      <c r="AI438">
        <v>6</v>
      </c>
    </row>
    <row r="439" spans="1:35" x14ac:dyDescent="0.25">
      <c r="A439" t="s">
        <v>179</v>
      </c>
      <c r="B439" t="s">
        <v>1615</v>
      </c>
      <c r="C439" t="s">
        <v>1765</v>
      </c>
      <c r="D439" t="s">
        <v>1764</v>
      </c>
      <c r="E439" t="s">
        <v>1766</v>
      </c>
      <c r="F439" t="str">
        <f t="shared" si="12"/>
        <v>33° 20' 53.2"</v>
      </c>
      <c r="G439" t="str">
        <f t="shared" si="13"/>
        <v>112° 57' 9.8"</v>
      </c>
      <c r="H439">
        <v>938</v>
      </c>
      <c r="I439" s="12">
        <v>44165</v>
      </c>
      <c r="J439">
        <v>270.7</v>
      </c>
      <c r="K439" t="s">
        <v>17</v>
      </c>
      <c r="N439" s="12">
        <v>44568.533333333296</v>
      </c>
      <c r="O439">
        <v>272.89999999999998</v>
      </c>
      <c r="P439" t="s">
        <v>17</v>
      </c>
      <c r="S439">
        <v>-2.2000000000000002</v>
      </c>
      <c r="U439" t="s">
        <v>10</v>
      </c>
      <c r="Z439" t="s">
        <v>10</v>
      </c>
      <c r="AC439">
        <v>33</v>
      </c>
      <c r="AD439">
        <v>20</v>
      </c>
      <c r="AE439">
        <v>53.2</v>
      </c>
      <c r="AG439">
        <v>112</v>
      </c>
      <c r="AH439">
        <v>57</v>
      </c>
      <c r="AI439">
        <v>9.8000000000000007</v>
      </c>
    </row>
    <row r="440" spans="1:35" x14ac:dyDescent="0.25">
      <c r="A440" t="s">
        <v>179</v>
      </c>
      <c r="B440" t="s">
        <v>1615</v>
      </c>
      <c r="C440" t="s">
        <v>1768</v>
      </c>
      <c r="D440" t="s">
        <v>1767</v>
      </c>
      <c r="E440" t="s">
        <v>1769</v>
      </c>
      <c r="F440" t="str">
        <f t="shared" si="12"/>
        <v>33° 20' 53.5"</v>
      </c>
      <c r="G440" t="str">
        <f t="shared" si="13"/>
        <v>112° 50' 0.1"</v>
      </c>
      <c r="H440">
        <v>903</v>
      </c>
      <c r="I440" s="12">
        <v>44165</v>
      </c>
      <c r="J440">
        <v>245.4</v>
      </c>
      <c r="K440" t="s">
        <v>17</v>
      </c>
      <c r="N440" s="12">
        <v>44558.593055555597</v>
      </c>
      <c r="O440">
        <v>247.6</v>
      </c>
      <c r="P440" t="s">
        <v>17</v>
      </c>
      <c r="S440">
        <v>-2.2000000000000002</v>
      </c>
      <c r="U440" t="s">
        <v>10</v>
      </c>
      <c r="Z440" t="s">
        <v>10</v>
      </c>
      <c r="AC440">
        <v>33</v>
      </c>
      <c r="AD440">
        <v>20</v>
      </c>
      <c r="AE440">
        <v>53.5</v>
      </c>
      <c r="AG440">
        <v>112</v>
      </c>
      <c r="AH440">
        <v>50</v>
      </c>
      <c r="AI440">
        <v>0.1</v>
      </c>
    </row>
    <row r="441" spans="1:35" x14ac:dyDescent="0.25">
      <c r="A441" t="s">
        <v>179</v>
      </c>
      <c r="B441" t="s">
        <v>1615</v>
      </c>
      <c r="C441" t="s">
        <v>1814</v>
      </c>
      <c r="D441" t="s">
        <v>1813</v>
      </c>
      <c r="F441" t="str">
        <f t="shared" si="12"/>
        <v>33° 22' 38.3"</v>
      </c>
      <c r="G441" t="str">
        <f t="shared" si="13"/>
        <v>112° 45' 19.9"</v>
      </c>
      <c r="H441">
        <v>928</v>
      </c>
      <c r="I441" s="12">
        <v>44165</v>
      </c>
      <c r="J441">
        <v>97.7</v>
      </c>
      <c r="K441" t="s">
        <v>17</v>
      </c>
      <c r="N441" s="12">
        <v>44558.445138888899</v>
      </c>
      <c r="O441">
        <v>96.7</v>
      </c>
      <c r="P441" t="s">
        <v>17</v>
      </c>
      <c r="S441">
        <v>1</v>
      </c>
      <c r="U441" t="s">
        <v>10</v>
      </c>
      <c r="Z441" t="s">
        <v>10</v>
      </c>
      <c r="AC441">
        <v>33</v>
      </c>
      <c r="AD441">
        <v>22</v>
      </c>
      <c r="AE441">
        <v>38.299999999999997</v>
      </c>
      <c r="AG441">
        <v>112</v>
      </c>
      <c r="AH441">
        <v>45</v>
      </c>
      <c r="AI441">
        <v>19.899999999999999</v>
      </c>
    </row>
    <row r="442" spans="1:35" x14ac:dyDescent="0.25">
      <c r="A442" t="s">
        <v>179</v>
      </c>
      <c r="B442" t="s">
        <v>1615</v>
      </c>
      <c r="C442" t="s">
        <v>1865</v>
      </c>
      <c r="D442" t="s">
        <v>1864</v>
      </c>
      <c r="E442" t="s">
        <v>1866</v>
      </c>
      <c r="F442" t="str">
        <f t="shared" si="12"/>
        <v>33° 24' 16"</v>
      </c>
      <c r="G442" t="str">
        <f t="shared" si="13"/>
        <v>112° 45' 44.2"</v>
      </c>
      <c r="H442">
        <v>978</v>
      </c>
      <c r="I442" s="12">
        <v>44167</v>
      </c>
      <c r="J442">
        <v>77</v>
      </c>
      <c r="K442" t="s">
        <v>17</v>
      </c>
      <c r="N442" s="12">
        <v>44546.537499999999</v>
      </c>
      <c r="O442">
        <v>77.400000000000006</v>
      </c>
      <c r="P442" t="s">
        <v>17</v>
      </c>
      <c r="S442">
        <v>-0.4</v>
      </c>
      <c r="U442" t="s">
        <v>10</v>
      </c>
      <c r="Z442" t="s">
        <v>10</v>
      </c>
      <c r="AC442">
        <v>33</v>
      </c>
      <c r="AD442">
        <v>24</v>
      </c>
      <c r="AE442">
        <v>16</v>
      </c>
      <c r="AG442">
        <v>112</v>
      </c>
      <c r="AH442">
        <v>45</v>
      </c>
      <c r="AI442">
        <v>44.2</v>
      </c>
    </row>
    <row r="443" spans="1:35" x14ac:dyDescent="0.25">
      <c r="A443" t="s">
        <v>179</v>
      </c>
      <c r="B443" t="s">
        <v>1615</v>
      </c>
      <c r="C443" t="s">
        <v>1874</v>
      </c>
      <c r="D443" t="s">
        <v>1873</v>
      </c>
      <c r="E443" t="s">
        <v>1875</v>
      </c>
      <c r="F443" t="str">
        <f t="shared" si="12"/>
        <v>33° 24' 26.1"</v>
      </c>
      <c r="G443" t="str">
        <f t="shared" si="13"/>
        <v>112° 50' 14.8"</v>
      </c>
      <c r="H443">
        <v>987</v>
      </c>
      <c r="I443" s="12">
        <v>44166</v>
      </c>
      <c r="J443">
        <v>150</v>
      </c>
      <c r="K443" t="s">
        <v>17</v>
      </c>
      <c r="N443" s="12">
        <v>44547.504861111098</v>
      </c>
      <c r="O443">
        <v>148.19999999999999</v>
      </c>
      <c r="P443" t="s">
        <v>17</v>
      </c>
      <c r="S443">
        <v>1.8</v>
      </c>
      <c r="U443" t="s">
        <v>10</v>
      </c>
      <c r="Z443" t="s">
        <v>10</v>
      </c>
      <c r="AC443">
        <v>33</v>
      </c>
      <c r="AD443">
        <v>24</v>
      </c>
      <c r="AE443">
        <v>26.1</v>
      </c>
      <c r="AG443">
        <v>112</v>
      </c>
      <c r="AH443">
        <v>50</v>
      </c>
      <c r="AI443">
        <v>14.8</v>
      </c>
    </row>
    <row r="444" spans="1:35" x14ac:dyDescent="0.25">
      <c r="A444" t="s">
        <v>179</v>
      </c>
      <c r="B444" t="s">
        <v>1615</v>
      </c>
      <c r="C444" t="s">
        <v>1898</v>
      </c>
      <c r="D444" t="s">
        <v>1897</v>
      </c>
      <c r="E444" t="s">
        <v>1899</v>
      </c>
      <c r="F444" t="str">
        <f t="shared" si="12"/>
        <v>33° 26' 33.6"</v>
      </c>
      <c r="G444" t="str">
        <f t="shared" si="13"/>
        <v>112° 46' 59.3"</v>
      </c>
      <c r="H444">
        <v>1055</v>
      </c>
      <c r="I444" s="12">
        <v>44165</v>
      </c>
      <c r="J444">
        <v>98.1</v>
      </c>
      <c r="K444" t="s">
        <v>17</v>
      </c>
      <c r="N444" s="12">
        <v>44546.4909722222</v>
      </c>
      <c r="O444">
        <v>97.7</v>
      </c>
      <c r="P444" t="s">
        <v>17</v>
      </c>
      <c r="S444">
        <v>0.4</v>
      </c>
      <c r="U444" t="s">
        <v>10</v>
      </c>
      <c r="Z444" t="s">
        <v>10</v>
      </c>
      <c r="AC444">
        <v>33</v>
      </c>
      <c r="AD444">
        <v>26</v>
      </c>
      <c r="AE444">
        <v>33.6</v>
      </c>
      <c r="AG444">
        <v>112</v>
      </c>
      <c r="AH444">
        <v>46</v>
      </c>
      <c r="AI444">
        <v>59.3</v>
      </c>
    </row>
    <row r="445" spans="1:35" x14ac:dyDescent="0.25">
      <c r="A445" t="s">
        <v>179</v>
      </c>
      <c r="B445" t="s">
        <v>1615</v>
      </c>
      <c r="C445" t="s">
        <v>1901</v>
      </c>
      <c r="D445" t="s">
        <v>1900</v>
      </c>
      <c r="E445" t="s">
        <v>1902</v>
      </c>
      <c r="F445" t="str">
        <f t="shared" si="12"/>
        <v>33° 26' 47.68"</v>
      </c>
      <c r="G445" t="str">
        <f t="shared" si="13"/>
        <v>112° 45' 45.08"</v>
      </c>
      <c r="H445">
        <v>1010.81</v>
      </c>
      <c r="I445" s="12">
        <v>44236</v>
      </c>
      <c r="J445">
        <v>48.25</v>
      </c>
      <c r="K445" t="s">
        <v>96</v>
      </c>
      <c r="M445" t="s">
        <v>1903</v>
      </c>
      <c r="N445" s="12">
        <v>44601.572916666701</v>
      </c>
      <c r="O445">
        <v>48.45</v>
      </c>
      <c r="P445" t="s">
        <v>96</v>
      </c>
      <c r="S445">
        <v>-0.2</v>
      </c>
      <c r="U445" t="s">
        <v>10</v>
      </c>
      <c r="Z445" t="s">
        <v>10</v>
      </c>
      <c r="AC445">
        <v>33</v>
      </c>
      <c r="AD445">
        <v>26</v>
      </c>
      <c r="AE445">
        <v>47.68</v>
      </c>
      <c r="AG445">
        <v>112</v>
      </c>
      <c r="AH445">
        <v>45</v>
      </c>
      <c r="AI445">
        <v>45.08</v>
      </c>
    </row>
    <row r="446" spans="1:35" x14ac:dyDescent="0.25">
      <c r="A446" t="s">
        <v>179</v>
      </c>
      <c r="B446" t="s">
        <v>1615</v>
      </c>
      <c r="C446" t="s">
        <v>1905</v>
      </c>
      <c r="D446" t="s">
        <v>1904</v>
      </c>
      <c r="E446" t="s">
        <v>1906</v>
      </c>
      <c r="F446" t="str">
        <f t="shared" si="12"/>
        <v>33° 26' 46.7"</v>
      </c>
      <c r="G446" t="str">
        <f t="shared" si="13"/>
        <v>112° 50' 43.9"</v>
      </c>
      <c r="H446">
        <v>1041</v>
      </c>
      <c r="I446" s="12">
        <v>44166</v>
      </c>
      <c r="J446">
        <v>93.5</v>
      </c>
      <c r="K446" t="s">
        <v>17</v>
      </c>
      <c r="N446" s="12">
        <v>44547.486111111102</v>
      </c>
      <c r="O446">
        <v>93.4</v>
      </c>
      <c r="P446" t="s">
        <v>17</v>
      </c>
      <c r="S446">
        <v>0.1</v>
      </c>
      <c r="U446" t="s">
        <v>10</v>
      </c>
      <c r="Z446" t="s">
        <v>10</v>
      </c>
      <c r="AC446">
        <v>33</v>
      </c>
      <c r="AD446">
        <v>26</v>
      </c>
      <c r="AE446">
        <v>46.7</v>
      </c>
      <c r="AG446">
        <v>112</v>
      </c>
      <c r="AH446">
        <v>50</v>
      </c>
      <c r="AI446">
        <v>43.9</v>
      </c>
    </row>
    <row r="447" spans="1:35" x14ac:dyDescent="0.25">
      <c r="A447" t="s">
        <v>179</v>
      </c>
      <c r="B447" t="s">
        <v>1615</v>
      </c>
      <c r="C447" t="s">
        <v>1908</v>
      </c>
      <c r="D447" t="s">
        <v>1907</v>
      </c>
      <c r="E447" t="s">
        <v>1909</v>
      </c>
      <c r="F447" t="str">
        <f t="shared" si="12"/>
        <v>33° 26' 53.9"</v>
      </c>
      <c r="G447" t="str">
        <f t="shared" si="13"/>
        <v>112° 40' 38"</v>
      </c>
      <c r="H447">
        <v>1091</v>
      </c>
      <c r="I447" s="12">
        <v>44167</v>
      </c>
      <c r="J447">
        <v>224.8</v>
      </c>
      <c r="K447" t="s">
        <v>17</v>
      </c>
      <c r="N447" s="12">
        <v>44546.479166666701</v>
      </c>
      <c r="O447">
        <v>225.9</v>
      </c>
      <c r="P447" t="s">
        <v>17</v>
      </c>
      <c r="S447">
        <v>-1.1000000000000001</v>
      </c>
      <c r="U447" t="s">
        <v>10</v>
      </c>
      <c r="Z447" t="s">
        <v>10</v>
      </c>
      <c r="AC447">
        <v>33</v>
      </c>
      <c r="AD447">
        <v>26</v>
      </c>
      <c r="AE447">
        <v>53.9</v>
      </c>
      <c r="AG447">
        <v>112</v>
      </c>
      <c r="AH447">
        <v>40</v>
      </c>
      <c r="AI447">
        <v>38</v>
      </c>
    </row>
    <row r="448" spans="1:35" x14ac:dyDescent="0.25">
      <c r="A448" t="s">
        <v>179</v>
      </c>
      <c r="B448" t="s">
        <v>1615</v>
      </c>
      <c r="C448" t="s">
        <v>1917</v>
      </c>
      <c r="D448" t="s">
        <v>1916</v>
      </c>
      <c r="E448" t="s">
        <v>1918</v>
      </c>
      <c r="F448" t="str">
        <f t="shared" si="12"/>
        <v>33° 25' 35"</v>
      </c>
      <c r="G448" t="str">
        <f t="shared" si="13"/>
        <v>112° 45' 44.4"</v>
      </c>
      <c r="H448">
        <v>980</v>
      </c>
      <c r="I448" s="12">
        <v>44166</v>
      </c>
      <c r="J448">
        <v>47.9</v>
      </c>
      <c r="K448" t="s">
        <v>11</v>
      </c>
      <c r="N448" s="12">
        <v>44546.517361111102</v>
      </c>
      <c r="O448">
        <v>47.4</v>
      </c>
      <c r="P448" t="s">
        <v>17</v>
      </c>
      <c r="S448">
        <v>0.5</v>
      </c>
      <c r="U448" t="s">
        <v>10</v>
      </c>
      <c r="Z448" t="s">
        <v>10</v>
      </c>
      <c r="AC448">
        <v>33</v>
      </c>
      <c r="AD448">
        <v>25</v>
      </c>
      <c r="AE448">
        <v>35</v>
      </c>
      <c r="AG448">
        <v>112</v>
      </c>
      <c r="AH448">
        <v>45</v>
      </c>
      <c r="AI448">
        <v>44.4</v>
      </c>
    </row>
    <row r="449" spans="1:35" x14ac:dyDescent="0.25">
      <c r="A449" t="s">
        <v>179</v>
      </c>
      <c r="B449" t="s">
        <v>1615</v>
      </c>
      <c r="C449" t="s">
        <v>1939</v>
      </c>
      <c r="D449" t="s">
        <v>1938</v>
      </c>
      <c r="E449" t="s">
        <v>1940</v>
      </c>
      <c r="F449" t="str">
        <f t="shared" si="12"/>
        <v>33° 27' 52"</v>
      </c>
      <c r="G449" t="str">
        <f t="shared" si="13"/>
        <v>112° 49' 24.9"</v>
      </c>
      <c r="H449">
        <v>1083</v>
      </c>
      <c r="I449" s="12">
        <v>44166</v>
      </c>
      <c r="J449">
        <v>119.2</v>
      </c>
      <c r="K449" t="s">
        <v>17</v>
      </c>
      <c r="N449" s="12">
        <v>44546.5625</v>
      </c>
      <c r="O449">
        <v>119.3</v>
      </c>
      <c r="P449" t="s">
        <v>17</v>
      </c>
      <c r="S449">
        <v>-0.1</v>
      </c>
      <c r="U449" t="s">
        <v>10</v>
      </c>
      <c r="Z449" t="s">
        <v>10</v>
      </c>
      <c r="AC449">
        <v>33</v>
      </c>
      <c r="AD449">
        <v>27</v>
      </c>
      <c r="AE449">
        <v>52</v>
      </c>
      <c r="AG449">
        <v>112</v>
      </c>
      <c r="AH449">
        <v>49</v>
      </c>
      <c r="AI449">
        <v>24.9</v>
      </c>
    </row>
    <row r="450" spans="1:35" x14ac:dyDescent="0.25">
      <c r="A450" t="s">
        <v>179</v>
      </c>
      <c r="B450" t="s">
        <v>1615</v>
      </c>
      <c r="C450" t="s">
        <v>1948</v>
      </c>
      <c r="D450" t="s">
        <v>1947</v>
      </c>
      <c r="E450" t="s">
        <v>1949</v>
      </c>
      <c r="F450" t="str">
        <f t="shared" ref="F450:F513" si="14">CONCATENATE(AC450,"° ",AD450,"' ",AE450,"""")</f>
        <v>33° 28' 17.9"</v>
      </c>
      <c r="G450" t="str">
        <f t="shared" ref="G450:G513" si="15">CONCATENATE(AG450,"° ",AH450,"' ",AI450,"""")</f>
        <v>112° 52' 32.7"</v>
      </c>
      <c r="H450">
        <v>1075</v>
      </c>
      <c r="I450" s="12">
        <v>44166</v>
      </c>
      <c r="J450">
        <v>75</v>
      </c>
      <c r="K450" t="s">
        <v>17</v>
      </c>
      <c r="N450" s="12">
        <v>44551.560416666704</v>
      </c>
      <c r="O450">
        <v>71.7</v>
      </c>
      <c r="P450" t="s">
        <v>11</v>
      </c>
      <c r="S450">
        <v>3.3</v>
      </c>
      <c r="U450" t="s">
        <v>10</v>
      </c>
      <c r="Z450" t="s">
        <v>10</v>
      </c>
      <c r="AC450">
        <v>33</v>
      </c>
      <c r="AD450">
        <v>28</v>
      </c>
      <c r="AE450">
        <v>17.899999999999999</v>
      </c>
      <c r="AG450">
        <v>112</v>
      </c>
      <c r="AH450">
        <v>52</v>
      </c>
      <c r="AI450">
        <v>32.700000000000003</v>
      </c>
    </row>
    <row r="451" spans="1:35" x14ac:dyDescent="0.25">
      <c r="A451" t="s">
        <v>179</v>
      </c>
      <c r="B451" t="s">
        <v>1615</v>
      </c>
      <c r="C451" t="s">
        <v>1978</v>
      </c>
      <c r="D451" t="s">
        <v>1977</v>
      </c>
      <c r="E451" t="s">
        <v>1979</v>
      </c>
      <c r="F451" t="str">
        <f t="shared" si="14"/>
        <v>33° 27' 44.3"</v>
      </c>
      <c r="G451" t="str">
        <f t="shared" si="15"/>
        <v>112° 51' 54.4"</v>
      </c>
      <c r="H451">
        <v>1069</v>
      </c>
      <c r="I451" s="12">
        <v>44166</v>
      </c>
      <c r="J451">
        <v>95.3</v>
      </c>
      <c r="K451" t="s">
        <v>17</v>
      </c>
      <c r="N451" s="12">
        <v>44546.579861111102</v>
      </c>
      <c r="O451">
        <v>94.1</v>
      </c>
      <c r="P451" t="s">
        <v>17</v>
      </c>
      <c r="S451">
        <v>1.2</v>
      </c>
      <c r="U451" t="s">
        <v>10</v>
      </c>
      <c r="Z451" t="s">
        <v>10</v>
      </c>
      <c r="AC451">
        <v>33</v>
      </c>
      <c r="AD451">
        <v>27</v>
      </c>
      <c r="AE451">
        <v>44.3</v>
      </c>
      <c r="AG451">
        <v>112</v>
      </c>
      <c r="AH451">
        <v>51</v>
      </c>
      <c r="AI451">
        <v>54.4</v>
      </c>
    </row>
    <row r="452" spans="1:35" x14ac:dyDescent="0.25">
      <c r="A452" t="s">
        <v>179</v>
      </c>
      <c r="B452" t="s">
        <v>1615</v>
      </c>
      <c r="C452" t="s">
        <v>1984</v>
      </c>
      <c r="D452" t="s">
        <v>1983</v>
      </c>
      <c r="E452" t="s">
        <v>1985</v>
      </c>
      <c r="F452" t="str">
        <f t="shared" si="14"/>
        <v>33° 27' 46.04"</v>
      </c>
      <c r="G452" t="str">
        <f t="shared" si="15"/>
        <v>112° 40' 43.55"</v>
      </c>
      <c r="H452">
        <v>1138.6300000000001</v>
      </c>
      <c r="I452" s="12">
        <v>44236</v>
      </c>
      <c r="J452">
        <v>234.31</v>
      </c>
      <c r="K452" t="s">
        <v>96</v>
      </c>
      <c r="M452" t="s">
        <v>1986</v>
      </c>
      <c r="N452" s="12">
        <v>44601.597222222197</v>
      </c>
      <c r="O452">
        <v>235.51</v>
      </c>
      <c r="P452" t="s">
        <v>96</v>
      </c>
      <c r="S452">
        <v>-1.2</v>
      </c>
      <c r="U452" t="s">
        <v>10</v>
      </c>
      <c r="Z452" t="s">
        <v>10</v>
      </c>
      <c r="AC452">
        <v>33</v>
      </c>
      <c r="AD452">
        <v>27</v>
      </c>
      <c r="AE452">
        <v>46.04</v>
      </c>
      <c r="AG452">
        <v>112</v>
      </c>
      <c r="AH452">
        <v>40</v>
      </c>
      <c r="AI452">
        <v>43.55</v>
      </c>
    </row>
    <row r="453" spans="1:35" x14ac:dyDescent="0.25">
      <c r="A453" t="s">
        <v>179</v>
      </c>
      <c r="B453" t="s">
        <v>1615</v>
      </c>
      <c r="C453" t="s">
        <v>1997</v>
      </c>
      <c r="D453" t="s">
        <v>1996</v>
      </c>
      <c r="E453" t="s">
        <v>1998</v>
      </c>
      <c r="F453" t="str">
        <f t="shared" si="14"/>
        <v>33° 29' 38.2"</v>
      </c>
      <c r="G453" t="str">
        <f t="shared" si="15"/>
        <v>112° 59' 49.9"</v>
      </c>
      <c r="H453">
        <v>1189</v>
      </c>
      <c r="I453" s="12">
        <v>44167</v>
      </c>
      <c r="J453">
        <v>185.8</v>
      </c>
      <c r="K453" t="s">
        <v>17</v>
      </c>
      <c r="N453" s="12">
        <v>44552.46875</v>
      </c>
      <c r="O453">
        <v>179.2</v>
      </c>
      <c r="P453" t="s">
        <v>17</v>
      </c>
      <c r="S453">
        <v>6.6</v>
      </c>
      <c r="U453" t="s">
        <v>10</v>
      </c>
      <c r="Z453" t="s">
        <v>10</v>
      </c>
      <c r="AC453">
        <v>33</v>
      </c>
      <c r="AD453">
        <v>29</v>
      </c>
      <c r="AE453">
        <v>38.200000000000003</v>
      </c>
      <c r="AG453">
        <v>112</v>
      </c>
      <c r="AH453">
        <v>59</v>
      </c>
      <c r="AI453">
        <v>49.9</v>
      </c>
    </row>
    <row r="454" spans="1:35" x14ac:dyDescent="0.25">
      <c r="A454" t="s">
        <v>179</v>
      </c>
      <c r="B454" t="s">
        <v>1615</v>
      </c>
      <c r="C454" t="s">
        <v>2009</v>
      </c>
      <c r="D454" t="s">
        <v>2008</v>
      </c>
      <c r="E454" t="s">
        <v>2010</v>
      </c>
      <c r="F454" t="str">
        <f t="shared" si="14"/>
        <v>33° 30' 5.6"</v>
      </c>
      <c r="G454" t="str">
        <f t="shared" si="15"/>
        <v>112° 49' 25.6"</v>
      </c>
      <c r="H454">
        <v>1156</v>
      </c>
      <c r="I454" s="12">
        <v>44167</v>
      </c>
      <c r="J454">
        <v>185</v>
      </c>
      <c r="K454" t="s">
        <v>17</v>
      </c>
      <c r="N454" s="12">
        <v>44551.543055555601</v>
      </c>
      <c r="O454">
        <v>184.5</v>
      </c>
      <c r="P454" t="s">
        <v>17</v>
      </c>
      <c r="S454">
        <v>0.5</v>
      </c>
      <c r="U454" t="s">
        <v>10</v>
      </c>
      <c r="Z454" t="s">
        <v>10</v>
      </c>
      <c r="AC454">
        <v>33</v>
      </c>
      <c r="AD454">
        <v>30</v>
      </c>
      <c r="AE454">
        <v>5.6</v>
      </c>
      <c r="AG454">
        <v>112</v>
      </c>
      <c r="AH454">
        <v>49</v>
      </c>
      <c r="AI454">
        <v>25.6</v>
      </c>
    </row>
    <row r="455" spans="1:35" x14ac:dyDescent="0.25">
      <c r="A455" t="s">
        <v>179</v>
      </c>
      <c r="B455" t="s">
        <v>1615</v>
      </c>
      <c r="C455" t="s">
        <v>2034</v>
      </c>
      <c r="D455" t="s">
        <v>2033</v>
      </c>
      <c r="E455" t="s">
        <v>2035</v>
      </c>
      <c r="F455" t="str">
        <f t="shared" si="14"/>
        <v>33° 28' 58.3"</v>
      </c>
      <c r="G455" t="str">
        <f t="shared" si="15"/>
        <v>112° 47' 6.6"</v>
      </c>
      <c r="H455">
        <v>1125</v>
      </c>
      <c r="I455" s="12">
        <v>44166</v>
      </c>
      <c r="J455">
        <v>146</v>
      </c>
      <c r="K455" t="s">
        <v>17</v>
      </c>
      <c r="N455" s="12">
        <v>44551.470138888901</v>
      </c>
      <c r="O455">
        <v>146</v>
      </c>
      <c r="P455" t="s">
        <v>17</v>
      </c>
      <c r="S455">
        <v>0</v>
      </c>
      <c r="U455" t="s">
        <v>10</v>
      </c>
      <c r="Z455" t="s">
        <v>10</v>
      </c>
      <c r="AC455">
        <v>33</v>
      </c>
      <c r="AD455">
        <v>28</v>
      </c>
      <c r="AE455">
        <v>58.3</v>
      </c>
      <c r="AG455">
        <v>112</v>
      </c>
      <c r="AH455">
        <v>47</v>
      </c>
      <c r="AI455">
        <v>6.6</v>
      </c>
    </row>
    <row r="456" spans="1:35" x14ac:dyDescent="0.25">
      <c r="A456" t="s">
        <v>179</v>
      </c>
      <c r="B456" t="s">
        <v>1615</v>
      </c>
      <c r="C456" t="s">
        <v>2050</v>
      </c>
      <c r="D456" t="s">
        <v>2049</v>
      </c>
      <c r="E456" t="s">
        <v>2051</v>
      </c>
      <c r="F456" t="str">
        <f t="shared" si="14"/>
        <v>33° 29' 33.4"</v>
      </c>
      <c r="G456" t="str">
        <f t="shared" si="15"/>
        <v>112° 43' 25.3"</v>
      </c>
      <c r="H456">
        <v>1149</v>
      </c>
      <c r="I456" s="12">
        <v>44174</v>
      </c>
      <c r="J456">
        <v>152.4</v>
      </c>
      <c r="K456" t="s">
        <v>17</v>
      </c>
      <c r="N456" s="12">
        <v>44547.591666666704</v>
      </c>
      <c r="O456">
        <v>152.5</v>
      </c>
      <c r="P456" t="s">
        <v>17</v>
      </c>
      <c r="S456">
        <v>-0.1</v>
      </c>
      <c r="U456" t="s">
        <v>10</v>
      </c>
      <c r="Z456" t="s">
        <v>10</v>
      </c>
      <c r="AC456">
        <v>33</v>
      </c>
      <c r="AD456">
        <v>29</v>
      </c>
      <c r="AE456">
        <v>33.4</v>
      </c>
      <c r="AG456">
        <v>112</v>
      </c>
      <c r="AH456">
        <v>43</v>
      </c>
      <c r="AI456">
        <v>25.3</v>
      </c>
    </row>
    <row r="457" spans="1:35" x14ac:dyDescent="0.25">
      <c r="A457" t="s">
        <v>179</v>
      </c>
      <c r="B457" t="s">
        <v>1615</v>
      </c>
      <c r="C457" t="s">
        <v>2053</v>
      </c>
      <c r="D457" t="s">
        <v>2052</v>
      </c>
      <c r="E457" t="s">
        <v>2054</v>
      </c>
      <c r="F457" t="str">
        <f t="shared" si="14"/>
        <v>33° 29' 34.5"</v>
      </c>
      <c r="G457" t="str">
        <f t="shared" si="15"/>
        <v>112° 57' 27.7"</v>
      </c>
      <c r="H457">
        <v>1146</v>
      </c>
      <c r="I457" s="12">
        <v>44166</v>
      </c>
      <c r="J457">
        <v>163.9</v>
      </c>
      <c r="K457" t="s">
        <v>17</v>
      </c>
      <c r="N457" s="12">
        <v>44552.497222222199</v>
      </c>
      <c r="O457">
        <v>158.19999999999999</v>
      </c>
      <c r="P457" t="s">
        <v>17</v>
      </c>
      <c r="S457">
        <v>5.7</v>
      </c>
      <c r="U457" t="s">
        <v>10</v>
      </c>
      <c r="Z457" t="s">
        <v>10</v>
      </c>
      <c r="AC457">
        <v>33</v>
      </c>
      <c r="AD457">
        <v>29</v>
      </c>
      <c r="AE457">
        <v>34.5</v>
      </c>
      <c r="AG457">
        <v>112</v>
      </c>
      <c r="AH457">
        <v>57</v>
      </c>
      <c r="AI457">
        <v>27.7</v>
      </c>
    </row>
    <row r="458" spans="1:35" x14ac:dyDescent="0.25">
      <c r="A458" t="s">
        <v>179</v>
      </c>
      <c r="B458" t="s">
        <v>1615</v>
      </c>
      <c r="C458" t="s">
        <v>2065</v>
      </c>
      <c r="D458" t="s">
        <v>2064</v>
      </c>
      <c r="E458" t="s">
        <v>2066</v>
      </c>
      <c r="F458" t="str">
        <f t="shared" si="14"/>
        <v>33° 31' 45.6"</v>
      </c>
      <c r="G458" t="str">
        <f t="shared" si="15"/>
        <v>112° 56' 8.8"</v>
      </c>
      <c r="H458">
        <v>1194</v>
      </c>
      <c r="I458" s="12">
        <v>44166</v>
      </c>
      <c r="J458">
        <v>184.1</v>
      </c>
      <c r="K458" t="s">
        <v>17</v>
      </c>
      <c r="N458" s="12">
        <v>44551</v>
      </c>
      <c r="O458">
        <v>176</v>
      </c>
      <c r="P458" t="s">
        <v>17</v>
      </c>
      <c r="S458">
        <v>8.1</v>
      </c>
      <c r="U458" t="s">
        <v>10</v>
      </c>
      <c r="Z458" t="s">
        <v>10</v>
      </c>
      <c r="AC458">
        <v>33</v>
      </c>
      <c r="AD458">
        <v>31</v>
      </c>
      <c r="AE458">
        <v>45.6</v>
      </c>
      <c r="AG458">
        <v>112</v>
      </c>
      <c r="AH458">
        <v>56</v>
      </c>
      <c r="AI458">
        <v>8.8000000000000007</v>
      </c>
    </row>
    <row r="459" spans="1:35" x14ac:dyDescent="0.25">
      <c r="A459" t="s">
        <v>179</v>
      </c>
      <c r="B459" t="s">
        <v>1615</v>
      </c>
      <c r="C459" t="s">
        <v>2077</v>
      </c>
      <c r="D459" t="s">
        <v>2076</v>
      </c>
      <c r="E459" t="s">
        <v>2078</v>
      </c>
      <c r="F459" t="str">
        <f t="shared" si="14"/>
        <v>33° 32' 16.4"</v>
      </c>
      <c r="G459" t="str">
        <f t="shared" si="15"/>
        <v>112° 47' 57"</v>
      </c>
      <c r="H459">
        <v>1232</v>
      </c>
      <c r="I459" s="12">
        <v>44167</v>
      </c>
      <c r="J459">
        <v>250.1</v>
      </c>
      <c r="K459" t="s">
        <v>17</v>
      </c>
      <c r="N459" s="12">
        <v>44547.566666666702</v>
      </c>
      <c r="O459">
        <v>247.8</v>
      </c>
      <c r="P459" t="s">
        <v>17</v>
      </c>
      <c r="S459">
        <v>2.2999999999999998</v>
      </c>
      <c r="U459" t="s">
        <v>10</v>
      </c>
      <c r="Z459" t="s">
        <v>10</v>
      </c>
      <c r="AC459">
        <v>33</v>
      </c>
      <c r="AD459">
        <v>32</v>
      </c>
      <c r="AE459">
        <v>16.399999999999999</v>
      </c>
      <c r="AG459">
        <v>112</v>
      </c>
      <c r="AH459">
        <v>47</v>
      </c>
      <c r="AI459">
        <v>57</v>
      </c>
    </row>
    <row r="460" spans="1:35" x14ac:dyDescent="0.25">
      <c r="A460" t="s">
        <v>179</v>
      </c>
      <c r="B460" t="s">
        <v>1615</v>
      </c>
      <c r="C460" t="s">
        <v>2086</v>
      </c>
      <c r="D460" t="s">
        <v>2085</v>
      </c>
      <c r="E460" t="s">
        <v>2087</v>
      </c>
      <c r="F460" t="str">
        <f t="shared" si="14"/>
        <v>33° 30' 28.7"</v>
      </c>
      <c r="G460" t="str">
        <f t="shared" si="15"/>
        <v>112° 58' 14.3"</v>
      </c>
      <c r="H460">
        <v>1194</v>
      </c>
      <c r="I460" s="12">
        <v>44166</v>
      </c>
      <c r="J460">
        <v>189.4</v>
      </c>
      <c r="K460" t="s">
        <v>17</v>
      </c>
      <c r="N460" s="12">
        <v>44552.482638888898</v>
      </c>
      <c r="O460">
        <v>182.8</v>
      </c>
      <c r="P460" t="s">
        <v>17</v>
      </c>
      <c r="S460">
        <v>6.6</v>
      </c>
      <c r="U460" t="s">
        <v>10</v>
      </c>
      <c r="Z460" t="s">
        <v>10</v>
      </c>
      <c r="AC460">
        <v>33</v>
      </c>
      <c r="AD460">
        <v>30</v>
      </c>
      <c r="AE460">
        <v>28.7</v>
      </c>
      <c r="AG460">
        <v>112</v>
      </c>
      <c r="AH460">
        <v>58</v>
      </c>
      <c r="AI460">
        <v>14.3</v>
      </c>
    </row>
    <row r="461" spans="1:35" x14ac:dyDescent="0.25">
      <c r="A461" t="s">
        <v>179</v>
      </c>
      <c r="B461" t="s">
        <v>1615</v>
      </c>
      <c r="C461" t="s">
        <v>2120</v>
      </c>
      <c r="D461" t="s">
        <v>2119</v>
      </c>
      <c r="E461" t="s">
        <v>2121</v>
      </c>
      <c r="F461" t="str">
        <f t="shared" si="14"/>
        <v>33° 31' 22.4"</v>
      </c>
      <c r="G461" t="str">
        <f t="shared" si="15"/>
        <v>112° 42' 41.4"</v>
      </c>
      <c r="H461">
        <v>1233</v>
      </c>
      <c r="I461" s="12">
        <v>44174</v>
      </c>
      <c r="J461">
        <v>207</v>
      </c>
      <c r="K461" t="s">
        <v>17</v>
      </c>
      <c r="N461" s="12">
        <v>44547.536111111098</v>
      </c>
      <c r="O461">
        <v>206.8</v>
      </c>
      <c r="P461" t="s">
        <v>17</v>
      </c>
      <c r="S461">
        <v>0.2</v>
      </c>
      <c r="U461" t="s">
        <v>10</v>
      </c>
      <c r="Z461" t="s">
        <v>10</v>
      </c>
      <c r="AC461">
        <v>33</v>
      </c>
      <c r="AD461">
        <v>31</v>
      </c>
      <c r="AE461">
        <v>22.4</v>
      </c>
      <c r="AG461">
        <v>112</v>
      </c>
      <c r="AH461">
        <v>42</v>
      </c>
      <c r="AI461">
        <v>41.4</v>
      </c>
    </row>
    <row r="462" spans="1:35" x14ac:dyDescent="0.25">
      <c r="A462" t="s">
        <v>179</v>
      </c>
      <c r="B462" t="s">
        <v>1615</v>
      </c>
      <c r="C462" t="s">
        <v>2133</v>
      </c>
      <c r="D462" t="s">
        <v>2132</v>
      </c>
      <c r="E462" t="s">
        <v>2134</v>
      </c>
      <c r="F462" t="str">
        <f t="shared" si="14"/>
        <v>33° 34' 30.8"</v>
      </c>
      <c r="G462" t="str">
        <f t="shared" si="15"/>
        <v>112° 43' 46.3"</v>
      </c>
      <c r="H462">
        <v>1237</v>
      </c>
      <c r="I462" s="12">
        <v>44174</v>
      </c>
      <c r="J462">
        <v>76.599999999999994</v>
      </c>
      <c r="K462" t="s">
        <v>17</v>
      </c>
      <c r="N462" s="12">
        <v>44552.579861111102</v>
      </c>
      <c r="O462">
        <v>77.400000000000006</v>
      </c>
      <c r="P462" t="s">
        <v>17</v>
      </c>
      <c r="S462">
        <v>-0.8</v>
      </c>
      <c r="U462" t="s">
        <v>10</v>
      </c>
      <c r="Z462" t="s">
        <v>10</v>
      </c>
      <c r="AC462">
        <v>33</v>
      </c>
      <c r="AD462">
        <v>34</v>
      </c>
      <c r="AE462">
        <v>30.8</v>
      </c>
      <c r="AG462">
        <v>112</v>
      </c>
      <c r="AH462">
        <v>43</v>
      </c>
      <c r="AI462">
        <v>46.3</v>
      </c>
    </row>
    <row r="463" spans="1:35" x14ac:dyDescent="0.25">
      <c r="A463" t="s">
        <v>179</v>
      </c>
      <c r="B463" t="s">
        <v>1615</v>
      </c>
      <c r="C463" t="s">
        <v>2173</v>
      </c>
      <c r="D463" t="s">
        <v>2172</v>
      </c>
      <c r="E463" t="s">
        <v>2174</v>
      </c>
      <c r="F463" t="str">
        <f t="shared" si="14"/>
        <v>33° 32' 55.5"</v>
      </c>
      <c r="G463" t="str">
        <f t="shared" si="15"/>
        <v>113° 1' 36.2"</v>
      </c>
      <c r="H463">
        <v>1380</v>
      </c>
      <c r="I463" s="12">
        <v>44166</v>
      </c>
      <c r="J463">
        <v>365.4</v>
      </c>
      <c r="K463" t="s">
        <v>17</v>
      </c>
      <c r="N463" s="12">
        <v>44567.5180555556</v>
      </c>
      <c r="O463">
        <v>358.5</v>
      </c>
      <c r="P463" t="s">
        <v>17</v>
      </c>
      <c r="S463">
        <v>6.9</v>
      </c>
      <c r="U463" t="s">
        <v>10</v>
      </c>
      <c r="Z463" t="s">
        <v>10</v>
      </c>
      <c r="AC463">
        <v>33</v>
      </c>
      <c r="AD463">
        <v>32</v>
      </c>
      <c r="AE463">
        <v>55.5</v>
      </c>
      <c r="AG463">
        <v>113</v>
      </c>
      <c r="AH463">
        <v>1</v>
      </c>
      <c r="AI463">
        <v>36.200000000000003</v>
      </c>
    </row>
    <row r="464" spans="1:35" x14ac:dyDescent="0.25">
      <c r="A464" t="s">
        <v>179</v>
      </c>
      <c r="B464" t="s">
        <v>1615</v>
      </c>
      <c r="C464" t="s">
        <v>2202</v>
      </c>
      <c r="D464" t="s">
        <v>2201</v>
      </c>
      <c r="E464" t="s">
        <v>2203</v>
      </c>
      <c r="F464" t="str">
        <f t="shared" si="14"/>
        <v>33° 33' 55.9"</v>
      </c>
      <c r="G464" t="str">
        <f t="shared" si="15"/>
        <v>112° 49' 59.2"</v>
      </c>
      <c r="H464">
        <v>1288</v>
      </c>
      <c r="I464" s="12">
        <v>44167</v>
      </c>
      <c r="J464">
        <v>335.2</v>
      </c>
      <c r="K464" t="s">
        <v>17</v>
      </c>
      <c r="N464" s="12">
        <v>44557.513888888898</v>
      </c>
      <c r="O464">
        <v>333.4</v>
      </c>
      <c r="P464" t="s">
        <v>17</v>
      </c>
      <c r="S464">
        <v>1.8</v>
      </c>
      <c r="U464" t="s">
        <v>10</v>
      </c>
      <c r="Z464" t="s">
        <v>10</v>
      </c>
      <c r="AC464">
        <v>33</v>
      </c>
      <c r="AD464">
        <v>33</v>
      </c>
      <c r="AE464">
        <v>55.9</v>
      </c>
      <c r="AG464">
        <v>112</v>
      </c>
      <c r="AH464">
        <v>49</v>
      </c>
      <c r="AI464">
        <v>59.2</v>
      </c>
    </row>
    <row r="465" spans="1:35" x14ac:dyDescent="0.25">
      <c r="A465" t="s">
        <v>179</v>
      </c>
      <c r="B465" t="s">
        <v>1615</v>
      </c>
      <c r="C465" t="s">
        <v>2277</v>
      </c>
      <c r="D465" t="s">
        <v>2276</v>
      </c>
      <c r="E465" t="s">
        <v>2278</v>
      </c>
      <c r="F465" t="str">
        <f t="shared" si="14"/>
        <v>33° 37' 23.6"</v>
      </c>
      <c r="G465" t="str">
        <f t="shared" si="15"/>
        <v>112° 42' 36.9"</v>
      </c>
      <c r="H465">
        <v>1402</v>
      </c>
      <c r="I465" s="12">
        <v>44174</v>
      </c>
      <c r="J465">
        <v>183.9</v>
      </c>
      <c r="K465" t="s">
        <v>17</v>
      </c>
      <c r="N465" s="12">
        <v>44567.690972222197</v>
      </c>
      <c r="O465">
        <v>184.4</v>
      </c>
      <c r="P465" t="s">
        <v>17</v>
      </c>
      <c r="S465">
        <v>-0.5</v>
      </c>
      <c r="U465" t="s">
        <v>10</v>
      </c>
      <c r="Z465" t="s">
        <v>10</v>
      </c>
      <c r="AC465">
        <v>33</v>
      </c>
      <c r="AD465">
        <v>37</v>
      </c>
      <c r="AE465">
        <v>23.6</v>
      </c>
      <c r="AG465">
        <v>112</v>
      </c>
      <c r="AH465">
        <v>42</v>
      </c>
      <c r="AI465">
        <v>36.9</v>
      </c>
    </row>
    <row r="466" spans="1:35" x14ac:dyDescent="0.25">
      <c r="A466" t="s">
        <v>179</v>
      </c>
      <c r="B466" t="s">
        <v>1615</v>
      </c>
      <c r="C466" t="s">
        <v>2287</v>
      </c>
      <c r="D466" t="s">
        <v>2286</v>
      </c>
      <c r="E466" t="s">
        <v>2288</v>
      </c>
      <c r="F466" t="str">
        <f t="shared" si="14"/>
        <v>33° 40' 49.3"</v>
      </c>
      <c r="G466" t="str">
        <f t="shared" si="15"/>
        <v>112° 42' 21.4"</v>
      </c>
      <c r="H466">
        <v>1415</v>
      </c>
      <c r="I466" s="12">
        <v>44174</v>
      </c>
      <c r="J466">
        <v>170.8</v>
      </c>
      <c r="K466" t="s">
        <v>17</v>
      </c>
      <c r="N466" s="12">
        <v>44557.606249999997</v>
      </c>
      <c r="O466">
        <v>171.1</v>
      </c>
      <c r="P466" t="s">
        <v>17</v>
      </c>
      <c r="S466">
        <v>-0.3</v>
      </c>
      <c r="U466" t="s">
        <v>10</v>
      </c>
      <c r="Z466" t="s">
        <v>10</v>
      </c>
      <c r="AC466">
        <v>33</v>
      </c>
      <c r="AD466">
        <v>40</v>
      </c>
      <c r="AE466">
        <v>49.3</v>
      </c>
      <c r="AG466">
        <v>112</v>
      </c>
      <c r="AH466">
        <v>42</v>
      </c>
      <c r="AI466">
        <v>21.4</v>
      </c>
    </row>
    <row r="467" spans="1:35" x14ac:dyDescent="0.25">
      <c r="A467" t="s">
        <v>179</v>
      </c>
      <c r="B467" t="s">
        <v>1615</v>
      </c>
      <c r="C467" t="s">
        <v>2290</v>
      </c>
      <c r="D467" t="s">
        <v>2289</v>
      </c>
      <c r="E467" t="s">
        <v>2291</v>
      </c>
      <c r="F467" t="str">
        <f t="shared" si="14"/>
        <v>33° 40' 55.9"</v>
      </c>
      <c r="G467" t="str">
        <f t="shared" si="15"/>
        <v>112° 44' 47.7"</v>
      </c>
      <c r="H467">
        <v>1530</v>
      </c>
      <c r="I467" s="12">
        <v>44174</v>
      </c>
      <c r="J467">
        <v>282.7</v>
      </c>
      <c r="K467" t="s">
        <v>17</v>
      </c>
      <c r="N467" s="12">
        <v>44559.560416666704</v>
      </c>
      <c r="O467">
        <v>282.8</v>
      </c>
      <c r="P467" t="s">
        <v>17</v>
      </c>
      <c r="S467">
        <v>-0.1</v>
      </c>
      <c r="U467" t="s">
        <v>10</v>
      </c>
      <c r="Z467" t="s">
        <v>10</v>
      </c>
      <c r="AC467">
        <v>33</v>
      </c>
      <c r="AD467">
        <v>40</v>
      </c>
      <c r="AE467">
        <v>55.9</v>
      </c>
      <c r="AG467">
        <v>112</v>
      </c>
      <c r="AH467">
        <v>44</v>
      </c>
      <c r="AI467">
        <v>47.7</v>
      </c>
    </row>
    <row r="468" spans="1:35" x14ac:dyDescent="0.25">
      <c r="A468" t="s">
        <v>179</v>
      </c>
      <c r="B468" t="s">
        <v>1615</v>
      </c>
      <c r="C468" t="s">
        <v>2297</v>
      </c>
      <c r="D468" t="s">
        <v>2296</v>
      </c>
      <c r="F468" t="str">
        <f t="shared" si="14"/>
        <v>33° 41' 10.4"</v>
      </c>
      <c r="G468" t="str">
        <f t="shared" si="15"/>
        <v>112° 37' 15"</v>
      </c>
      <c r="H468">
        <v>1570</v>
      </c>
      <c r="I468" s="12">
        <v>44175</v>
      </c>
      <c r="J468">
        <v>336.4</v>
      </c>
      <c r="K468" t="s">
        <v>17</v>
      </c>
      <c r="N468" s="12">
        <v>44557.568749999999</v>
      </c>
      <c r="O468">
        <v>337.8</v>
      </c>
      <c r="P468" t="s">
        <v>17</v>
      </c>
      <c r="S468">
        <v>-1.4</v>
      </c>
      <c r="U468" t="s">
        <v>10</v>
      </c>
      <c r="Z468" t="s">
        <v>10</v>
      </c>
      <c r="AC468">
        <v>33</v>
      </c>
      <c r="AD468">
        <v>41</v>
      </c>
      <c r="AE468">
        <v>10.4</v>
      </c>
      <c r="AG468">
        <v>112</v>
      </c>
      <c r="AH468">
        <v>37</v>
      </c>
      <c r="AI468">
        <v>15</v>
      </c>
    </row>
    <row r="469" spans="1:35" x14ac:dyDescent="0.25">
      <c r="A469" t="s">
        <v>179</v>
      </c>
      <c r="B469" t="s">
        <v>1615</v>
      </c>
      <c r="C469" t="s">
        <v>2337</v>
      </c>
      <c r="D469" t="s">
        <v>2336</v>
      </c>
      <c r="E469" t="s">
        <v>2338</v>
      </c>
      <c r="F469" t="str">
        <f t="shared" si="14"/>
        <v>33° 44' 49.2"</v>
      </c>
      <c r="G469" t="str">
        <f t="shared" si="15"/>
        <v>112° 50' 25.9"</v>
      </c>
      <c r="H469">
        <v>1726</v>
      </c>
      <c r="I469" s="12">
        <v>44175</v>
      </c>
      <c r="J469">
        <v>460.3</v>
      </c>
      <c r="K469" t="s">
        <v>17</v>
      </c>
      <c r="N469" s="12">
        <v>44566.631944444402</v>
      </c>
      <c r="O469">
        <v>460.2</v>
      </c>
      <c r="P469" t="s">
        <v>17</v>
      </c>
      <c r="S469">
        <v>0.1</v>
      </c>
      <c r="U469" t="s">
        <v>10</v>
      </c>
      <c r="Z469" t="s">
        <v>10</v>
      </c>
      <c r="AC469">
        <v>33</v>
      </c>
      <c r="AD469">
        <v>44</v>
      </c>
      <c r="AE469">
        <v>49.2</v>
      </c>
      <c r="AG469">
        <v>112</v>
      </c>
      <c r="AH469">
        <v>50</v>
      </c>
      <c r="AI469">
        <v>25.9</v>
      </c>
    </row>
    <row r="470" spans="1:35" x14ac:dyDescent="0.25">
      <c r="A470" t="s">
        <v>179</v>
      </c>
      <c r="B470" t="s">
        <v>1615</v>
      </c>
      <c r="C470" t="s">
        <v>2348</v>
      </c>
      <c r="D470" t="s">
        <v>2347</v>
      </c>
      <c r="E470" t="s">
        <v>2349</v>
      </c>
      <c r="F470" t="str">
        <f t="shared" si="14"/>
        <v>33° 45' 12.4"</v>
      </c>
      <c r="G470" t="str">
        <f t="shared" si="15"/>
        <v>112° 38' 6"</v>
      </c>
      <c r="H470">
        <v>1718</v>
      </c>
      <c r="I470" s="12">
        <v>44175</v>
      </c>
      <c r="J470">
        <v>438.2</v>
      </c>
      <c r="K470" t="s">
        <v>17</v>
      </c>
      <c r="N470" s="12">
        <v>44566.494444444397</v>
      </c>
      <c r="O470">
        <v>439.4</v>
      </c>
      <c r="P470" t="s">
        <v>17</v>
      </c>
      <c r="S470">
        <v>-1.2</v>
      </c>
      <c r="U470" t="s">
        <v>10</v>
      </c>
      <c r="Z470" t="s">
        <v>10</v>
      </c>
      <c r="AC470">
        <v>33</v>
      </c>
      <c r="AD470">
        <v>45</v>
      </c>
      <c r="AE470">
        <v>12.4</v>
      </c>
      <c r="AG470">
        <v>112</v>
      </c>
      <c r="AH470">
        <v>38</v>
      </c>
      <c r="AI470">
        <v>6</v>
      </c>
    </row>
    <row r="471" spans="1:35" x14ac:dyDescent="0.25">
      <c r="A471" t="s">
        <v>179</v>
      </c>
      <c r="B471" t="s">
        <v>1615</v>
      </c>
      <c r="C471" t="s">
        <v>2351</v>
      </c>
      <c r="D471" t="s">
        <v>2350</v>
      </c>
      <c r="E471" t="s">
        <v>2352</v>
      </c>
      <c r="F471" t="str">
        <f t="shared" si="14"/>
        <v>33° 45' 14.4"</v>
      </c>
      <c r="G471" t="str">
        <f t="shared" si="15"/>
        <v>112° 42' 21.7"</v>
      </c>
      <c r="H471">
        <v>1700</v>
      </c>
      <c r="I471" s="12">
        <v>44175</v>
      </c>
      <c r="J471">
        <v>413</v>
      </c>
      <c r="K471" t="s">
        <v>17</v>
      </c>
      <c r="N471" s="12">
        <v>44566.469444444403</v>
      </c>
      <c r="O471">
        <v>413.7</v>
      </c>
      <c r="P471" t="s">
        <v>17</v>
      </c>
      <c r="S471">
        <v>-0.7</v>
      </c>
      <c r="U471" t="s">
        <v>10</v>
      </c>
      <c r="Z471" t="s">
        <v>10</v>
      </c>
      <c r="AC471">
        <v>33</v>
      </c>
      <c r="AD471">
        <v>45</v>
      </c>
      <c r="AE471">
        <v>14.4</v>
      </c>
      <c r="AG471">
        <v>112</v>
      </c>
      <c r="AH471">
        <v>42</v>
      </c>
      <c r="AI471">
        <v>21.7</v>
      </c>
    </row>
    <row r="472" spans="1:35" x14ac:dyDescent="0.25">
      <c r="A472" t="s">
        <v>179</v>
      </c>
      <c r="B472" t="s">
        <v>1615</v>
      </c>
      <c r="C472" t="s">
        <v>2363</v>
      </c>
      <c r="D472" t="s">
        <v>2362</v>
      </c>
      <c r="E472" t="s">
        <v>2364</v>
      </c>
      <c r="F472" t="str">
        <f t="shared" si="14"/>
        <v>33° 46' 54.4"</v>
      </c>
      <c r="G472" t="str">
        <f t="shared" si="15"/>
        <v>112° 43' 31.8"</v>
      </c>
      <c r="H472">
        <v>1795</v>
      </c>
      <c r="I472" s="12">
        <v>44175</v>
      </c>
      <c r="J472">
        <v>507.9</v>
      </c>
      <c r="K472" t="s">
        <v>17</v>
      </c>
      <c r="N472" s="12">
        <v>44566.5625</v>
      </c>
      <c r="O472">
        <v>509.2</v>
      </c>
      <c r="P472" t="s">
        <v>17</v>
      </c>
      <c r="S472">
        <v>-1.3</v>
      </c>
      <c r="U472" t="s">
        <v>10</v>
      </c>
      <c r="Z472" t="s">
        <v>10</v>
      </c>
      <c r="AC472">
        <v>33</v>
      </c>
      <c r="AD472">
        <v>46</v>
      </c>
      <c r="AE472">
        <v>54.4</v>
      </c>
      <c r="AG472">
        <v>112</v>
      </c>
      <c r="AH472">
        <v>43</v>
      </c>
      <c r="AI472">
        <v>31.8</v>
      </c>
    </row>
    <row r="473" spans="1:35" x14ac:dyDescent="0.25">
      <c r="A473" t="s">
        <v>179</v>
      </c>
      <c r="B473" t="s">
        <v>1615</v>
      </c>
      <c r="C473" t="s">
        <v>2366</v>
      </c>
      <c r="D473" t="s">
        <v>2365</v>
      </c>
      <c r="E473" t="s">
        <v>2367</v>
      </c>
      <c r="F473" t="str">
        <f t="shared" si="14"/>
        <v>33° 42' 10.7"</v>
      </c>
      <c r="G473" t="str">
        <f t="shared" si="15"/>
        <v>112° 48' 53"</v>
      </c>
      <c r="H473">
        <v>1581</v>
      </c>
      <c r="I473" s="12">
        <v>44174</v>
      </c>
      <c r="J473">
        <v>349.1</v>
      </c>
      <c r="K473" t="s">
        <v>17</v>
      </c>
      <c r="N473" s="12">
        <v>44559.520833333299</v>
      </c>
      <c r="O473">
        <v>349.1</v>
      </c>
      <c r="P473" t="s">
        <v>17</v>
      </c>
      <c r="S473">
        <v>0</v>
      </c>
      <c r="U473" t="s">
        <v>10</v>
      </c>
      <c r="Z473" t="s">
        <v>10</v>
      </c>
      <c r="AC473">
        <v>33</v>
      </c>
      <c r="AD473">
        <v>42</v>
      </c>
      <c r="AE473">
        <v>10.7</v>
      </c>
      <c r="AG473">
        <v>112</v>
      </c>
      <c r="AH473">
        <v>48</v>
      </c>
      <c r="AI473">
        <v>53</v>
      </c>
    </row>
    <row r="474" spans="1:35" x14ac:dyDescent="0.25">
      <c r="A474" t="s">
        <v>179</v>
      </c>
      <c r="B474" t="s">
        <v>1615</v>
      </c>
      <c r="C474" t="s">
        <v>2376</v>
      </c>
      <c r="D474" t="s">
        <v>2375</v>
      </c>
      <c r="E474" t="s">
        <v>2377</v>
      </c>
      <c r="F474" t="str">
        <f t="shared" si="14"/>
        <v>33° 43' 1.2"</v>
      </c>
      <c r="G474" t="str">
        <f t="shared" si="15"/>
        <v>112° 52' 20.8"</v>
      </c>
      <c r="H474">
        <v>1700</v>
      </c>
      <c r="I474" s="12">
        <v>44175</v>
      </c>
      <c r="J474">
        <v>462.9</v>
      </c>
      <c r="K474" t="s">
        <v>17</v>
      </c>
      <c r="N474" s="12">
        <v>44559.604166666701</v>
      </c>
      <c r="O474">
        <v>462.7</v>
      </c>
      <c r="P474" t="s">
        <v>17</v>
      </c>
      <c r="S474">
        <v>0.2</v>
      </c>
      <c r="U474" t="s">
        <v>10</v>
      </c>
      <c r="Z474" t="s">
        <v>10</v>
      </c>
      <c r="AC474">
        <v>33</v>
      </c>
      <c r="AD474">
        <v>43</v>
      </c>
      <c r="AE474">
        <v>1.2</v>
      </c>
      <c r="AG474">
        <v>112</v>
      </c>
      <c r="AH474">
        <v>52</v>
      </c>
      <c r="AI474">
        <v>20.8</v>
      </c>
    </row>
    <row r="475" spans="1:35" x14ac:dyDescent="0.25">
      <c r="A475" t="s">
        <v>179</v>
      </c>
      <c r="B475" t="s">
        <v>1615</v>
      </c>
      <c r="C475" t="s">
        <v>2379</v>
      </c>
      <c r="D475" t="s">
        <v>2378</v>
      </c>
      <c r="E475" t="s">
        <v>2380</v>
      </c>
      <c r="F475" t="str">
        <f t="shared" si="14"/>
        <v>33° 43' 7.01"</v>
      </c>
      <c r="G475" t="str">
        <f t="shared" si="15"/>
        <v>112° 43' 36.67"</v>
      </c>
      <c r="H475">
        <v>1600.64</v>
      </c>
      <c r="I475" s="12">
        <v>44238</v>
      </c>
      <c r="J475">
        <v>337.05</v>
      </c>
      <c r="K475" t="s">
        <v>96</v>
      </c>
      <c r="M475" t="s">
        <v>2381</v>
      </c>
      <c r="N475" s="12">
        <v>44603.5</v>
      </c>
      <c r="O475">
        <v>337.58</v>
      </c>
      <c r="P475" t="s">
        <v>96</v>
      </c>
      <c r="S475">
        <v>-0.53</v>
      </c>
      <c r="U475" t="s">
        <v>10</v>
      </c>
      <c r="Z475" t="s">
        <v>10</v>
      </c>
      <c r="AC475">
        <v>33</v>
      </c>
      <c r="AD475">
        <v>43</v>
      </c>
      <c r="AE475">
        <v>7.01</v>
      </c>
      <c r="AG475">
        <v>112</v>
      </c>
      <c r="AH475">
        <v>43</v>
      </c>
      <c r="AI475">
        <v>36.67</v>
      </c>
    </row>
    <row r="476" spans="1:35" x14ac:dyDescent="0.25">
      <c r="A476" t="s">
        <v>179</v>
      </c>
      <c r="B476" t="s">
        <v>1615</v>
      </c>
      <c r="C476" t="s">
        <v>2386</v>
      </c>
      <c r="D476" t="s">
        <v>2385</v>
      </c>
      <c r="E476" t="s">
        <v>2387</v>
      </c>
      <c r="F476" t="str">
        <f t="shared" si="14"/>
        <v>33° 43' 25.5"</v>
      </c>
      <c r="G476" t="str">
        <f t="shared" si="15"/>
        <v>112° 47' 19.8"</v>
      </c>
      <c r="H476">
        <v>1617</v>
      </c>
      <c r="I476" s="12">
        <v>44174</v>
      </c>
      <c r="J476">
        <v>373.2</v>
      </c>
      <c r="K476" t="s">
        <v>17</v>
      </c>
      <c r="N476" s="12">
        <v>44559.497916666704</v>
      </c>
      <c r="O476">
        <v>372.7</v>
      </c>
      <c r="P476" t="s">
        <v>17</v>
      </c>
      <c r="S476">
        <v>0.5</v>
      </c>
      <c r="U476" t="s">
        <v>10</v>
      </c>
      <c r="Z476" t="s">
        <v>10</v>
      </c>
      <c r="AC476">
        <v>33</v>
      </c>
      <c r="AD476">
        <v>43</v>
      </c>
      <c r="AE476">
        <v>25.5</v>
      </c>
      <c r="AG476">
        <v>112</v>
      </c>
      <c r="AH476">
        <v>47</v>
      </c>
      <c r="AI476">
        <v>19.8</v>
      </c>
    </row>
    <row r="477" spans="1:35" x14ac:dyDescent="0.25">
      <c r="A477" t="s">
        <v>179</v>
      </c>
      <c r="B477" t="s">
        <v>1615</v>
      </c>
      <c r="C477" t="s">
        <v>2438</v>
      </c>
      <c r="D477" t="s">
        <v>2437</v>
      </c>
      <c r="E477" t="s">
        <v>2439</v>
      </c>
      <c r="F477" t="str">
        <f t="shared" si="14"/>
        <v>33° 47' 1.9"</v>
      </c>
      <c r="G477" t="str">
        <f t="shared" si="15"/>
        <v>112° 52' 19"</v>
      </c>
      <c r="H477">
        <v>1916</v>
      </c>
      <c r="I477" s="12">
        <v>44175</v>
      </c>
      <c r="J477">
        <v>654.29999999999995</v>
      </c>
      <c r="K477" t="s">
        <v>17</v>
      </c>
      <c r="N477" s="12">
        <v>44566.604861111096</v>
      </c>
      <c r="O477">
        <v>656.2</v>
      </c>
      <c r="P477" t="s">
        <v>17</v>
      </c>
      <c r="S477">
        <v>-1.9</v>
      </c>
      <c r="U477" t="s">
        <v>10</v>
      </c>
      <c r="Z477" t="s">
        <v>10</v>
      </c>
      <c r="AC477">
        <v>33</v>
      </c>
      <c r="AD477">
        <v>47</v>
      </c>
      <c r="AE477">
        <v>1.9</v>
      </c>
      <c r="AG477">
        <v>112</v>
      </c>
      <c r="AH477">
        <v>52</v>
      </c>
      <c r="AI477">
        <v>19</v>
      </c>
    </row>
    <row r="478" spans="1:35" x14ac:dyDescent="0.25">
      <c r="A478" t="s">
        <v>179</v>
      </c>
      <c r="B478" t="s">
        <v>1615</v>
      </c>
      <c r="C478" t="s">
        <v>2511</v>
      </c>
      <c r="D478" t="s">
        <v>2510</v>
      </c>
      <c r="E478" t="s">
        <v>2512</v>
      </c>
      <c r="F478" t="str">
        <f t="shared" si="14"/>
        <v>33° 51' 12.2"</v>
      </c>
      <c r="G478" t="str">
        <f t="shared" si="15"/>
        <v>112° 39' 2.1"</v>
      </c>
      <c r="H478">
        <v>1835</v>
      </c>
      <c r="I478" s="12">
        <v>44173</v>
      </c>
      <c r="J478">
        <v>131.80000000000001</v>
      </c>
      <c r="K478" t="s">
        <v>17</v>
      </c>
      <c r="N478" s="12">
        <v>44539.576388888898</v>
      </c>
      <c r="O478">
        <v>141.69999999999999</v>
      </c>
      <c r="P478" t="s">
        <v>17</v>
      </c>
      <c r="S478">
        <v>-9.9</v>
      </c>
      <c r="U478" t="s">
        <v>10</v>
      </c>
      <c r="Z478" t="s">
        <v>10</v>
      </c>
      <c r="AC478">
        <v>33</v>
      </c>
      <c r="AD478">
        <v>51</v>
      </c>
      <c r="AE478">
        <v>12.2</v>
      </c>
      <c r="AG478">
        <v>112</v>
      </c>
      <c r="AH478">
        <v>39</v>
      </c>
      <c r="AI478">
        <v>2.1</v>
      </c>
    </row>
    <row r="479" spans="1:35" x14ac:dyDescent="0.25">
      <c r="A479" t="s">
        <v>179</v>
      </c>
      <c r="B479" t="s">
        <v>1615</v>
      </c>
      <c r="C479" t="s">
        <v>2514</v>
      </c>
      <c r="D479" t="s">
        <v>2513</v>
      </c>
      <c r="E479" t="s">
        <v>2515</v>
      </c>
      <c r="F479" t="str">
        <f t="shared" si="14"/>
        <v>33° 50' 54.1"</v>
      </c>
      <c r="G479" t="str">
        <f t="shared" si="15"/>
        <v>113° 6' 37.3"</v>
      </c>
      <c r="H479">
        <v>2199</v>
      </c>
      <c r="I479" s="12">
        <v>44130</v>
      </c>
      <c r="J479">
        <v>258.3</v>
      </c>
      <c r="K479" t="s">
        <v>17</v>
      </c>
      <c r="N479" s="12">
        <v>44496.639039351903</v>
      </c>
      <c r="O479">
        <v>258.2</v>
      </c>
      <c r="P479" t="s">
        <v>17</v>
      </c>
      <c r="S479">
        <v>0.1</v>
      </c>
      <c r="U479" t="s">
        <v>10</v>
      </c>
      <c r="Z479" t="s">
        <v>10</v>
      </c>
      <c r="AC479">
        <v>33</v>
      </c>
      <c r="AD479">
        <v>50</v>
      </c>
      <c r="AE479">
        <v>54.1</v>
      </c>
      <c r="AG479">
        <v>113</v>
      </c>
      <c r="AH479">
        <v>6</v>
      </c>
      <c r="AI479">
        <v>37.299999999999997</v>
      </c>
    </row>
    <row r="480" spans="1:35" x14ac:dyDescent="0.25">
      <c r="A480" t="s">
        <v>179</v>
      </c>
      <c r="B480" t="s">
        <v>1615</v>
      </c>
      <c r="C480" t="s">
        <v>2527</v>
      </c>
      <c r="D480" t="s">
        <v>2526</v>
      </c>
      <c r="E480" t="s">
        <v>2528</v>
      </c>
      <c r="F480" t="str">
        <f t="shared" si="14"/>
        <v>33° 53' 0.9"</v>
      </c>
      <c r="G480" t="str">
        <f t="shared" si="15"/>
        <v>112° 39' 15.7"</v>
      </c>
      <c r="H480">
        <v>1970</v>
      </c>
      <c r="I480" s="12">
        <v>44174</v>
      </c>
      <c r="J480">
        <v>189.8</v>
      </c>
      <c r="K480" t="s">
        <v>17</v>
      </c>
      <c r="N480" s="12">
        <v>44540.416666666701</v>
      </c>
      <c r="O480">
        <v>186.5</v>
      </c>
      <c r="P480" t="s">
        <v>17</v>
      </c>
      <c r="S480">
        <v>3.3</v>
      </c>
      <c r="U480" t="s">
        <v>10</v>
      </c>
      <c r="Z480" t="s">
        <v>10</v>
      </c>
      <c r="AC480">
        <v>33</v>
      </c>
      <c r="AD480">
        <v>53</v>
      </c>
      <c r="AE480">
        <v>0.9</v>
      </c>
      <c r="AG480">
        <v>112</v>
      </c>
      <c r="AH480">
        <v>39</v>
      </c>
      <c r="AI480">
        <v>15.7</v>
      </c>
    </row>
    <row r="481" spans="1:35" x14ac:dyDescent="0.25">
      <c r="A481" t="s">
        <v>179</v>
      </c>
      <c r="B481" t="s">
        <v>1615</v>
      </c>
      <c r="C481" t="s">
        <v>3595</v>
      </c>
      <c r="D481" t="s">
        <v>3594</v>
      </c>
      <c r="E481" t="s">
        <v>3596</v>
      </c>
      <c r="F481" t="str">
        <f t="shared" si="14"/>
        <v>33° 47' 13.6"</v>
      </c>
      <c r="G481" t="str">
        <f t="shared" si="15"/>
        <v>112° 46' 48.7"</v>
      </c>
      <c r="H481">
        <v>1841</v>
      </c>
      <c r="I481" s="12">
        <v>44175</v>
      </c>
      <c r="J481">
        <v>529.70000000000005</v>
      </c>
      <c r="K481" t="s">
        <v>17</v>
      </c>
      <c r="N481" s="12">
        <v>44566.5402777778</v>
      </c>
      <c r="O481">
        <v>529.79999999999995</v>
      </c>
      <c r="P481" t="s">
        <v>17</v>
      </c>
      <c r="S481">
        <v>-0.1</v>
      </c>
      <c r="U481" t="s">
        <v>10</v>
      </c>
      <c r="Z481" t="s">
        <v>10</v>
      </c>
      <c r="AC481">
        <v>33</v>
      </c>
      <c r="AD481">
        <v>47</v>
      </c>
      <c r="AE481">
        <v>13.6</v>
      </c>
      <c r="AG481">
        <v>112</v>
      </c>
      <c r="AH481">
        <v>46</v>
      </c>
      <c r="AI481">
        <v>48.7</v>
      </c>
    </row>
    <row r="482" spans="1:35" x14ac:dyDescent="0.25">
      <c r="A482" t="s">
        <v>179</v>
      </c>
      <c r="B482" t="s">
        <v>1615</v>
      </c>
      <c r="C482" t="s">
        <v>3651</v>
      </c>
      <c r="D482" t="s">
        <v>3650</v>
      </c>
      <c r="E482" t="s">
        <v>3652</v>
      </c>
      <c r="F482" t="str">
        <f t="shared" si="14"/>
        <v>33° 21' 37.5"</v>
      </c>
      <c r="G482" t="str">
        <f t="shared" si="15"/>
        <v>112° 49' 0"</v>
      </c>
      <c r="H482">
        <v>905</v>
      </c>
      <c r="I482" s="12">
        <v>44165</v>
      </c>
      <c r="J482">
        <v>93</v>
      </c>
      <c r="K482" t="s">
        <v>17</v>
      </c>
      <c r="N482" s="12">
        <v>44567.570138888899</v>
      </c>
      <c r="O482">
        <v>91</v>
      </c>
      <c r="P482" t="s">
        <v>17</v>
      </c>
      <c r="S482">
        <v>2</v>
      </c>
      <c r="U482" t="s">
        <v>10</v>
      </c>
      <c r="Z482" t="s">
        <v>10</v>
      </c>
      <c r="AC482">
        <v>33</v>
      </c>
      <c r="AD482">
        <v>21</v>
      </c>
      <c r="AE482">
        <v>37.5</v>
      </c>
      <c r="AG482">
        <v>112</v>
      </c>
      <c r="AH482">
        <v>49</v>
      </c>
      <c r="AI482">
        <v>0</v>
      </c>
    </row>
    <row r="483" spans="1:35" x14ac:dyDescent="0.25">
      <c r="A483" t="s">
        <v>179</v>
      </c>
      <c r="B483" t="s">
        <v>2420</v>
      </c>
      <c r="C483" t="s">
        <v>2418</v>
      </c>
      <c r="D483" t="s">
        <v>2417</v>
      </c>
      <c r="E483" t="s">
        <v>2419</v>
      </c>
      <c r="F483" t="str">
        <f t="shared" si="14"/>
        <v>33° 49' 53"</v>
      </c>
      <c r="G483" t="str">
        <f t="shared" si="15"/>
        <v>112° 10' 15.69"</v>
      </c>
      <c r="H483">
        <v>1713</v>
      </c>
      <c r="I483" s="12">
        <v>44174</v>
      </c>
      <c r="J483">
        <v>211.1</v>
      </c>
      <c r="K483" t="s">
        <v>17</v>
      </c>
      <c r="N483" s="12">
        <v>44545.416666666701</v>
      </c>
      <c r="O483">
        <v>207</v>
      </c>
      <c r="P483" t="s">
        <v>17</v>
      </c>
      <c r="S483">
        <v>4.0999999999999996</v>
      </c>
      <c r="U483" t="s">
        <v>10</v>
      </c>
      <c r="Z483" t="s">
        <v>10</v>
      </c>
      <c r="AC483">
        <v>33</v>
      </c>
      <c r="AD483">
        <v>49</v>
      </c>
      <c r="AE483">
        <v>53</v>
      </c>
      <c r="AG483">
        <v>112</v>
      </c>
      <c r="AH483">
        <v>10</v>
      </c>
      <c r="AI483">
        <v>15.69</v>
      </c>
    </row>
    <row r="484" spans="1:35" x14ac:dyDescent="0.25">
      <c r="A484" t="s">
        <v>179</v>
      </c>
      <c r="B484" t="s">
        <v>2420</v>
      </c>
      <c r="C484" t="s">
        <v>2452</v>
      </c>
      <c r="D484" t="s">
        <v>2451</v>
      </c>
      <c r="E484" t="s">
        <v>2453</v>
      </c>
      <c r="F484" t="str">
        <f t="shared" si="14"/>
        <v>33° 47' 49.6"</v>
      </c>
      <c r="G484" t="str">
        <f t="shared" si="15"/>
        <v>112° 8' 24.1"</v>
      </c>
      <c r="H484">
        <v>1655</v>
      </c>
      <c r="I484" s="12">
        <v>44166</v>
      </c>
      <c r="J484">
        <v>276</v>
      </c>
      <c r="K484" t="s">
        <v>17</v>
      </c>
      <c r="N484" s="12">
        <v>44544.541666666701</v>
      </c>
      <c r="O484">
        <v>273.10000000000002</v>
      </c>
      <c r="P484" t="s">
        <v>17</v>
      </c>
      <c r="S484">
        <v>2.9</v>
      </c>
      <c r="U484" t="s">
        <v>10</v>
      </c>
      <c r="Z484" t="s">
        <v>10</v>
      </c>
      <c r="AC484">
        <v>33</v>
      </c>
      <c r="AD484">
        <v>47</v>
      </c>
      <c r="AE484">
        <v>49.6</v>
      </c>
      <c r="AG484">
        <v>112</v>
      </c>
      <c r="AH484">
        <v>8</v>
      </c>
      <c r="AI484">
        <v>24.1</v>
      </c>
    </row>
    <row r="485" spans="1:35" x14ac:dyDescent="0.25">
      <c r="A485" t="s">
        <v>179</v>
      </c>
      <c r="B485" t="s">
        <v>2420</v>
      </c>
      <c r="C485" t="s">
        <v>2455</v>
      </c>
      <c r="D485" t="s">
        <v>2454</v>
      </c>
      <c r="E485" t="s">
        <v>2456</v>
      </c>
      <c r="F485" t="str">
        <f t="shared" si="14"/>
        <v>33° 47' 45.6"</v>
      </c>
      <c r="G485" t="str">
        <f t="shared" si="15"/>
        <v>112° 14' 25.5"</v>
      </c>
      <c r="H485">
        <v>1570</v>
      </c>
      <c r="I485" s="12">
        <v>44166</v>
      </c>
      <c r="J485">
        <v>204.9</v>
      </c>
      <c r="K485" t="s">
        <v>17</v>
      </c>
      <c r="N485" s="12">
        <v>44544.493055555598</v>
      </c>
      <c r="O485">
        <v>204.7</v>
      </c>
      <c r="P485" t="s">
        <v>17</v>
      </c>
      <c r="S485">
        <v>0.2</v>
      </c>
      <c r="U485" t="s">
        <v>10</v>
      </c>
      <c r="Z485" t="s">
        <v>10</v>
      </c>
      <c r="AC485">
        <v>33</v>
      </c>
      <c r="AD485">
        <v>47</v>
      </c>
      <c r="AE485">
        <v>45.6</v>
      </c>
      <c r="AG485">
        <v>112</v>
      </c>
      <c r="AH485">
        <v>14</v>
      </c>
      <c r="AI485">
        <v>25.5</v>
      </c>
    </row>
    <row r="486" spans="1:35" x14ac:dyDescent="0.25">
      <c r="A486" t="s">
        <v>179</v>
      </c>
      <c r="B486" t="s">
        <v>2420</v>
      </c>
      <c r="C486" t="s">
        <v>2461</v>
      </c>
      <c r="D486" t="s">
        <v>2460</v>
      </c>
      <c r="E486" t="s">
        <v>2462</v>
      </c>
      <c r="F486" t="str">
        <f t="shared" si="14"/>
        <v>33° 48' 13.5"</v>
      </c>
      <c r="G486" t="str">
        <f t="shared" si="15"/>
        <v>112° 9' 46.8"</v>
      </c>
      <c r="H486">
        <v>1615</v>
      </c>
      <c r="I486" s="12">
        <v>44174</v>
      </c>
      <c r="J486">
        <v>213.6</v>
      </c>
      <c r="K486" t="s">
        <v>17</v>
      </c>
      <c r="N486" s="12">
        <v>44544.520833333299</v>
      </c>
      <c r="O486">
        <v>210.2</v>
      </c>
      <c r="P486" t="s">
        <v>17</v>
      </c>
      <c r="S486">
        <v>3.4</v>
      </c>
      <c r="U486" t="s">
        <v>10</v>
      </c>
      <c r="Z486" t="s">
        <v>10</v>
      </c>
      <c r="AC486">
        <v>33</v>
      </c>
      <c r="AD486">
        <v>48</v>
      </c>
      <c r="AE486">
        <v>13.5</v>
      </c>
      <c r="AG486">
        <v>112</v>
      </c>
      <c r="AH486">
        <v>9</v>
      </c>
      <c r="AI486">
        <v>46.8</v>
      </c>
    </row>
    <row r="487" spans="1:35" x14ac:dyDescent="0.25">
      <c r="A487" t="s">
        <v>179</v>
      </c>
      <c r="B487" t="s">
        <v>2420</v>
      </c>
      <c r="C487" t="s">
        <v>2568</v>
      </c>
      <c r="D487" t="s">
        <v>2567</v>
      </c>
      <c r="E487" t="s">
        <v>2569</v>
      </c>
      <c r="F487" t="str">
        <f t="shared" si="14"/>
        <v>33° 55' 43.7"</v>
      </c>
      <c r="G487" t="str">
        <f t="shared" si="15"/>
        <v>112° 8' 21.5"</v>
      </c>
      <c r="H487">
        <v>2062</v>
      </c>
      <c r="I487" s="12">
        <v>44166</v>
      </c>
      <c r="J487">
        <v>29.9</v>
      </c>
      <c r="K487" t="s">
        <v>17</v>
      </c>
      <c r="N487" s="12">
        <v>44545.548611111102</v>
      </c>
      <c r="O487">
        <v>20.3</v>
      </c>
      <c r="P487" t="s">
        <v>11</v>
      </c>
      <c r="S487">
        <v>9.6</v>
      </c>
      <c r="U487" t="s">
        <v>10</v>
      </c>
      <c r="Z487" t="s">
        <v>10</v>
      </c>
      <c r="AC487">
        <v>33</v>
      </c>
      <c r="AD487">
        <v>55</v>
      </c>
      <c r="AE487">
        <v>43.7</v>
      </c>
      <c r="AG487">
        <v>112</v>
      </c>
      <c r="AH487">
        <v>8</v>
      </c>
      <c r="AI487">
        <v>21.5</v>
      </c>
    </row>
    <row r="488" spans="1:35" x14ac:dyDescent="0.25">
      <c r="A488" t="s">
        <v>179</v>
      </c>
      <c r="B488" t="s">
        <v>2420</v>
      </c>
      <c r="C488" t="s">
        <v>2577</v>
      </c>
      <c r="D488" t="s">
        <v>2576</v>
      </c>
      <c r="E488" t="s">
        <v>2578</v>
      </c>
      <c r="F488" t="str">
        <f t="shared" si="14"/>
        <v>33° 56' 23.1"</v>
      </c>
      <c r="G488" t="str">
        <f t="shared" si="15"/>
        <v>112° 6' 37.3"</v>
      </c>
      <c r="H488">
        <v>2160</v>
      </c>
      <c r="I488" s="12">
        <v>44166</v>
      </c>
      <c r="J488">
        <v>72.400000000000006</v>
      </c>
      <c r="K488" t="s">
        <v>11</v>
      </c>
      <c r="N488" s="12">
        <v>44545.513888888898</v>
      </c>
      <c r="O488">
        <v>77.599999999999994</v>
      </c>
      <c r="P488" t="s">
        <v>11</v>
      </c>
      <c r="S488">
        <v>-5.2</v>
      </c>
      <c r="U488" t="s">
        <v>10</v>
      </c>
      <c r="Z488" t="s">
        <v>10</v>
      </c>
      <c r="AC488">
        <v>33</v>
      </c>
      <c r="AD488">
        <v>56</v>
      </c>
      <c r="AE488">
        <v>23.1</v>
      </c>
      <c r="AG488">
        <v>112</v>
      </c>
      <c r="AH488">
        <v>6</v>
      </c>
      <c r="AI488">
        <v>37.299999999999997</v>
      </c>
    </row>
    <row r="489" spans="1:35" x14ac:dyDescent="0.25">
      <c r="A489" t="s">
        <v>179</v>
      </c>
      <c r="B489" t="s">
        <v>2420</v>
      </c>
      <c r="C489" t="s">
        <v>3636</v>
      </c>
      <c r="D489" t="s">
        <v>3635</v>
      </c>
      <c r="E489" t="s">
        <v>3637</v>
      </c>
      <c r="F489" t="str">
        <f t="shared" si="14"/>
        <v>33° 51' 52.8"</v>
      </c>
      <c r="G489" t="str">
        <f t="shared" si="15"/>
        <v>112° 9' 35.6"</v>
      </c>
      <c r="H489">
        <v>1846</v>
      </c>
      <c r="I489" s="12">
        <v>44174</v>
      </c>
      <c r="J489">
        <v>237.1</v>
      </c>
      <c r="K489" t="s">
        <v>17</v>
      </c>
      <c r="N489" s="12">
        <v>44546.375</v>
      </c>
      <c r="O489">
        <v>234.9</v>
      </c>
      <c r="P489" t="s">
        <v>17</v>
      </c>
      <c r="S489">
        <v>2.2000000000000002</v>
      </c>
      <c r="U489" t="s">
        <v>10</v>
      </c>
      <c r="Z489" t="s">
        <v>10</v>
      </c>
      <c r="AC489">
        <v>33</v>
      </c>
      <c r="AD489">
        <v>51</v>
      </c>
      <c r="AE489">
        <v>52.8</v>
      </c>
      <c r="AG489">
        <v>112</v>
      </c>
      <c r="AH489">
        <v>9</v>
      </c>
      <c r="AI489">
        <v>35.6</v>
      </c>
    </row>
    <row r="490" spans="1:35" x14ac:dyDescent="0.25">
      <c r="A490" t="s">
        <v>179</v>
      </c>
      <c r="B490" t="s">
        <v>2420</v>
      </c>
      <c r="C490" t="s">
        <v>3677</v>
      </c>
      <c r="D490" t="s">
        <v>3676</v>
      </c>
      <c r="F490" t="str">
        <f t="shared" si="14"/>
        <v>33° 50' 28.5"</v>
      </c>
      <c r="G490" t="str">
        <f t="shared" si="15"/>
        <v>112° 16' 29.8"</v>
      </c>
      <c r="H490">
        <v>1570</v>
      </c>
      <c r="I490" s="12">
        <v>44173</v>
      </c>
      <c r="J490">
        <v>89.2</v>
      </c>
      <c r="K490" t="s">
        <v>17</v>
      </c>
      <c r="N490" s="12">
        <v>44544.409722222197</v>
      </c>
      <c r="O490">
        <v>88.1</v>
      </c>
      <c r="P490" t="s">
        <v>17</v>
      </c>
      <c r="S490">
        <v>1.1000000000000001</v>
      </c>
      <c r="U490" t="s">
        <v>10</v>
      </c>
      <c r="Z490" t="s">
        <v>10</v>
      </c>
      <c r="AC490">
        <v>33</v>
      </c>
      <c r="AD490">
        <v>50</v>
      </c>
      <c r="AE490">
        <v>28.5</v>
      </c>
      <c r="AG490">
        <v>112</v>
      </c>
      <c r="AH490">
        <v>16</v>
      </c>
      <c r="AI490">
        <v>29.8</v>
      </c>
    </row>
    <row r="491" spans="1:35" x14ac:dyDescent="0.25">
      <c r="A491" t="s">
        <v>179</v>
      </c>
      <c r="B491" t="s">
        <v>2420</v>
      </c>
      <c r="C491" t="s">
        <v>3972</v>
      </c>
      <c r="D491" t="s">
        <v>3971</v>
      </c>
      <c r="E491" t="s">
        <v>3973</v>
      </c>
      <c r="F491" t="str">
        <f t="shared" si="14"/>
        <v>33° 46' 5.9"</v>
      </c>
      <c r="G491" t="str">
        <f t="shared" si="15"/>
        <v>112° 13' 47.7"</v>
      </c>
      <c r="H491">
        <v>1460</v>
      </c>
      <c r="I491" s="12">
        <v>44174</v>
      </c>
      <c r="J491">
        <v>126.9</v>
      </c>
      <c r="K491" t="s">
        <v>17</v>
      </c>
      <c r="N491" s="12">
        <v>44544.4375</v>
      </c>
      <c r="O491">
        <v>125.6</v>
      </c>
      <c r="P491" t="s">
        <v>17</v>
      </c>
      <c r="S491">
        <v>1.3</v>
      </c>
      <c r="U491" t="s">
        <v>10</v>
      </c>
      <c r="Z491" t="s">
        <v>10</v>
      </c>
      <c r="AC491">
        <v>33</v>
      </c>
      <c r="AD491">
        <v>46</v>
      </c>
      <c r="AE491">
        <v>5.9</v>
      </c>
      <c r="AG491">
        <v>112</v>
      </c>
      <c r="AH491">
        <v>13</v>
      </c>
      <c r="AI491">
        <v>47.7</v>
      </c>
    </row>
    <row r="492" spans="1:35" x14ac:dyDescent="0.25">
      <c r="A492" t="s">
        <v>179</v>
      </c>
      <c r="B492" t="s">
        <v>1421</v>
      </c>
      <c r="C492" t="s">
        <v>1419</v>
      </c>
      <c r="D492" t="s">
        <v>1418</v>
      </c>
      <c r="E492" t="s">
        <v>1420</v>
      </c>
      <c r="F492" t="str">
        <f t="shared" si="14"/>
        <v>33° 2' 37.6"</v>
      </c>
      <c r="G492" t="str">
        <f t="shared" si="15"/>
        <v>112° 15' 45.6"</v>
      </c>
      <c r="H492">
        <v>1338</v>
      </c>
      <c r="I492" s="12">
        <v>44173</v>
      </c>
      <c r="J492">
        <v>442.5</v>
      </c>
      <c r="K492" t="s">
        <v>17</v>
      </c>
      <c r="N492" s="12">
        <v>44543.663194444402</v>
      </c>
      <c r="O492">
        <v>442.7</v>
      </c>
      <c r="P492" t="s">
        <v>17</v>
      </c>
      <c r="S492">
        <v>-0.2</v>
      </c>
      <c r="U492" t="s">
        <v>10</v>
      </c>
      <c r="Z492" t="s">
        <v>10</v>
      </c>
      <c r="AC492">
        <v>33</v>
      </c>
      <c r="AD492">
        <v>2</v>
      </c>
      <c r="AE492">
        <v>37.6</v>
      </c>
      <c r="AG492">
        <v>112</v>
      </c>
      <c r="AH492">
        <v>15</v>
      </c>
      <c r="AI492">
        <v>45.6</v>
      </c>
    </row>
    <row r="493" spans="1:35" x14ac:dyDescent="0.25">
      <c r="A493" t="s">
        <v>179</v>
      </c>
      <c r="B493" t="s">
        <v>1421</v>
      </c>
      <c r="C493" t="s">
        <v>1450</v>
      </c>
      <c r="D493" t="s">
        <v>1449</v>
      </c>
      <c r="E493" t="s">
        <v>1451</v>
      </c>
      <c r="F493" t="str">
        <f t="shared" si="14"/>
        <v>33° 1' 47"</v>
      </c>
      <c r="G493" t="str">
        <f t="shared" si="15"/>
        <v>112° 23' 2.2"</v>
      </c>
      <c r="H493">
        <v>1428</v>
      </c>
      <c r="I493" s="12">
        <v>44173</v>
      </c>
      <c r="J493">
        <v>579.70000000000005</v>
      </c>
      <c r="K493" t="s">
        <v>17</v>
      </c>
      <c r="N493" s="12">
        <v>44543.621527777803</v>
      </c>
      <c r="O493">
        <v>578.9</v>
      </c>
      <c r="P493" t="s">
        <v>17</v>
      </c>
      <c r="S493">
        <v>0.8</v>
      </c>
      <c r="U493" t="s">
        <v>10</v>
      </c>
      <c r="Z493" t="s">
        <v>10</v>
      </c>
      <c r="AC493">
        <v>33</v>
      </c>
      <c r="AD493">
        <v>1</v>
      </c>
      <c r="AE493">
        <v>47</v>
      </c>
      <c r="AG493">
        <v>112</v>
      </c>
      <c r="AH493">
        <v>23</v>
      </c>
      <c r="AI493">
        <v>2.2000000000000002</v>
      </c>
    </row>
    <row r="494" spans="1:35" x14ac:dyDescent="0.25">
      <c r="A494" t="s">
        <v>179</v>
      </c>
      <c r="B494" t="s">
        <v>1421</v>
      </c>
      <c r="C494" t="s">
        <v>1459</v>
      </c>
      <c r="D494" t="s">
        <v>1458</v>
      </c>
      <c r="E494" t="s">
        <v>1460</v>
      </c>
      <c r="F494" t="str">
        <f t="shared" si="14"/>
        <v>33° 4' 22.7"</v>
      </c>
      <c r="G494" t="str">
        <f t="shared" si="15"/>
        <v>112° 13' 44.3"</v>
      </c>
      <c r="H494">
        <v>1288</v>
      </c>
      <c r="I494" s="12">
        <v>44173</v>
      </c>
      <c r="J494">
        <v>394.8</v>
      </c>
      <c r="K494" t="s">
        <v>17</v>
      </c>
      <c r="N494" s="12">
        <v>44543.711805555598</v>
      </c>
      <c r="O494">
        <v>394.9</v>
      </c>
      <c r="P494" t="s">
        <v>17</v>
      </c>
      <c r="S494">
        <v>-0.1</v>
      </c>
      <c r="U494" t="s">
        <v>10</v>
      </c>
      <c r="Z494" t="s">
        <v>10</v>
      </c>
      <c r="AC494">
        <v>33</v>
      </c>
      <c r="AD494">
        <v>4</v>
      </c>
      <c r="AE494">
        <v>22.7</v>
      </c>
      <c r="AG494">
        <v>112</v>
      </c>
      <c r="AH494">
        <v>13</v>
      </c>
      <c r="AI494">
        <v>44.3</v>
      </c>
    </row>
    <row r="495" spans="1:35" x14ac:dyDescent="0.25">
      <c r="A495" t="s">
        <v>179</v>
      </c>
      <c r="B495" t="s">
        <v>1421</v>
      </c>
      <c r="C495" t="s">
        <v>1474</v>
      </c>
      <c r="D495" t="s">
        <v>1473</v>
      </c>
      <c r="E495" t="s">
        <v>1475</v>
      </c>
      <c r="F495" t="str">
        <f t="shared" si="14"/>
        <v>33° 3' 22.9"</v>
      </c>
      <c r="G495" t="str">
        <f t="shared" si="15"/>
        <v>112° 14' 8.5"</v>
      </c>
      <c r="H495">
        <v>1308</v>
      </c>
      <c r="I495" s="12">
        <v>44186</v>
      </c>
      <c r="J495">
        <v>401.2</v>
      </c>
      <c r="K495" t="s">
        <v>17</v>
      </c>
      <c r="N495" s="12">
        <v>44543.673611111102</v>
      </c>
      <c r="O495">
        <v>401.4</v>
      </c>
      <c r="P495" t="s">
        <v>17</v>
      </c>
      <c r="S495">
        <v>-0.2</v>
      </c>
      <c r="U495" t="s">
        <v>10</v>
      </c>
      <c r="Z495" t="s">
        <v>10</v>
      </c>
      <c r="AC495">
        <v>33</v>
      </c>
      <c r="AD495">
        <v>3</v>
      </c>
      <c r="AE495">
        <v>22.9</v>
      </c>
      <c r="AG495">
        <v>112</v>
      </c>
      <c r="AH495">
        <v>14</v>
      </c>
      <c r="AI495">
        <v>8.5</v>
      </c>
    </row>
    <row r="496" spans="1:35" x14ac:dyDescent="0.25">
      <c r="A496" t="s">
        <v>179</v>
      </c>
      <c r="B496" t="s">
        <v>1421</v>
      </c>
      <c r="C496" t="s">
        <v>1482</v>
      </c>
      <c r="D496" t="s">
        <v>1481</v>
      </c>
      <c r="E496" t="s">
        <v>1483</v>
      </c>
      <c r="F496" t="str">
        <f t="shared" si="14"/>
        <v>33° 3' 37.7"</v>
      </c>
      <c r="G496" t="str">
        <f t="shared" si="15"/>
        <v>112° 20' 1.8"</v>
      </c>
      <c r="H496">
        <v>1345</v>
      </c>
      <c r="I496" s="12">
        <v>44173</v>
      </c>
      <c r="J496">
        <v>497.6</v>
      </c>
      <c r="K496" t="s">
        <v>17</v>
      </c>
      <c r="N496" s="12">
        <v>44543.638888888898</v>
      </c>
      <c r="O496">
        <v>498.9</v>
      </c>
      <c r="P496" t="s">
        <v>17</v>
      </c>
      <c r="S496">
        <v>-1.3</v>
      </c>
      <c r="U496" t="s">
        <v>10</v>
      </c>
      <c r="Z496" t="s">
        <v>10</v>
      </c>
      <c r="AC496">
        <v>33</v>
      </c>
      <c r="AD496">
        <v>3</v>
      </c>
      <c r="AE496">
        <v>37.700000000000003</v>
      </c>
      <c r="AG496">
        <v>112</v>
      </c>
      <c r="AH496">
        <v>20</v>
      </c>
      <c r="AI496">
        <v>1.8</v>
      </c>
    </row>
    <row r="497" spans="1:35" x14ac:dyDescent="0.25">
      <c r="A497" t="s">
        <v>179</v>
      </c>
      <c r="B497" t="s">
        <v>1421</v>
      </c>
      <c r="C497" t="s">
        <v>1504</v>
      </c>
      <c r="D497" t="s">
        <v>1503</v>
      </c>
      <c r="E497" t="s">
        <v>1505</v>
      </c>
      <c r="F497" t="str">
        <f t="shared" si="14"/>
        <v>33° 8' 43"</v>
      </c>
      <c r="G497" t="str">
        <f t="shared" si="15"/>
        <v>112° 24' 0.9"</v>
      </c>
      <c r="H497">
        <v>1225</v>
      </c>
      <c r="I497" s="12">
        <v>44172</v>
      </c>
      <c r="J497">
        <v>405.4</v>
      </c>
      <c r="K497" t="s">
        <v>17</v>
      </c>
      <c r="N497" s="12">
        <v>44543.496527777803</v>
      </c>
      <c r="O497">
        <v>406.8</v>
      </c>
      <c r="P497" t="s">
        <v>17</v>
      </c>
      <c r="S497">
        <v>-1.4</v>
      </c>
      <c r="U497" t="s">
        <v>10</v>
      </c>
      <c r="Z497" t="s">
        <v>10</v>
      </c>
      <c r="AC497">
        <v>33</v>
      </c>
      <c r="AD497">
        <v>8</v>
      </c>
      <c r="AE497">
        <v>43</v>
      </c>
      <c r="AG497">
        <v>112</v>
      </c>
      <c r="AH497">
        <v>24</v>
      </c>
      <c r="AI497">
        <v>0.9</v>
      </c>
    </row>
    <row r="498" spans="1:35" x14ac:dyDescent="0.25">
      <c r="A498" t="s">
        <v>179</v>
      </c>
      <c r="B498" t="s">
        <v>1421</v>
      </c>
      <c r="C498" t="s">
        <v>1513</v>
      </c>
      <c r="D498" t="s">
        <v>1512</v>
      </c>
      <c r="E498" t="s">
        <v>1514</v>
      </c>
      <c r="F498" t="str">
        <f t="shared" si="14"/>
        <v>33° 9' 34.6"</v>
      </c>
      <c r="G498" t="str">
        <f t="shared" si="15"/>
        <v>112° 17' 17.7"</v>
      </c>
      <c r="H498">
        <v>1293</v>
      </c>
      <c r="I498" s="12">
        <v>44172</v>
      </c>
      <c r="J498">
        <v>452</v>
      </c>
      <c r="K498" t="s">
        <v>17</v>
      </c>
      <c r="N498" s="12">
        <v>44543.572916666701</v>
      </c>
      <c r="O498">
        <v>452.7</v>
      </c>
      <c r="P498" t="s">
        <v>17</v>
      </c>
      <c r="S498">
        <v>-0.7</v>
      </c>
      <c r="U498" t="s">
        <v>10</v>
      </c>
      <c r="Z498" t="s">
        <v>10</v>
      </c>
      <c r="AC498">
        <v>33</v>
      </c>
      <c r="AD498">
        <v>9</v>
      </c>
      <c r="AE498">
        <v>34.6</v>
      </c>
      <c r="AG498">
        <v>112</v>
      </c>
      <c r="AH498">
        <v>17</v>
      </c>
      <c r="AI498">
        <v>17.7</v>
      </c>
    </row>
    <row r="499" spans="1:35" x14ac:dyDescent="0.25">
      <c r="A499" t="s">
        <v>179</v>
      </c>
      <c r="B499" t="s">
        <v>1421</v>
      </c>
      <c r="C499" t="s">
        <v>1521</v>
      </c>
      <c r="D499" t="s">
        <v>1520</v>
      </c>
      <c r="F499" t="str">
        <f t="shared" si="14"/>
        <v>33° 5' 14.7"</v>
      </c>
      <c r="G499" t="str">
        <f t="shared" si="15"/>
        <v>112° 14' 41.6"</v>
      </c>
      <c r="H499">
        <v>1275</v>
      </c>
      <c r="I499" s="12">
        <v>44173</v>
      </c>
      <c r="J499">
        <v>416.9</v>
      </c>
      <c r="K499" t="s">
        <v>17</v>
      </c>
      <c r="N499" s="12">
        <v>44543.697916666701</v>
      </c>
      <c r="O499">
        <v>415.2</v>
      </c>
      <c r="P499" t="s">
        <v>17</v>
      </c>
      <c r="S499">
        <v>1.7</v>
      </c>
      <c r="U499" t="s">
        <v>10</v>
      </c>
      <c r="Z499" t="s">
        <v>10</v>
      </c>
      <c r="AC499">
        <v>33</v>
      </c>
      <c r="AD499">
        <v>5</v>
      </c>
      <c r="AE499">
        <v>14.7</v>
      </c>
      <c r="AG499">
        <v>112</v>
      </c>
      <c r="AH499">
        <v>14</v>
      </c>
      <c r="AI499">
        <v>41.6</v>
      </c>
    </row>
    <row r="500" spans="1:35" x14ac:dyDescent="0.25">
      <c r="A500" t="s">
        <v>179</v>
      </c>
      <c r="B500" t="s">
        <v>1421</v>
      </c>
      <c r="C500" t="s">
        <v>1538</v>
      </c>
      <c r="D500" t="s">
        <v>1537</v>
      </c>
      <c r="F500" t="str">
        <f t="shared" si="14"/>
        <v>33° 6' 59.4"</v>
      </c>
      <c r="G500" t="str">
        <f t="shared" si="15"/>
        <v>112° 18' 18.2"</v>
      </c>
      <c r="H500">
        <v>1214.4000000000001</v>
      </c>
      <c r="I500" s="12">
        <v>44186</v>
      </c>
      <c r="J500">
        <v>371.8</v>
      </c>
      <c r="K500" t="s">
        <v>17</v>
      </c>
      <c r="N500" s="12">
        <v>44543.59375</v>
      </c>
      <c r="O500">
        <v>372.4</v>
      </c>
      <c r="P500" t="s">
        <v>17</v>
      </c>
      <c r="S500">
        <v>-0.6</v>
      </c>
      <c r="U500" t="s">
        <v>10</v>
      </c>
      <c r="Z500" t="s">
        <v>10</v>
      </c>
      <c r="AC500">
        <v>33</v>
      </c>
      <c r="AD500">
        <v>6</v>
      </c>
      <c r="AE500">
        <v>59.4</v>
      </c>
      <c r="AG500">
        <v>112</v>
      </c>
      <c r="AH500">
        <v>18</v>
      </c>
      <c r="AI500">
        <v>18.2</v>
      </c>
    </row>
    <row r="501" spans="1:35" x14ac:dyDescent="0.25">
      <c r="A501" t="s">
        <v>179</v>
      </c>
      <c r="B501" t="s">
        <v>1421</v>
      </c>
      <c r="C501" t="s">
        <v>1561</v>
      </c>
      <c r="D501" t="s">
        <v>1560</v>
      </c>
      <c r="E501" t="s">
        <v>1562</v>
      </c>
      <c r="F501" t="str">
        <f t="shared" si="14"/>
        <v>33° 13' 55.79"</v>
      </c>
      <c r="G501" t="str">
        <f t="shared" si="15"/>
        <v>112° 23' 30.89"</v>
      </c>
      <c r="H501">
        <v>1103</v>
      </c>
      <c r="I501" s="12">
        <v>44167</v>
      </c>
      <c r="J501">
        <v>345.5</v>
      </c>
      <c r="K501" t="s">
        <v>17</v>
      </c>
      <c r="N501" s="12">
        <v>44537.53125</v>
      </c>
      <c r="O501">
        <v>347.3</v>
      </c>
      <c r="P501" t="s">
        <v>17</v>
      </c>
      <c r="S501">
        <v>-1.8</v>
      </c>
      <c r="U501" t="s">
        <v>10</v>
      </c>
      <c r="Z501" t="s">
        <v>10</v>
      </c>
      <c r="AC501">
        <v>33</v>
      </c>
      <c r="AD501">
        <v>13</v>
      </c>
      <c r="AE501">
        <v>55.79</v>
      </c>
      <c r="AG501">
        <v>112</v>
      </c>
      <c r="AH501">
        <v>23</v>
      </c>
      <c r="AI501">
        <v>30.89</v>
      </c>
    </row>
    <row r="502" spans="1:35" x14ac:dyDescent="0.25">
      <c r="A502" t="s">
        <v>179</v>
      </c>
      <c r="B502" t="s">
        <v>1421</v>
      </c>
      <c r="C502" t="s">
        <v>1564</v>
      </c>
      <c r="D502" t="s">
        <v>1563</v>
      </c>
      <c r="F502" t="str">
        <f t="shared" si="14"/>
        <v>33° 14' 22.1"</v>
      </c>
      <c r="G502" t="str">
        <f t="shared" si="15"/>
        <v>112° 23' 30.89"</v>
      </c>
      <c r="H502">
        <v>1107</v>
      </c>
      <c r="I502" s="12">
        <v>44278</v>
      </c>
      <c r="J502">
        <v>345.8</v>
      </c>
      <c r="K502" t="s">
        <v>17</v>
      </c>
      <c r="N502" s="12">
        <v>44537.565972222197</v>
      </c>
      <c r="O502">
        <v>348.5</v>
      </c>
      <c r="P502" t="s">
        <v>17</v>
      </c>
      <c r="S502">
        <v>-2.7</v>
      </c>
      <c r="U502" t="s">
        <v>10</v>
      </c>
      <c r="Z502" t="s">
        <v>10</v>
      </c>
      <c r="AC502">
        <v>33</v>
      </c>
      <c r="AD502">
        <v>14</v>
      </c>
      <c r="AE502">
        <v>22.1</v>
      </c>
      <c r="AG502">
        <v>112</v>
      </c>
      <c r="AH502">
        <v>23</v>
      </c>
      <c r="AI502">
        <v>30.89</v>
      </c>
    </row>
    <row r="503" spans="1:35" x14ac:dyDescent="0.25">
      <c r="A503" t="s">
        <v>179</v>
      </c>
      <c r="B503" t="s">
        <v>1421</v>
      </c>
      <c r="C503" t="s">
        <v>1579</v>
      </c>
      <c r="D503" t="s">
        <v>1578</v>
      </c>
      <c r="F503" t="str">
        <f t="shared" si="14"/>
        <v>33° 10' 54"</v>
      </c>
      <c r="G503" t="str">
        <f t="shared" si="15"/>
        <v>112° 24' 0.6"</v>
      </c>
      <c r="H503">
        <v>1153</v>
      </c>
      <c r="I503" s="12">
        <v>44172</v>
      </c>
      <c r="J503">
        <v>355.7</v>
      </c>
      <c r="K503" t="s">
        <v>17</v>
      </c>
      <c r="N503" s="12">
        <v>44543.475694444402</v>
      </c>
      <c r="O503">
        <v>356.4</v>
      </c>
      <c r="P503" t="s">
        <v>17</v>
      </c>
      <c r="S503">
        <v>-0.7</v>
      </c>
      <c r="U503" t="s">
        <v>10</v>
      </c>
      <c r="Z503" t="s">
        <v>10</v>
      </c>
      <c r="AC503">
        <v>33</v>
      </c>
      <c r="AD503">
        <v>10</v>
      </c>
      <c r="AE503">
        <v>54</v>
      </c>
      <c r="AG503">
        <v>112</v>
      </c>
      <c r="AH503">
        <v>24</v>
      </c>
      <c r="AI503">
        <v>0.6</v>
      </c>
    </row>
    <row r="504" spans="1:35" x14ac:dyDescent="0.25">
      <c r="A504" t="s">
        <v>179</v>
      </c>
      <c r="B504" t="s">
        <v>1421</v>
      </c>
      <c r="C504" t="s">
        <v>1581</v>
      </c>
      <c r="D504" t="s">
        <v>1580</v>
      </c>
      <c r="E504" t="s">
        <v>1582</v>
      </c>
      <c r="F504" t="str">
        <f t="shared" si="14"/>
        <v>33° 11' 15.2"</v>
      </c>
      <c r="G504" t="str">
        <f t="shared" si="15"/>
        <v>112° 18' 15.6"</v>
      </c>
      <c r="H504">
        <v>1272.3</v>
      </c>
      <c r="I504" s="12">
        <v>44172</v>
      </c>
      <c r="J504">
        <v>438.3</v>
      </c>
      <c r="K504" t="s">
        <v>17</v>
      </c>
      <c r="N504" s="12">
        <v>44543.555555555598</v>
      </c>
      <c r="O504">
        <v>439.1</v>
      </c>
      <c r="P504" t="s">
        <v>17</v>
      </c>
      <c r="S504">
        <v>-0.8</v>
      </c>
      <c r="U504" t="s">
        <v>10</v>
      </c>
      <c r="Z504" t="s">
        <v>10</v>
      </c>
      <c r="AC504">
        <v>33</v>
      </c>
      <c r="AD504">
        <v>11</v>
      </c>
      <c r="AE504">
        <v>15.2</v>
      </c>
      <c r="AG504">
        <v>112</v>
      </c>
      <c r="AH504">
        <v>18</v>
      </c>
      <c r="AI504">
        <v>15.6</v>
      </c>
    </row>
    <row r="505" spans="1:35" x14ac:dyDescent="0.25">
      <c r="A505" t="s">
        <v>179</v>
      </c>
      <c r="B505" t="s">
        <v>1421</v>
      </c>
      <c r="C505" t="s">
        <v>1589</v>
      </c>
      <c r="D505" t="s">
        <v>1588</v>
      </c>
      <c r="E505" t="s">
        <v>1590</v>
      </c>
      <c r="F505" t="str">
        <f t="shared" si="14"/>
        <v>33° 12' 18"</v>
      </c>
      <c r="G505" t="str">
        <f t="shared" si="15"/>
        <v>112° 21' 57.7"</v>
      </c>
      <c r="H505">
        <v>1142</v>
      </c>
      <c r="I505" s="12">
        <v>44172</v>
      </c>
      <c r="J505">
        <v>261.7</v>
      </c>
      <c r="K505" t="s">
        <v>17</v>
      </c>
      <c r="N505" s="12">
        <v>44543.461805555598</v>
      </c>
      <c r="O505">
        <v>262.8</v>
      </c>
      <c r="P505" t="s">
        <v>17</v>
      </c>
      <c r="S505">
        <v>-1.1000000000000001</v>
      </c>
      <c r="U505" t="s">
        <v>10</v>
      </c>
      <c r="Z505" t="s">
        <v>10</v>
      </c>
      <c r="AC505">
        <v>33</v>
      </c>
      <c r="AD505">
        <v>12</v>
      </c>
      <c r="AE505">
        <v>18</v>
      </c>
      <c r="AG505">
        <v>112</v>
      </c>
      <c r="AH505">
        <v>21</v>
      </c>
      <c r="AI505">
        <v>57.7</v>
      </c>
    </row>
    <row r="506" spans="1:35" x14ac:dyDescent="0.25">
      <c r="A506" t="s">
        <v>179</v>
      </c>
      <c r="B506" t="s">
        <v>1421</v>
      </c>
      <c r="C506" t="s">
        <v>1610</v>
      </c>
      <c r="D506" t="s">
        <v>1609</v>
      </c>
      <c r="E506" t="s">
        <v>1611</v>
      </c>
      <c r="F506" t="str">
        <f t="shared" si="14"/>
        <v>33° 13' 3.2"</v>
      </c>
      <c r="G506" t="str">
        <f t="shared" si="15"/>
        <v>112° 21' 26.6"</v>
      </c>
      <c r="H506">
        <v>1169</v>
      </c>
      <c r="I506" s="12">
        <v>44172</v>
      </c>
      <c r="J506">
        <v>378.1</v>
      </c>
      <c r="K506" t="s">
        <v>17</v>
      </c>
      <c r="N506" s="12">
        <v>44543.447916666701</v>
      </c>
      <c r="O506">
        <v>379.5</v>
      </c>
      <c r="P506" t="s">
        <v>17</v>
      </c>
      <c r="S506">
        <v>-1.4</v>
      </c>
      <c r="U506" t="s">
        <v>10</v>
      </c>
      <c r="Z506" t="s">
        <v>10</v>
      </c>
      <c r="AC506">
        <v>33</v>
      </c>
      <c r="AD506">
        <v>13</v>
      </c>
      <c r="AE506">
        <v>3.2</v>
      </c>
      <c r="AG506">
        <v>112</v>
      </c>
      <c r="AH506">
        <v>21</v>
      </c>
      <c r="AI506">
        <v>26.6</v>
      </c>
    </row>
    <row r="507" spans="1:35" x14ac:dyDescent="0.25">
      <c r="A507" t="s">
        <v>179</v>
      </c>
      <c r="B507" t="s">
        <v>1421</v>
      </c>
      <c r="C507" t="s">
        <v>1629</v>
      </c>
      <c r="D507" t="s">
        <v>1628</v>
      </c>
      <c r="F507" t="str">
        <f t="shared" si="14"/>
        <v>33° 14' 39.2"</v>
      </c>
      <c r="G507" t="str">
        <f t="shared" si="15"/>
        <v>112° 22' 59.7"</v>
      </c>
      <c r="H507">
        <v>1130</v>
      </c>
      <c r="I507" s="12">
        <v>44167</v>
      </c>
      <c r="J507">
        <v>361.7</v>
      </c>
      <c r="K507" t="s">
        <v>17</v>
      </c>
      <c r="N507" s="12">
        <v>44537.579861111102</v>
      </c>
      <c r="O507">
        <v>364.1</v>
      </c>
      <c r="P507" t="s">
        <v>17</v>
      </c>
      <c r="S507">
        <v>-2.4</v>
      </c>
      <c r="U507" t="s">
        <v>10</v>
      </c>
      <c r="Z507" t="s">
        <v>10</v>
      </c>
      <c r="AC507">
        <v>33</v>
      </c>
      <c r="AD507">
        <v>14</v>
      </c>
      <c r="AE507">
        <v>39.200000000000003</v>
      </c>
      <c r="AG507">
        <v>112</v>
      </c>
      <c r="AH507">
        <v>22</v>
      </c>
      <c r="AI507">
        <v>59.7</v>
      </c>
    </row>
    <row r="508" spans="1:35" x14ac:dyDescent="0.25">
      <c r="A508" t="s">
        <v>179</v>
      </c>
      <c r="B508" t="s">
        <v>1421</v>
      </c>
      <c r="C508" t="s">
        <v>1649</v>
      </c>
      <c r="D508" t="s">
        <v>1648</v>
      </c>
      <c r="E508" t="s">
        <v>1650</v>
      </c>
      <c r="F508" t="str">
        <f t="shared" si="14"/>
        <v>33° 15' 41.6"</v>
      </c>
      <c r="G508" t="str">
        <f t="shared" si="15"/>
        <v>112° 28' 39"</v>
      </c>
      <c r="H508">
        <v>1023</v>
      </c>
      <c r="I508" s="12">
        <v>44167</v>
      </c>
      <c r="J508">
        <v>343</v>
      </c>
      <c r="K508" t="s">
        <v>17</v>
      </c>
      <c r="N508" s="12">
        <v>44537.496527777803</v>
      </c>
      <c r="O508">
        <v>354.9</v>
      </c>
      <c r="P508" t="s">
        <v>17</v>
      </c>
      <c r="R508" t="s">
        <v>1651</v>
      </c>
      <c r="S508">
        <v>-11.9</v>
      </c>
      <c r="U508" t="s">
        <v>10</v>
      </c>
      <c r="Z508" t="s">
        <v>10</v>
      </c>
      <c r="AC508">
        <v>33</v>
      </c>
      <c r="AD508">
        <v>15</v>
      </c>
      <c r="AE508">
        <v>41.6</v>
      </c>
      <c r="AG508">
        <v>112</v>
      </c>
      <c r="AH508">
        <v>28</v>
      </c>
      <c r="AI508">
        <v>39</v>
      </c>
    </row>
    <row r="509" spans="1:35" x14ac:dyDescent="0.25">
      <c r="A509" t="s">
        <v>179</v>
      </c>
      <c r="B509" t="s">
        <v>1421</v>
      </c>
      <c r="C509" t="s">
        <v>1653</v>
      </c>
      <c r="D509" t="s">
        <v>1652</v>
      </c>
      <c r="E509" t="s">
        <v>1654</v>
      </c>
      <c r="F509" t="str">
        <f t="shared" si="14"/>
        <v>33° 15' 41.59"</v>
      </c>
      <c r="G509" t="str">
        <f t="shared" si="15"/>
        <v>112° 27' 37.2"</v>
      </c>
      <c r="H509">
        <v>1015</v>
      </c>
      <c r="I509" s="12">
        <v>44168</v>
      </c>
      <c r="J509">
        <v>347.2</v>
      </c>
      <c r="K509" t="s">
        <v>17</v>
      </c>
      <c r="N509" s="12">
        <v>44543.444444444402</v>
      </c>
      <c r="O509">
        <v>349.7</v>
      </c>
      <c r="P509" t="s">
        <v>17</v>
      </c>
      <c r="S509">
        <v>-2.5</v>
      </c>
      <c r="U509" t="s">
        <v>10</v>
      </c>
      <c r="Z509" t="s">
        <v>10</v>
      </c>
      <c r="AC509">
        <v>33</v>
      </c>
      <c r="AD509">
        <v>15</v>
      </c>
      <c r="AE509">
        <v>41.59</v>
      </c>
      <c r="AG509">
        <v>112</v>
      </c>
      <c r="AH509">
        <v>27</v>
      </c>
      <c r="AI509">
        <v>37.200000000000003</v>
      </c>
    </row>
    <row r="510" spans="1:35" x14ac:dyDescent="0.25">
      <c r="A510" t="s">
        <v>179</v>
      </c>
      <c r="B510" t="s">
        <v>180</v>
      </c>
      <c r="C510" t="s">
        <v>176</v>
      </c>
      <c r="D510" t="s">
        <v>175</v>
      </c>
      <c r="E510" t="s">
        <v>177</v>
      </c>
      <c r="F510" t="str">
        <f t="shared" si="14"/>
        <v>33° 21' 1.49"</v>
      </c>
      <c r="G510" t="str">
        <f t="shared" si="15"/>
        <v>112° 34' 53.19"</v>
      </c>
      <c r="H510">
        <v>840.81</v>
      </c>
      <c r="I510" s="12">
        <v>44236</v>
      </c>
      <c r="J510">
        <v>12.97</v>
      </c>
      <c r="K510" t="s">
        <v>96</v>
      </c>
      <c r="M510" t="s">
        <v>178</v>
      </c>
      <c r="N510" s="12">
        <v>44601.479166666701</v>
      </c>
      <c r="O510">
        <v>12.99</v>
      </c>
      <c r="P510" t="s">
        <v>96</v>
      </c>
      <c r="S510">
        <v>-0.02</v>
      </c>
      <c r="U510" t="s">
        <v>10</v>
      </c>
      <c r="Z510" t="s">
        <v>10</v>
      </c>
      <c r="AC510">
        <v>33</v>
      </c>
      <c r="AD510">
        <v>21</v>
      </c>
      <c r="AE510">
        <v>1.49</v>
      </c>
      <c r="AG510">
        <v>112</v>
      </c>
      <c r="AH510">
        <v>34</v>
      </c>
      <c r="AI510">
        <v>53.19</v>
      </c>
    </row>
    <row r="511" spans="1:35" x14ac:dyDescent="0.25">
      <c r="A511" t="s">
        <v>179</v>
      </c>
      <c r="B511" t="s">
        <v>180</v>
      </c>
      <c r="C511" t="s">
        <v>751</v>
      </c>
      <c r="D511" t="s">
        <v>750</v>
      </c>
      <c r="E511" t="s">
        <v>752</v>
      </c>
      <c r="F511" t="str">
        <f t="shared" si="14"/>
        <v>33° 40' 29.68"</v>
      </c>
      <c r="G511" t="str">
        <f t="shared" si="15"/>
        <v>112° 26' 5.98"</v>
      </c>
      <c r="H511">
        <v>1348.57</v>
      </c>
      <c r="I511" s="12">
        <v>44238</v>
      </c>
      <c r="J511">
        <v>328.5</v>
      </c>
      <c r="K511" t="s">
        <v>96</v>
      </c>
      <c r="M511" t="s">
        <v>753</v>
      </c>
      <c r="N511" s="12">
        <v>44603.451388888898</v>
      </c>
      <c r="O511">
        <v>329.36</v>
      </c>
      <c r="P511" t="s">
        <v>96</v>
      </c>
      <c r="S511">
        <v>-0.86</v>
      </c>
      <c r="U511" t="s">
        <v>10</v>
      </c>
      <c r="Z511" t="s">
        <v>10</v>
      </c>
      <c r="AC511">
        <v>33</v>
      </c>
      <c r="AD511">
        <v>40</v>
      </c>
      <c r="AE511">
        <v>29.68</v>
      </c>
      <c r="AG511">
        <v>112</v>
      </c>
      <c r="AH511">
        <v>26</v>
      </c>
      <c r="AI511">
        <v>5.98</v>
      </c>
    </row>
    <row r="512" spans="1:35" x14ac:dyDescent="0.25">
      <c r="A512" t="s">
        <v>179</v>
      </c>
      <c r="B512" t="s">
        <v>180</v>
      </c>
      <c r="C512" t="s">
        <v>1662</v>
      </c>
      <c r="D512" t="s">
        <v>1661</v>
      </c>
      <c r="E512" t="s">
        <v>1663</v>
      </c>
      <c r="F512" t="str">
        <f t="shared" si="14"/>
        <v>33° 19' 37.5"</v>
      </c>
      <c r="G512" t="str">
        <f t="shared" si="15"/>
        <v>112° 29' 26.89"</v>
      </c>
      <c r="H512">
        <v>922</v>
      </c>
      <c r="I512" s="12">
        <v>44167</v>
      </c>
      <c r="J512">
        <v>78.900000000000006</v>
      </c>
      <c r="K512" t="s">
        <v>17</v>
      </c>
      <c r="N512" s="12">
        <v>44543.423611111102</v>
      </c>
      <c r="O512">
        <v>79.8</v>
      </c>
      <c r="P512" t="s">
        <v>17</v>
      </c>
      <c r="S512">
        <v>-0.9</v>
      </c>
      <c r="U512" t="s">
        <v>10</v>
      </c>
      <c r="Z512" t="s">
        <v>10</v>
      </c>
      <c r="AC512">
        <v>33</v>
      </c>
      <c r="AD512">
        <v>19</v>
      </c>
      <c r="AE512">
        <v>37.5</v>
      </c>
      <c r="AG512">
        <v>112</v>
      </c>
      <c r="AH512">
        <v>29</v>
      </c>
      <c r="AI512">
        <v>26.89</v>
      </c>
    </row>
    <row r="513" spans="1:35" x14ac:dyDescent="0.25">
      <c r="A513" t="s">
        <v>179</v>
      </c>
      <c r="B513" t="s">
        <v>180</v>
      </c>
      <c r="C513" t="s">
        <v>1675</v>
      </c>
      <c r="D513" t="s">
        <v>1674</v>
      </c>
      <c r="E513" t="s">
        <v>1676</v>
      </c>
      <c r="F513" t="str">
        <f t="shared" si="14"/>
        <v>33° 20' 3"</v>
      </c>
      <c r="G513" t="str">
        <f t="shared" si="15"/>
        <v>112° 9' 36.4"</v>
      </c>
      <c r="H513">
        <v>1071</v>
      </c>
      <c r="I513" s="12">
        <v>44167</v>
      </c>
      <c r="J513">
        <v>61.5</v>
      </c>
      <c r="K513" t="s">
        <v>11</v>
      </c>
      <c r="N513" s="12">
        <v>44551.572916666701</v>
      </c>
      <c r="O513">
        <v>64.400000000000006</v>
      </c>
      <c r="P513" t="s">
        <v>11</v>
      </c>
      <c r="S513">
        <v>-2.9</v>
      </c>
      <c r="U513" t="s">
        <v>10</v>
      </c>
      <c r="Z513" t="s">
        <v>10</v>
      </c>
      <c r="AC513">
        <v>33</v>
      </c>
      <c r="AD513">
        <v>20</v>
      </c>
      <c r="AE513">
        <v>3</v>
      </c>
      <c r="AG513">
        <v>112</v>
      </c>
      <c r="AH513">
        <v>9</v>
      </c>
      <c r="AI513">
        <v>36.4</v>
      </c>
    </row>
    <row r="514" spans="1:35" x14ac:dyDescent="0.25">
      <c r="A514" t="s">
        <v>179</v>
      </c>
      <c r="B514" t="s">
        <v>180</v>
      </c>
      <c r="C514" t="s">
        <v>1689</v>
      </c>
      <c r="D514" t="s">
        <v>1688</v>
      </c>
      <c r="E514" t="s">
        <v>1690</v>
      </c>
      <c r="F514" t="str">
        <f t="shared" ref="F514:F577" si="16">CONCATENATE(AC514,"° ",AD514,"' ",AE514,"""")</f>
        <v>33° 20' 16"</v>
      </c>
      <c r="G514" t="str">
        <f t="shared" ref="G514:G577" si="17">CONCATENATE(AG514,"° ",AH514,"' ",AI514,"""")</f>
        <v>112° 31' 15.9"</v>
      </c>
      <c r="H514">
        <v>888</v>
      </c>
      <c r="I514" s="12">
        <v>44167</v>
      </c>
      <c r="J514">
        <v>49.8</v>
      </c>
      <c r="K514" t="s">
        <v>17</v>
      </c>
      <c r="N514" s="12">
        <v>44537.472222222197</v>
      </c>
      <c r="O514">
        <v>50.6</v>
      </c>
      <c r="P514" t="s">
        <v>17</v>
      </c>
      <c r="S514">
        <v>-0.8</v>
      </c>
      <c r="U514" t="s">
        <v>10</v>
      </c>
      <c r="Z514" t="s">
        <v>10</v>
      </c>
      <c r="AC514">
        <v>33</v>
      </c>
      <c r="AD514">
        <v>20</v>
      </c>
      <c r="AE514">
        <v>16</v>
      </c>
      <c r="AG514">
        <v>112</v>
      </c>
      <c r="AH514">
        <v>31</v>
      </c>
      <c r="AI514">
        <v>15.9</v>
      </c>
    </row>
    <row r="515" spans="1:35" x14ac:dyDescent="0.25">
      <c r="A515" t="s">
        <v>179</v>
      </c>
      <c r="B515" t="s">
        <v>180</v>
      </c>
      <c r="C515" t="s">
        <v>1719</v>
      </c>
      <c r="D515" t="s">
        <v>1718</v>
      </c>
      <c r="E515" t="s">
        <v>1720</v>
      </c>
      <c r="F515" t="str">
        <f t="shared" si="16"/>
        <v>33° 18' 44.89"</v>
      </c>
      <c r="G515" t="str">
        <f t="shared" si="17"/>
        <v>112° 39' 13.62"</v>
      </c>
      <c r="H515">
        <v>836.3</v>
      </c>
      <c r="I515" s="12">
        <v>44118</v>
      </c>
      <c r="J515">
        <v>42.3</v>
      </c>
      <c r="K515" t="s">
        <v>96</v>
      </c>
      <c r="M515" t="s">
        <v>1721</v>
      </c>
      <c r="N515" s="12">
        <v>44490.555555555598</v>
      </c>
      <c r="O515">
        <v>41.53</v>
      </c>
      <c r="P515" t="s">
        <v>96</v>
      </c>
      <c r="S515">
        <v>0.77</v>
      </c>
      <c r="U515" t="s">
        <v>10</v>
      </c>
      <c r="Z515" t="s">
        <v>10</v>
      </c>
      <c r="AC515">
        <v>33</v>
      </c>
      <c r="AD515">
        <v>18</v>
      </c>
      <c r="AE515">
        <v>44.89</v>
      </c>
      <c r="AG515">
        <v>112</v>
      </c>
      <c r="AH515">
        <v>39</v>
      </c>
      <c r="AI515">
        <v>13.62</v>
      </c>
    </row>
    <row r="516" spans="1:35" x14ac:dyDescent="0.25">
      <c r="A516" t="s">
        <v>179</v>
      </c>
      <c r="B516" t="s">
        <v>180</v>
      </c>
      <c r="C516" t="s">
        <v>1728</v>
      </c>
      <c r="D516" t="s">
        <v>1727</v>
      </c>
      <c r="E516" t="s">
        <v>1729</v>
      </c>
      <c r="F516" t="str">
        <f t="shared" si="16"/>
        <v>33° 19' 4.9"</v>
      </c>
      <c r="G516" t="str">
        <f t="shared" si="17"/>
        <v>112° 37' 59.8"</v>
      </c>
      <c r="H516">
        <v>823</v>
      </c>
      <c r="I516" s="12">
        <v>44167</v>
      </c>
      <c r="J516">
        <v>27</v>
      </c>
      <c r="K516" t="s">
        <v>17</v>
      </c>
      <c r="N516" s="12">
        <v>44536.614583333299</v>
      </c>
      <c r="O516">
        <v>26.3</v>
      </c>
      <c r="P516" t="s">
        <v>11</v>
      </c>
      <c r="S516">
        <v>0.7</v>
      </c>
      <c r="U516" t="s">
        <v>10</v>
      </c>
      <c r="Z516" t="s">
        <v>10</v>
      </c>
      <c r="AC516">
        <v>33</v>
      </c>
      <c r="AD516">
        <v>19</v>
      </c>
      <c r="AE516">
        <v>4.9000000000000004</v>
      </c>
      <c r="AG516">
        <v>112</v>
      </c>
      <c r="AH516">
        <v>37</v>
      </c>
      <c r="AI516">
        <v>59.8</v>
      </c>
    </row>
    <row r="517" spans="1:35" x14ac:dyDescent="0.25">
      <c r="A517" t="s">
        <v>179</v>
      </c>
      <c r="B517" t="s">
        <v>180</v>
      </c>
      <c r="C517" t="s">
        <v>1745</v>
      </c>
      <c r="D517" t="s">
        <v>1744</v>
      </c>
      <c r="E517" t="s">
        <v>1746</v>
      </c>
      <c r="F517" t="str">
        <f t="shared" si="16"/>
        <v>33° 22' 3.9"</v>
      </c>
      <c r="G517" t="str">
        <f t="shared" si="17"/>
        <v>112° 31' 14.9"</v>
      </c>
      <c r="H517">
        <v>862</v>
      </c>
      <c r="I517" s="12">
        <v>44172</v>
      </c>
      <c r="J517">
        <v>21.2</v>
      </c>
      <c r="K517" t="s">
        <v>17</v>
      </c>
      <c r="N517" s="12">
        <v>44557.604166666701</v>
      </c>
      <c r="O517">
        <v>41.4</v>
      </c>
      <c r="P517" t="s">
        <v>17</v>
      </c>
      <c r="S517">
        <v>-20.2</v>
      </c>
      <c r="U517" t="s">
        <v>10</v>
      </c>
      <c r="Z517" t="s">
        <v>10</v>
      </c>
      <c r="AC517">
        <v>33</v>
      </c>
      <c r="AD517">
        <v>22</v>
      </c>
      <c r="AE517">
        <v>3.9</v>
      </c>
      <c r="AG517">
        <v>112</v>
      </c>
      <c r="AH517">
        <v>31</v>
      </c>
      <c r="AI517">
        <v>14.9</v>
      </c>
    </row>
    <row r="518" spans="1:35" x14ac:dyDescent="0.25">
      <c r="A518" t="s">
        <v>179</v>
      </c>
      <c r="B518" t="s">
        <v>180</v>
      </c>
      <c r="C518" t="s">
        <v>1750</v>
      </c>
      <c r="D518" t="s">
        <v>1749</v>
      </c>
      <c r="E518" t="s">
        <v>1751</v>
      </c>
      <c r="F518" t="str">
        <f t="shared" si="16"/>
        <v>33° 22' 18.2"</v>
      </c>
      <c r="G518" t="str">
        <f t="shared" si="17"/>
        <v>112° 29' 9.2"</v>
      </c>
      <c r="H518">
        <v>876</v>
      </c>
      <c r="I518" s="12">
        <v>44172</v>
      </c>
      <c r="J518">
        <v>33</v>
      </c>
      <c r="K518" t="s">
        <v>17</v>
      </c>
      <c r="N518" s="12">
        <v>44557.621527777803</v>
      </c>
      <c r="O518">
        <v>33.299999999999997</v>
      </c>
      <c r="P518" t="s">
        <v>17</v>
      </c>
      <c r="S518">
        <v>-0.3</v>
      </c>
      <c r="U518" t="s">
        <v>10</v>
      </c>
      <c r="Z518" t="s">
        <v>10</v>
      </c>
      <c r="AC518">
        <v>33</v>
      </c>
      <c r="AD518">
        <v>22</v>
      </c>
      <c r="AE518">
        <v>18.2</v>
      </c>
      <c r="AG518">
        <v>112</v>
      </c>
      <c r="AH518">
        <v>29</v>
      </c>
      <c r="AI518">
        <v>9.1999999999999993</v>
      </c>
    </row>
    <row r="519" spans="1:35" x14ac:dyDescent="0.25">
      <c r="A519" t="s">
        <v>179</v>
      </c>
      <c r="B519" t="s">
        <v>180</v>
      </c>
      <c r="C519" t="s">
        <v>1753</v>
      </c>
      <c r="D519" t="s">
        <v>1752</v>
      </c>
      <c r="E519" t="s">
        <v>1754</v>
      </c>
      <c r="F519" t="str">
        <f t="shared" si="16"/>
        <v>33° 22' 20.4"</v>
      </c>
      <c r="G519" t="str">
        <f t="shared" si="17"/>
        <v>112° 36' 25.6"</v>
      </c>
      <c r="H519">
        <v>879</v>
      </c>
      <c r="I519" s="12">
        <v>44172</v>
      </c>
      <c r="J519">
        <v>45.1</v>
      </c>
      <c r="K519" t="s">
        <v>17</v>
      </c>
      <c r="N519" s="12">
        <v>44557.590277777803</v>
      </c>
      <c r="O519">
        <v>42.9</v>
      </c>
      <c r="P519" t="s">
        <v>17</v>
      </c>
      <c r="S519">
        <v>2.2000000000000002</v>
      </c>
      <c r="U519" t="s">
        <v>10</v>
      </c>
      <c r="Z519" t="s">
        <v>10</v>
      </c>
      <c r="AC519">
        <v>33</v>
      </c>
      <c r="AD519">
        <v>22</v>
      </c>
      <c r="AE519">
        <v>20.399999999999999</v>
      </c>
      <c r="AG519">
        <v>112</v>
      </c>
      <c r="AH519">
        <v>36</v>
      </c>
      <c r="AI519">
        <v>25.6</v>
      </c>
    </row>
    <row r="520" spans="1:35" x14ac:dyDescent="0.25">
      <c r="A520" t="s">
        <v>179</v>
      </c>
      <c r="B520" t="s">
        <v>180</v>
      </c>
      <c r="C520" t="s">
        <v>1759</v>
      </c>
      <c r="D520" t="s">
        <v>1758</v>
      </c>
      <c r="E520" t="s">
        <v>1760</v>
      </c>
      <c r="F520" t="str">
        <f t="shared" si="16"/>
        <v>33° 20' 47.29"</v>
      </c>
      <c r="G520" t="str">
        <f t="shared" si="17"/>
        <v>112° 28' 15.39"</v>
      </c>
      <c r="H520">
        <v>918</v>
      </c>
      <c r="I520" s="12">
        <v>44278</v>
      </c>
      <c r="J520">
        <v>74.400000000000006</v>
      </c>
      <c r="K520" t="s">
        <v>11</v>
      </c>
      <c r="N520" s="12">
        <v>44537.447916666701</v>
      </c>
      <c r="O520">
        <v>75.599999999999994</v>
      </c>
      <c r="P520" t="s">
        <v>17</v>
      </c>
      <c r="S520">
        <v>-1.2</v>
      </c>
      <c r="U520" t="s">
        <v>10</v>
      </c>
      <c r="Z520" t="s">
        <v>10</v>
      </c>
      <c r="AC520">
        <v>33</v>
      </c>
      <c r="AD520">
        <v>20</v>
      </c>
      <c r="AE520">
        <v>47.29</v>
      </c>
      <c r="AG520">
        <v>112</v>
      </c>
      <c r="AH520">
        <v>28</v>
      </c>
      <c r="AI520">
        <v>15.39</v>
      </c>
    </row>
    <row r="521" spans="1:35" x14ac:dyDescent="0.25">
      <c r="A521" t="s">
        <v>179</v>
      </c>
      <c r="B521" t="s">
        <v>180</v>
      </c>
      <c r="C521" t="s">
        <v>1762</v>
      </c>
      <c r="D521" t="s">
        <v>1761</v>
      </c>
      <c r="E521" t="s">
        <v>1763</v>
      </c>
      <c r="F521" t="str">
        <f t="shared" si="16"/>
        <v>33° 20' 53.9"</v>
      </c>
      <c r="G521" t="str">
        <f t="shared" si="17"/>
        <v>112° 41' 36.8"</v>
      </c>
      <c r="H521">
        <v>848</v>
      </c>
      <c r="I521" s="12">
        <v>44172</v>
      </c>
      <c r="J521">
        <v>25.6</v>
      </c>
      <c r="K521" t="s">
        <v>17</v>
      </c>
      <c r="N521" s="12">
        <v>44557.475694444402</v>
      </c>
      <c r="O521">
        <v>26.8</v>
      </c>
      <c r="P521" t="s">
        <v>17</v>
      </c>
      <c r="S521">
        <v>-1.2</v>
      </c>
      <c r="U521" t="s">
        <v>10</v>
      </c>
      <c r="Z521" t="s">
        <v>10</v>
      </c>
      <c r="AC521">
        <v>33</v>
      </c>
      <c r="AD521">
        <v>20</v>
      </c>
      <c r="AE521">
        <v>53.9</v>
      </c>
      <c r="AG521">
        <v>112</v>
      </c>
      <c r="AH521">
        <v>41</v>
      </c>
      <c r="AI521">
        <v>36.799999999999997</v>
      </c>
    </row>
    <row r="522" spans="1:35" x14ac:dyDescent="0.25">
      <c r="A522" t="s">
        <v>179</v>
      </c>
      <c r="B522" t="s">
        <v>180</v>
      </c>
      <c r="C522" t="s">
        <v>1774</v>
      </c>
      <c r="D522" t="s">
        <v>1773</v>
      </c>
      <c r="F522" t="str">
        <f t="shared" si="16"/>
        <v>33° 21' 8.73"</v>
      </c>
      <c r="G522" t="str">
        <f t="shared" si="17"/>
        <v>112° 35' 11.37"</v>
      </c>
      <c r="H522">
        <v>839.66</v>
      </c>
      <c r="I522" s="12">
        <v>44167</v>
      </c>
      <c r="J522">
        <v>17.7</v>
      </c>
      <c r="K522" t="s">
        <v>11</v>
      </c>
      <c r="N522" s="12">
        <v>44536.59375</v>
      </c>
      <c r="O522">
        <v>17.100000000000001</v>
      </c>
      <c r="P522" t="s">
        <v>11</v>
      </c>
      <c r="S522">
        <v>0.6</v>
      </c>
      <c r="U522" t="s">
        <v>10</v>
      </c>
      <c r="Z522" t="s">
        <v>10</v>
      </c>
      <c r="AC522">
        <v>33</v>
      </c>
      <c r="AD522">
        <v>21</v>
      </c>
      <c r="AE522">
        <v>8.73</v>
      </c>
      <c r="AG522">
        <v>112</v>
      </c>
      <c r="AH522">
        <v>35</v>
      </c>
      <c r="AI522">
        <v>11.37</v>
      </c>
    </row>
    <row r="523" spans="1:35" x14ac:dyDescent="0.25">
      <c r="A523" t="s">
        <v>179</v>
      </c>
      <c r="B523" t="s">
        <v>180</v>
      </c>
      <c r="C523" t="s">
        <v>1776</v>
      </c>
      <c r="D523" t="s">
        <v>1775</v>
      </c>
      <c r="E523" t="s">
        <v>1777</v>
      </c>
      <c r="F523" t="str">
        <f t="shared" si="16"/>
        <v>33° 21' 20.5"</v>
      </c>
      <c r="G523" t="str">
        <f t="shared" si="17"/>
        <v>112° 11' 8.8"</v>
      </c>
      <c r="H523">
        <v>1020</v>
      </c>
      <c r="I523" s="12">
        <v>44167</v>
      </c>
      <c r="J523">
        <v>35.1</v>
      </c>
      <c r="K523" t="s">
        <v>11</v>
      </c>
      <c r="N523" s="12">
        <v>44551.5625</v>
      </c>
      <c r="O523">
        <v>42.7</v>
      </c>
      <c r="P523" t="s">
        <v>11</v>
      </c>
      <c r="S523">
        <v>-7.6</v>
      </c>
      <c r="U523" t="s">
        <v>10</v>
      </c>
      <c r="Z523" t="s">
        <v>10</v>
      </c>
      <c r="AC523">
        <v>33</v>
      </c>
      <c r="AD523">
        <v>21</v>
      </c>
      <c r="AE523">
        <v>20.5</v>
      </c>
      <c r="AG523">
        <v>112</v>
      </c>
      <c r="AH523">
        <v>11</v>
      </c>
      <c r="AI523">
        <v>8.8000000000000007</v>
      </c>
    </row>
    <row r="524" spans="1:35" x14ac:dyDescent="0.25">
      <c r="A524" t="s">
        <v>179</v>
      </c>
      <c r="B524" t="s">
        <v>180</v>
      </c>
      <c r="C524" t="s">
        <v>1782</v>
      </c>
      <c r="D524" t="s">
        <v>1781</v>
      </c>
      <c r="E524" t="s">
        <v>1783</v>
      </c>
      <c r="F524" t="str">
        <f t="shared" si="16"/>
        <v>33° 21' 20.5"</v>
      </c>
      <c r="G524" t="str">
        <f t="shared" si="17"/>
        <v>112° 42' 9.7"</v>
      </c>
      <c r="H524">
        <v>867</v>
      </c>
      <c r="I524" s="12">
        <v>44172</v>
      </c>
      <c r="J524">
        <v>40.1</v>
      </c>
      <c r="K524" t="s">
        <v>11</v>
      </c>
      <c r="N524" s="12">
        <v>44557.572916666701</v>
      </c>
      <c r="O524">
        <v>39.9</v>
      </c>
      <c r="P524" t="s">
        <v>17</v>
      </c>
      <c r="S524">
        <v>0.2</v>
      </c>
      <c r="U524" t="s">
        <v>10</v>
      </c>
      <c r="Z524" t="s">
        <v>10</v>
      </c>
      <c r="AC524">
        <v>33</v>
      </c>
      <c r="AD524">
        <v>21</v>
      </c>
      <c r="AE524">
        <v>20.5</v>
      </c>
      <c r="AG524">
        <v>112</v>
      </c>
      <c r="AH524">
        <v>42</v>
      </c>
      <c r="AI524">
        <v>9.6999999999999993</v>
      </c>
    </row>
    <row r="525" spans="1:35" x14ac:dyDescent="0.25">
      <c r="A525" t="s">
        <v>179</v>
      </c>
      <c r="B525" t="s">
        <v>180</v>
      </c>
      <c r="C525" t="s">
        <v>1788</v>
      </c>
      <c r="D525" t="s">
        <v>1787</v>
      </c>
      <c r="E525" t="s">
        <v>1789</v>
      </c>
      <c r="F525" t="str">
        <f t="shared" si="16"/>
        <v>33° 21' 47.6"</v>
      </c>
      <c r="G525" t="str">
        <f t="shared" si="17"/>
        <v>112° 7' 29.9"</v>
      </c>
      <c r="H525">
        <v>1100</v>
      </c>
      <c r="I525" s="12">
        <v>44167</v>
      </c>
      <c r="J525">
        <v>96.8</v>
      </c>
      <c r="K525" t="s">
        <v>17</v>
      </c>
      <c r="N525" s="12">
        <v>44551.548611111102</v>
      </c>
      <c r="O525">
        <v>97.3</v>
      </c>
      <c r="P525" t="s">
        <v>17</v>
      </c>
      <c r="S525">
        <v>-0.5</v>
      </c>
      <c r="U525" t="s">
        <v>10</v>
      </c>
      <c r="Z525" t="s">
        <v>10</v>
      </c>
      <c r="AC525">
        <v>33</v>
      </c>
      <c r="AD525">
        <v>21</v>
      </c>
      <c r="AE525">
        <v>47.6</v>
      </c>
      <c r="AG525">
        <v>112</v>
      </c>
      <c r="AH525">
        <v>7</v>
      </c>
      <c r="AI525">
        <v>29.9</v>
      </c>
    </row>
    <row r="526" spans="1:35" x14ac:dyDescent="0.25">
      <c r="A526" t="s">
        <v>179</v>
      </c>
      <c r="B526" t="s">
        <v>180</v>
      </c>
      <c r="C526" t="s">
        <v>1797</v>
      </c>
      <c r="D526" t="s">
        <v>1796</v>
      </c>
      <c r="E526" t="s">
        <v>1798</v>
      </c>
      <c r="F526" t="str">
        <f t="shared" si="16"/>
        <v>33° 23' 39.7"</v>
      </c>
      <c r="G526" t="str">
        <f t="shared" si="17"/>
        <v>112° 22' 29.29"</v>
      </c>
      <c r="H526">
        <v>916.24</v>
      </c>
      <c r="I526" s="12">
        <v>44172</v>
      </c>
      <c r="J526">
        <v>32</v>
      </c>
      <c r="K526" t="s">
        <v>17</v>
      </c>
      <c r="N526" s="12">
        <v>44557.649305555598</v>
      </c>
      <c r="O526">
        <v>31.7</v>
      </c>
      <c r="P526" t="s">
        <v>17</v>
      </c>
      <c r="S526">
        <v>0.3</v>
      </c>
      <c r="U526" t="s">
        <v>10</v>
      </c>
      <c r="Z526" t="s">
        <v>10</v>
      </c>
      <c r="AC526">
        <v>33</v>
      </c>
      <c r="AD526">
        <v>23</v>
      </c>
      <c r="AE526">
        <v>39.700000000000003</v>
      </c>
      <c r="AG526">
        <v>112</v>
      </c>
      <c r="AH526">
        <v>22</v>
      </c>
      <c r="AI526">
        <v>29.29</v>
      </c>
    </row>
    <row r="527" spans="1:35" x14ac:dyDescent="0.25">
      <c r="A527" t="s">
        <v>179</v>
      </c>
      <c r="B527" t="s">
        <v>180</v>
      </c>
      <c r="C527" t="s">
        <v>1804</v>
      </c>
      <c r="D527" t="s">
        <v>1803</v>
      </c>
      <c r="E527" t="s">
        <v>1805</v>
      </c>
      <c r="F527" t="str">
        <f t="shared" si="16"/>
        <v>33° 23' 49.8"</v>
      </c>
      <c r="G527" t="str">
        <f t="shared" si="17"/>
        <v>112° 28' 32"</v>
      </c>
      <c r="H527">
        <v>890</v>
      </c>
      <c r="I527" s="12">
        <v>44172</v>
      </c>
      <c r="J527">
        <v>43.5</v>
      </c>
      <c r="K527" t="s">
        <v>11</v>
      </c>
      <c r="N527" s="12">
        <v>44557.631944444402</v>
      </c>
      <c r="O527">
        <v>44.6</v>
      </c>
      <c r="P527" t="s">
        <v>17</v>
      </c>
      <c r="S527">
        <v>-1.1000000000000001</v>
      </c>
      <c r="U527" t="s">
        <v>10</v>
      </c>
      <c r="Z527" t="s">
        <v>10</v>
      </c>
      <c r="AC527">
        <v>33</v>
      </c>
      <c r="AD527">
        <v>23</v>
      </c>
      <c r="AE527">
        <v>49.8</v>
      </c>
      <c r="AG527">
        <v>112</v>
      </c>
      <c r="AH527">
        <v>28</v>
      </c>
      <c r="AI527">
        <v>32</v>
      </c>
    </row>
    <row r="528" spans="1:35" x14ac:dyDescent="0.25">
      <c r="A528" t="s">
        <v>179</v>
      </c>
      <c r="B528" t="s">
        <v>180</v>
      </c>
      <c r="C528" t="s">
        <v>1810</v>
      </c>
      <c r="D528" t="s">
        <v>1809</v>
      </c>
      <c r="E528" t="s">
        <v>1811</v>
      </c>
      <c r="F528" t="str">
        <f t="shared" si="16"/>
        <v>33° 22' 38.64"</v>
      </c>
      <c r="G528" t="str">
        <f t="shared" si="17"/>
        <v>112° 42' 24.97"</v>
      </c>
      <c r="H528">
        <v>919.17</v>
      </c>
      <c r="I528" s="12">
        <v>44236</v>
      </c>
      <c r="J528">
        <v>72.239999999999995</v>
      </c>
      <c r="K528" t="s">
        <v>96</v>
      </c>
      <c r="M528" t="s">
        <v>1812</v>
      </c>
      <c r="N528" s="12">
        <v>44601.555555555598</v>
      </c>
      <c r="O528">
        <v>77.81</v>
      </c>
      <c r="P528" t="s">
        <v>96</v>
      </c>
      <c r="S528">
        <v>-5.57</v>
      </c>
      <c r="U528" t="s">
        <v>10</v>
      </c>
      <c r="Z528" t="s">
        <v>10</v>
      </c>
      <c r="AC528">
        <v>33</v>
      </c>
      <c r="AD528">
        <v>22</v>
      </c>
      <c r="AE528">
        <v>38.64</v>
      </c>
      <c r="AG528">
        <v>112</v>
      </c>
      <c r="AH528">
        <v>42</v>
      </c>
      <c r="AI528">
        <v>24.97</v>
      </c>
    </row>
    <row r="529" spans="1:35" x14ac:dyDescent="0.25">
      <c r="A529" t="s">
        <v>179</v>
      </c>
      <c r="B529" t="s">
        <v>180</v>
      </c>
      <c r="C529" t="s">
        <v>1816</v>
      </c>
      <c r="D529" t="s">
        <v>1815</v>
      </c>
      <c r="F529" t="str">
        <f t="shared" si="16"/>
        <v>33° 22' 38.79"</v>
      </c>
      <c r="G529" t="str">
        <f t="shared" si="17"/>
        <v>112° 38' 59.7"</v>
      </c>
      <c r="H529">
        <v>900</v>
      </c>
      <c r="I529" s="12">
        <v>44167</v>
      </c>
      <c r="J529">
        <v>61.3</v>
      </c>
      <c r="K529" t="s">
        <v>17</v>
      </c>
      <c r="N529" s="12">
        <v>44536.628472222197</v>
      </c>
      <c r="O529">
        <v>61.8</v>
      </c>
      <c r="P529" t="s">
        <v>17</v>
      </c>
      <c r="S529">
        <v>-0.5</v>
      </c>
      <c r="U529" t="s">
        <v>10</v>
      </c>
      <c r="Z529" t="s">
        <v>10</v>
      </c>
      <c r="AC529">
        <v>33</v>
      </c>
      <c r="AD529">
        <v>22</v>
      </c>
      <c r="AE529">
        <v>38.79</v>
      </c>
      <c r="AG529">
        <v>112</v>
      </c>
      <c r="AH529">
        <v>38</v>
      </c>
      <c r="AI529">
        <v>59.7</v>
      </c>
    </row>
    <row r="530" spans="1:35" x14ac:dyDescent="0.25">
      <c r="A530" t="s">
        <v>179</v>
      </c>
      <c r="B530" t="s">
        <v>180</v>
      </c>
      <c r="C530" t="s">
        <v>1821</v>
      </c>
      <c r="D530" t="s">
        <v>1820</v>
      </c>
      <c r="E530" t="s">
        <v>1822</v>
      </c>
      <c r="F530" t="str">
        <f t="shared" si="16"/>
        <v>33° 22' 41.9"</v>
      </c>
      <c r="G530" t="str">
        <f t="shared" si="17"/>
        <v>112° 6' 57.59"</v>
      </c>
      <c r="H530">
        <v>1084</v>
      </c>
      <c r="I530" s="12">
        <v>44167</v>
      </c>
      <c r="J530">
        <v>116</v>
      </c>
      <c r="K530" t="s">
        <v>17</v>
      </c>
      <c r="N530" s="12">
        <v>44551.541666666701</v>
      </c>
      <c r="O530">
        <v>112.7</v>
      </c>
      <c r="P530" t="s">
        <v>11</v>
      </c>
      <c r="S530">
        <v>3.3</v>
      </c>
      <c r="U530" t="s">
        <v>10</v>
      </c>
      <c r="Z530" t="s">
        <v>10</v>
      </c>
      <c r="AC530">
        <v>33</v>
      </c>
      <c r="AD530">
        <v>22</v>
      </c>
      <c r="AE530">
        <v>41.9</v>
      </c>
      <c r="AG530">
        <v>112</v>
      </c>
      <c r="AH530">
        <v>6</v>
      </c>
      <c r="AI530">
        <v>57.59</v>
      </c>
    </row>
    <row r="531" spans="1:35" x14ac:dyDescent="0.25">
      <c r="A531" t="s">
        <v>179</v>
      </c>
      <c r="B531" t="s">
        <v>180</v>
      </c>
      <c r="C531" t="s">
        <v>1824</v>
      </c>
      <c r="D531" t="s">
        <v>1823</v>
      </c>
      <c r="E531" t="s">
        <v>1825</v>
      </c>
      <c r="F531" t="str">
        <f t="shared" si="16"/>
        <v>33° 23' 5.3"</v>
      </c>
      <c r="G531" t="str">
        <f t="shared" si="17"/>
        <v>112° 42' 25"</v>
      </c>
      <c r="H531">
        <v>928</v>
      </c>
      <c r="I531" s="12">
        <v>44173</v>
      </c>
      <c r="J531">
        <v>76.8</v>
      </c>
      <c r="K531" t="s">
        <v>17</v>
      </c>
      <c r="N531" s="12">
        <v>44558.65625</v>
      </c>
      <c r="O531">
        <v>79.2</v>
      </c>
      <c r="P531" t="s">
        <v>17</v>
      </c>
      <c r="S531">
        <v>-2.4</v>
      </c>
      <c r="U531" t="s">
        <v>10</v>
      </c>
      <c r="Z531" t="s">
        <v>10</v>
      </c>
      <c r="AC531">
        <v>33</v>
      </c>
      <c r="AD531">
        <v>23</v>
      </c>
      <c r="AE531">
        <v>5.3</v>
      </c>
      <c r="AG531">
        <v>112</v>
      </c>
      <c r="AH531">
        <v>42</v>
      </c>
      <c r="AI531">
        <v>25</v>
      </c>
    </row>
    <row r="532" spans="1:35" x14ac:dyDescent="0.25">
      <c r="A532" t="s">
        <v>179</v>
      </c>
      <c r="B532" t="s">
        <v>180</v>
      </c>
      <c r="C532" t="s">
        <v>1833</v>
      </c>
      <c r="D532" t="s">
        <v>1832</v>
      </c>
      <c r="E532" t="s">
        <v>1834</v>
      </c>
      <c r="F532" t="str">
        <f t="shared" si="16"/>
        <v>33° 23' 17.79"</v>
      </c>
      <c r="G532" t="str">
        <f t="shared" si="17"/>
        <v>112° 2' 56.79"</v>
      </c>
      <c r="H532">
        <v>1138</v>
      </c>
      <c r="I532" s="12">
        <v>44144</v>
      </c>
      <c r="J532">
        <v>142.1</v>
      </c>
      <c r="K532" t="s">
        <v>17</v>
      </c>
      <c r="N532" s="12">
        <v>44510.635416666701</v>
      </c>
      <c r="O532">
        <v>143.30000000000001</v>
      </c>
      <c r="P532" t="s">
        <v>17</v>
      </c>
      <c r="S532">
        <v>-1.2</v>
      </c>
      <c r="U532" t="s">
        <v>10</v>
      </c>
      <c r="Z532" t="s">
        <v>10</v>
      </c>
      <c r="AC532">
        <v>33</v>
      </c>
      <c r="AD532">
        <v>23</v>
      </c>
      <c r="AE532">
        <v>17.79</v>
      </c>
      <c r="AG532">
        <v>112</v>
      </c>
      <c r="AH532">
        <v>2</v>
      </c>
      <c r="AI532">
        <v>56.79</v>
      </c>
    </row>
    <row r="533" spans="1:35" x14ac:dyDescent="0.25">
      <c r="A533" t="s">
        <v>179</v>
      </c>
      <c r="B533" t="s">
        <v>180</v>
      </c>
      <c r="C533" t="s">
        <v>1847</v>
      </c>
      <c r="D533" t="s">
        <v>1846</v>
      </c>
      <c r="E533" t="s">
        <v>1848</v>
      </c>
      <c r="F533" t="str">
        <f t="shared" si="16"/>
        <v>33° 24' 49.59"</v>
      </c>
      <c r="G533" t="str">
        <f t="shared" si="17"/>
        <v>112° 33' 50.55"</v>
      </c>
      <c r="H533">
        <v>993.68</v>
      </c>
      <c r="I533" s="12">
        <v>44120</v>
      </c>
      <c r="J533">
        <v>157.13999999999999</v>
      </c>
      <c r="K533" t="s">
        <v>96</v>
      </c>
      <c r="M533" t="s">
        <v>1849</v>
      </c>
      <c r="N533" s="12">
        <v>44476.46875</v>
      </c>
      <c r="O533">
        <v>160.46</v>
      </c>
      <c r="P533" t="s">
        <v>96</v>
      </c>
      <c r="S533">
        <v>-3.32</v>
      </c>
      <c r="U533" t="s">
        <v>10</v>
      </c>
      <c r="Z533" t="s">
        <v>10</v>
      </c>
      <c r="AC533">
        <v>33</v>
      </c>
      <c r="AD533">
        <v>24</v>
      </c>
      <c r="AE533">
        <v>49.59</v>
      </c>
      <c r="AG533">
        <v>112</v>
      </c>
      <c r="AH533">
        <v>33</v>
      </c>
      <c r="AI533">
        <v>50.55</v>
      </c>
    </row>
    <row r="534" spans="1:35" x14ac:dyDescent="0.25">
      <c r="A534" t="s">
        <v>179</v>
      </c>
      <c r="B534" t="s">
        <v>180</v>
      </c>
      <c r="C534" t="s">
        <v>1851</v>
      </c>
      <c r="D534" t="s">
        <v>1850</v>
      </c>
      <c r="E534" t="s">
        <v>1852</v>
      </c>
      <c r="F534" t="str">
        <f t="shared" si="16"/>
        <v>33° 24' 56.03"</v>
      </c>
      <c r="G534" t="str">
        <f t="shared" si="17"/>
        <v>112° 3' 17.91"</v>
      </c>
      <c r="H534">
        <v>1081</v>
      </c>
      <c r="I534" s="12">
        <v>44167</v>
      </c>
      <c r="J534">
        <v>97.2</v>
      </c>
      <c r="K534" t="s">
        <v>11</v>
      </c>
      <c r="N534" s="12">
        <v>44545.604166666701</v>
      </c>
      <c r="O534">
        <v>90.2</v>
      </c>
      <c r="P534" t="s">
        <v>11</v>
      </c>
      <c r="S534">
        <v>7</v>
      </c>
      <c r="U534" t="s">
        <v>10</v>
      </c>
      <c r="Z534" t="s">
        <v>10</v>
      </c>
      <c r="AC534">
        <v>33</v>
      </c>
      <c r="AD534">
        <v>24</v>
      </c>
      <c r="AE534">
        <v>56.03</v>
      </c>
      <c r="AG534">
        <v>112</v>
      </c>
      <c r="AH534">
        <v>3</v>
      </c>
      <c r="AI534">
        <v>17.91</v>
      </c>
    </row>
    <row r="535" spans="1:35" x14ac:dyDescent="0.25">
      <c r="A535" t="s">
        <v>179</v>
      </c>
      <c r="B535" t="s">
        <v>180</v>
      </c>
      <c r="C535" t="s">
        <v>1859</v>
      </c>
      <c r="D535" t="s">
        <v>1858</v>
      </c>
      <c r="E535" t="s">
        <v>1860</v>
      </c>
      <c r="F535" t="str">
        <f t="shared" si="16"/>
        <v>33° 25' 16"</v>
      </c>
      <c r="G535" t="str">
        <f t="shared" si="17"/>
        <v>112° 12' 18.79"</v>
      </c>
      <c r="H535">
        <v>1021</v>
      </c>
      <c r="I535" s="12">
        <v>44144</v>
      </c>
      <c r="J535">
        <v>91.9</v>
      </c>
      <c r="K535" t="s">
        <v>17</v>
      </c>
      <c r="N535" s="12">
        <v>44510.513888888898</v>
      </c>
      <c r="O535">
        <v>90.8</v>
      </c>
      <c r="P535" t="s">
        <v>17</v>
      </c>
      <c r="S535">
        <v>1.1000000000000001</v>
      </c>
      <c r="U535" t="s">
        <v>10</v>
      </c>
      <c r="Z535" t="s">
        <v>10</v>
      </c>
      <c r="AC535">
        <v>33</v>
      </c>
      <c r="AD535">
        <v>25</v>
      </c>
      <c r="AE535">
        <v>16</v>
      </c>
      <c r="AG535">
        <v>112</v>
      </c>
      <c r="AH535">
        <v>12</v>
      </c>
      <c r="AI535">
        <v>18.79</v>
      </c>
    </row>
    <row r="536" spans="1:35" x14ac:dyDescent="0.25">
      <c r="A536" t="s">
        <v>179</v>
      </c>
      <c r="B536" t="s">
        <v>180</v>
      </c>
      <c r="C536" t="s">
        <v>1862</v>
      </c>
      <c r="D536" t="s">
        <v>1861</v>
      </c>
      <c r="E536" t="s">
        <v>1863</v>
      </c>
      <c r="F536" t="str">
        <f t="shared" si="16"/>
        <v>33° 24' 17"</v>
      </c>
      <c r="G536" t="str">
        <f t="shared" si="17"/>
        <v>112° 39' 1.5"</v>
      </c>
      <c r="H536">
        <v>988</v>
      </c>
      <c r="I536" s="12">
        <v>44166</v>
      </c>
      <c r="J536">
        <v>133.9</v>
      </c>
      <c r="K536" t="s">
        <v>17</v>
      </c>
      <c r="N536" s="12">
        <v>44536.642361111102</v>
      </c>
      <c r="O536">
        <v>132.5</v>
      </c>
      <c r="P536" t="s">
        <v>17</v>
      </c>
      <c r="S536">
        <v>1.4</v>
      </c>
      <c r="U536" t="s">
        <v>10</v>
      </c>
      <c r="Z536" t="s">
        <v>10</v>
      </c>
      <c r="AC536">
        <v>33</v>
      </c>
      <c r="AD536">
        <v>24</v>
      </c>
      <c r="AE536">
        <v>17</v>
      </c>
      <c r="AG536">
        <v>112</v>
      </c>
      <c r="AH536">
        <v>39</v>
      </c>
      <c r="AI536">
        <v>1.5</v>
      </c>
    </row>
    <row r="537" spans="1:35" x14ac:dyDescent="0.25">
      <c r="A537" t="s">
        <v>179</v>
      </c>
      <c r="B537" t="s">
        <v>180</v>
      </c>
      <c r="C537" t="s">
        <v>1868</v>
      </c>
      <c r="D537" t="s">
        <v>1867</v>
      </c>
      <c r="E537" t="s">
        <v>1869</v>
      </c>
      <c r="F537" t="str">
        <f t="shared" si="16"/>
        <v>33° 24' 15.09"</v>
      </c>
      <c r="G537" t="str">
        <f t="shared" si="17"/>
        <v>112° 3' 9.89"</v>
      </c>
      <c r="H537">
        <v>1088</v>
      </c>
      <c r="I537" s="12">
        <v>44144</v>
      </c>
      <c r="J537">
        <v>96.5</v>
      </c>
      <c r="K537" t="s">
        <v>17</v>
      </c>
      <c r="N537" s="12">
        <v>44510.611111111102</v>
      </c>
      <c r="O537">
        <v>97</v>
      </c>
      <c r="P537" t="s">
        <v>17</v>
      </c>
      <c r="S537">
        <v>-0.5</v>
      </c>
      <c r="U537" t="s">
        <v>10</v>
      </c>
      <c r="Z537" t="s">
        <v>10</v>
      </c>
      <c r="AC537">
        <v>33</v>
      </c>
      <c r="AD537">
        <v>24</v>
      </c>
      <c r="AE537">
        <v>15.09</v>
      </c>
      <c r="AG537">
        <v>112</v>
      </c>
      <c r="AH537">
        <v>3</v>
      </c>
      <c r="AI537">
        <v>9.89</v>
      </c>
    </row>
    <row r="538" spans="1:35" x14ac:dyDescent="0.25">
      <c r="A538" t="s">
        <v>179</v>
      </c>
      <c r="B538" t="s">
        <v>180</v>
      </c>
      <c r="C538" t="s">
        <v>1871</v>
      </c>
      <c r="D538" t="s">
        <v>1870</v>
      </c>
      <c r="E538" t="s">
        <v>1872</v>
      </c>
      <c r="F538" t="str">
        <f t="shared" si="16"/>
        <v>33° 24' 23"</v>
      </c>
      <c r="G538" t="str">
        <f t="shared" si="17"/>
        <v>112° 30' 11.6"</v>
      </c>
      <c r="H538">
        <v>930</v>
      </c>
      <c r="I538" s="12">
        <v>44278</v>
      </c>
      <c r="J538">
        <v>86.5</v>
      </c>
      <c r="K538" t="s">
        <v>11</v>
      </c>
      <c r="L538" t="s">
        <v>17</v>
      </c>
      <c r="N538" s="12">
        <v>44536.576388888898</v>
      </c>
      <c r="O538">
        <v>83</v>
      </c>
      <c r="P538" t="s">
        <v>17</v>
      </c>
      <c r="Q538" t="s">
        <v>17</v>
      </c>
      <c r="S538">
        <v>3.5</v>
      </c>
      <c r="U538" t="s">
        <v>10</v>
      </c>
      <c r="Z538" t="s">
        <v>10</v>
      </c>
      <c r="AC538">
        <v>33</v>
      </c>
      <c r="AD538">
        <v>24</v>
      </c>
      <c r="AE538">
        <v>23</v>
      </c>
      <c r="AG538">
        <v>112</v>
      </c>
      <c r="AH538">
        <v>30</v>
      </c>
      <c r="AI538">
        <v>11.6</v>
      </c>
    </row>
    <row r="539" spans="1:35" x14ac:dyDescent="0.25">
      <c r="A539" t="s">
        <v>179</v>
      </c>
      <c r="B539" t="s">
        <v>180</v>
      </c>
      <c r="C539" t="s">
        <v>1877</v>
      </c>
      <c r="D539" t="s">
        <v>1876</v>
      </c>
      <c r="E539" t="s">
        <v>1878</v>
      </c>
      <c r="F539" t="str">
        <f t="shared" si="16"/>
        <v>33° 24' 35.9"</v>
      </c>
      <c r="G539" t="str">
        <f t="shared" si="17"/>
        <v>112° 15' 17.4"</v>
      </c>
      <c r="H539">
        <v>993</v>
      </c>
      <c r="I539" s="12">
        <v>44165</v>
      </c>
      <c r="J539">
        <v>61.5</v>
      </c>
      <c r="K539" t="s">
        <v>17</v>
      </c>
      <c r="N539" s="12">
        <v>44536.434027777803</v>
      </c>
      <c r="O539">
        <v>64.900000000000006</v>
      </c>
      <c r="P539" t="s">
        <v>17</v>
      </c>
      <c r="S539">
        <v>-3.4</v>
      </c>
      <c r="U539" t="s">
        <v>10</v>
      </c>
      <c r="Z539" t="s">
        <v>10</v>
      </c>
      <c r="AC539">
        <v>33</v>
      </c>
      <c r="AD539">
        <v>24</v>
      </c>
      <c r="AE539">
        <v>35.9</v>
      </c>
      <c r="AG539">
        <v>112</v>
      </c>
      <c r="AH539">
        <v>15</v>
      </c>
      <c r="AI539">
        <v>17.399999999999999</v>
      </c>
    </row>
    <row r="540" spans="1:35" x14ac:dyDescent="0.25">
      <c r="A540" t="s">
        <v>179</v>
      </c>
      <c r="B540" t="s">
        <v>180</v>
      </c>
      <c r="C540" t="s">
        <v>1880</v>
      </c>
      <c r="D540" t="s">
        <v>1879</v>
      </c>
      <c r="E540" t="s">
        <v>1881</v>
      </c>
      <c r="F540" t="str">
        <f t="shared" si="16"/>
        <v>33° 24' 42.7"</v>
      </c>
      <c r="G540" t="str">
        <f t="shared" si="17"/>
        <v>112° 13' 15.1"</v>
      </c>
      <c r="H540">
        <v>996</v>
      </c>
      <c r="I540" s="12">
        <v>44144</v>
      </c>
      <c r="J540">
        <v>61</v>
      </c>
      <c r="K540" t="s">
        <v>17</v>
      </c>
      <c r="N540" s="12">
        <v>44510.5</v>
      </c>
      <c r="O540">
        <v>63.9</v>
      </c>
      <c r="P540" t="s">
        <v>17</v>
      </c>
      <c r="S540">
        <v>-2.9</v>
      </c>
      <c r="U540" t="s">
        <v>10</v>
      </c>
      <c r="Z540" t="s">
        <v>10</v>
      </c>
      <c r="AC540">
        <v>33</v>
      </c>
      <c r="AD540">
        <v>24</v>
      </c>
      <c r="AE540">
        <v>42.7</v>
      </c>
      <c r="AG540">
        <v>112</v>
      </c>
      <c r="AH540">
        <v>13</v>
      </c>
      <c r="AI540">
        <v>15.1</v>
      </c>
    </row>
    <row r="541" spans="1:35" x14ac:dyDescent="0.25">
      <c r="A541" t="s">
        <v>179</v>
      </c>
      <c r="B541" t="s">
        <v>180</v>
      </c>
      <c r="C541" t="s">
        <v>1883</v>
      </c>
      <c r="D541" t="s">
        <v>1882</v>
      </c>
      <c r="E541" t="s">
        <v>1884</v>
      </c>
      <c r="F541" t="str">
        <f t="shared" si="16"/>
        <v>33° 24' 46.2"</v>
      </c>
      <c r="G541" t="str">
        <f t="shared" si="17"/>
        <v>112° 36' 25.7"</v>
      </c>
      <c r="H541">
        <v>995</v>
      </c>
      <c r="I541" s="12">
        <v>44173</v>
      </c>
      <c r="J541">
        <v>136.1</v>
      </c>
      <c r="K541" t="s">
        <v>17</v>
      </c>
      <c r="N541" s="12">
        <v>44558.635416666701</v>
      </c>
      <c r="O541">
        <v>138.19999999999999</v>
      </c>
      <c r="P541" t="s">
        <v>17</v>
      </c>
      <c r="S541">
        <v>-2.1</v>
      </c>
      <c r="U541" t="s">
        <v>10</v>
      </c>
      <c r="Z541" t="s">
        <v>10</v>
      </c>
      <c r="AC541">
        <v>33</v>
      </c>
      <c r="AD541">
        <v>24</v>
      </c>
      <c r="AE541">
        <v>46.2</v>
      </c>
      <c r="AG541">
        <v>112</v>
      </c>
      <c r="AH541">
        <v>36</v>
      </c>
      <c r="AI541">
        <v>25.7</v>
      </c>
    </row>
    <row r="542" spans="1:35" x14ac:dyDescent="0.25">
      <c r="A542" t="s">
        <v>179</v>
      </c>
      <c r="B542" t="s">
        <v>180</v>
      </c>
      <c r="C542" t="s">
        <v>1886</v>
      </c>
      <c r="D542" t="s">
        <v>1885</v>
      </c>
      <c r="E542" t="s">
        <v>1887</v>
      </c>
      <c r="F542" t="str">
        <f t="shared" si="16"/>
        <v>33° 26' 9.86"</v>
      </c>
      <c r="G542" t="str">
        <f t="shared" si="17"/>
        <v>112° 15' 14.71"</v>
      </c>
      <c r="H542">
        <v>1001.36</v>
      </c>
      <c r="I542" s="12">
        <v>44144</v>
      </c>
      <c r="J542">
        <v>82.8</v>
      </c>
      <c r="K542" t="s">
        <v>17</v>
      </c>
      <c r="N542" s="12">
        <v>44510.46875</v>
      </c>
      <c r="O542">
        <v>79.2</v>
      </c>
      <c r="P542" t="s">
        <v>17</v>
      </c>
      <c r="S542">
        <v>3.6</v>
      </c>
      <c r="U542" t="s">
        <v>10</v>
      </c>
      <c r="Z542" t="s">
        <v>10</v>
      </c>
      <c r="AC542">
        <v>33</v>
      </c>
      <c r="AD542">
        <v>26</v>
      </c>
      <c r="AE542">
        <v>9.86</v>
      </c>
      <c r="AG542">
        <v>112</v>
      </c>
      <c r="AH542">
        <v>15</v>
      </c>
      <c r="AI542">
        <v>14.71</v>
      </c>
    </row>
    <row r="543" spans="1:35" x14ac:dyDescent="0.25">
      <c r="A543" t="s">
        <v>179</v>
      </c>
      <c r="B543" t="s">
        <v>180</v>
      </c>
      <c r="C543" t="s">
        <v>1895</v>
      </c>
      <c r="D543" t="s">
        <v>1894</v>
      </c>
      <c r="E543" t="s">
        <v>1896</v>
      </c>
      <c r="F543" t="str">
        <f t="shared" si="16"/>
        <v>33° 26' 33.8"</v>
      </c>
      <c r="G543" t="str">
        <f t="shared" si="17"/>
        <v>112° 24' 7.4"</v>
      </c>
      <c r="H543">
        <v>983</v>
      </c>
      <c r="I543" s="12">
        <v>44173</v>
      </c>
      <c r="J543">
        <v>119.6</v>
      </c>
      <c r="K543" t="s">
        <v>17</v>
      </c>
      <c r="N543" s="12">
        <v>44558.600694444402</v>
      </c>
      <c r="O543">
        <v>116.6</v>
      </c>
      <c r="P543" t="s">
        <v>17</v>
      </c>
      <c r="S543">
        <v>3</v>
      </c>
      <c r="U543" t="s">
        <v>10</v>
      </c>
      <c r="Z543" t="s">
        <v>10</v>
      </c>
      <c r="AC543">
        <v>33</v>
      </c>
      <c r="AD543">
        <v>26</v>
      </c>
      <c r="AE543">
        <v>33.799999999999997</v>
      </c>
      <c r="AG543">
        <v>112</v>
      </c>
      <c r="AH543">
        <v>24</v>
      </c>
      <c r="AI543">
        <v>7.4</v>
      </c>
    </row>
    <row r="544" spans="1:35" x14ac:dyDescent="0.25">
      <c r="A544" t="s">
        <v>179</v>
      </c>
      <c r="B544" t="s">
        <v>180</v>
      </c>
      <c r="C544" t="s">
        <v>1911</v>
      </c>
      <c r="D544" t="s">
        <v>1910</v>
      </c>
      <c r="E544" t="s">
        <v>1912</v>
      </c>
      <c r="F544" t="str">
        <f t="shared" si="16"/>
        <v>33° 25' 21.6"</v>
      </c>
      <c r="G544" t="str">
        <f t="shared" si="17"/>
        <v>112° 1' 43.57"</v>
      </c>
      <c r="H544">
        <v>1102</v>
      </c>
      <c r="I544" s="12">
        <v>44167</v>
      </c>
      <c r="J544">
        <v>94</v>
      </c>
      <c r="K544" t="s">
        <v>17</v>
      </c>
      <c r="N544" s="12">
        <v>44545.583333333299</v>
      </c>
      <c r="O544">
        <v>95.6</v>
      </c>
      <c r="P544" t="s">
        <v>11</v>
      </c>
      <c r="S544">
        <v>-1.6</v>
      </c>
      <c r="U544" t="s">
        <v>10</v>
      </c>
      <c r="Z544" t="s">
        <v>10</v>
      </c>
      <c r="AC544">
        <v>33</v>
      </c>
      <c r="AD544">
        <v>25</v>
      </c>
      <c r="AE544">
        <v>21.6</v>
      </c>
      <c r="AG544">
        <v>112</v>
      </c>
      <c r="AH544">
        <v>1</v>
      </c>
      <c r="AI544">
        <v>43.57</v>
      </c>
    </row>
    <row r="545" spans="1:35" x14ac:dyDescent="0.25">
      <c r="A545" t="s">
        <v>179</v>
      </c>
      <c r="B545" t="s">
        <v>180</v>
      </c>
      <c r="C545" t="s">
        <v>1914</v>
      </c>
      <c r="D545" t="s">
        <v>1913</v>
      </c>
      <c r="E545" t="s">
        <v>1915</v>
      </c>
      <c r="F545" t="str">
        <f t="shared" si="16"/>
        <v>33° 25' 32.12"</v>
      </c>
      <c r="G545" t="str">
        <f t="shared" si="17"/>
        <v>111° 58' 39.99"</v>
      </c>
      <c r="H545">
        <v>1130.44</v>
      </c>
      <c r="I545" s="12">
        <v>44172</v>
      </c>
      <c r="J545">
        <v>34.299999999999997</v>
      </c>
      <c r="K545" t="s">
        <v>17</v>
      </c>
      <c r="N545" s="12">
        <v>44540.46875</v>
      </c>
      <c r="O545">
        <v>36.299999999999997</v>
      </c>
      <c r="P545" t="s">
        <v>11</v>
      </c>
      <c r="S545">
        <v>-2</v>
      </c>
      <c r="U545" t="s">
        <v>10</v>
      </c>
      <c r="Z545" t="s">
        <v>10</v>
      </c>
      <c r="AC545">
        <v>33</v>
      </c>
      <c r="AD545">
        <v>25</v>
      </c>
      <c r="AE545">
        <v>32.119999999999997</v>
      </c>
      <c r="AG545">
        <v>111</v>
      </c>
      <c r="AH545">
        <v>58</v>
      </c>
      <c r="AI545">
        <v>39.99</v>
      </c>
    </row>
    <row r="546" spans="1:35" x14ac:dyDescent="0.25">
      <c r="A546" t="s">
        <v>179</v>
      </c>
      <c r="B546" t="s">
        <v>180</v>
      </c>
      <c r="C546" t="s">
        <v>1920</v>
      </c>
      <c r="D546" t="s">
        <v>1919</v>
      </c>
      <c r="E546" t="s">
        <v>1921</v>
      </c>
      <c r="F546" t="str">
        <f t="shared" si="16"/>
        <v>33° 25' 41.9"</v>
      </c>
      <c r="G546" t="str">
        <f t="shared" si="17"/>
        <v>112° 31' 42.1"</v>
      </c>
      <c r="H546">
        <v>1024</v>
      </c>
      <c r="I546" s="12">
        <v>44166</v>
      </c>
      <c r="J546">
        <v>212.4</v>
      </c>
      <c r="K546" t="s">
        <v>17</v>
      </c>
      <c r="N546" s="12">
        <v>44546.371527777803</v>
      </c>
      <c r="O546">
        <v>217.8</v>
      </c>
      <c r="P546" t="s">
        <v>17</v>
      </c>
      <c r="S546">
        <v>-5.4</v>
      </c>
      <c r="U546" t="s">
        <v>10</v>
      </c>
      <c r="Z546" t="s">
        <v>10</v>
      </c>
      <c r="AC546">
        <v>33</v>
      </c>
      <c r="AD546">
        <v>25</v>
      </c>
      <c r="AE546">
        <v>41.9</v>
      </c>
      <c r="AG546">
        <v>112</v>
      </c>
      <c r="AH546">
        <v>31</v>
      </c>
      <c r="AI546">
        <v>42.1</v>
      </c>
    </row>
    <row r="547" spans="1:35" x14ac:dyDescent="0.25">
      <c r="A547" t="s">
        <v>179</v>
      </c>
      <c r="B547" t="s">
        <v>180</v>
      </c>
      <c r="C547" t="s">
        <v>1930</v>
      </c>
      <c r="D547" t="s">
        <v>1929</v>
      </c>
      <c r="E547" t="s">
        <v>1931</v>
      </c>
      <c r="F547" t="str">
        <f t="shared" si="16"/>
        <v>33° 25' 59.4"</v>
      </c>
      <c r="G547" t="str">
        <f t="shared" si="17"/>
        <v>112° 5' 51.7"</v>
      </c>
      <c r="H547">
        <v>1058</v>
      </c>
      <c r="I547" s="12">
        <v>44173</v>
      </c>
      <c r="J547">
        <v>109.5</v>
      </c>
      <c r="K547" t="s">
        <v>17</v>
      </c>
      <c r="N547" s="12">
        <v>44558.484722222202</v>
      </c>
      <c r="O547">
        <v>97.1</v>
      </c>
      <c r="P547" t="s">
        <v>17</v>
      </c>
      <c r="S547">
        <v>12.4</v>
      </c>
      <c r="U547" t="s">
        <v>10</v>
      </c>
      <c r="Z547" t="s">
        <v>10</v>
      </c>
      <c r="AC547">
        <v>33</v>
      </c>
      <c r="AD547">
        <v>25</v>
      </c>
      <c r="AE547">
        <v>59.4</v>
      </c>
      <c r="AG547">
        <v>112</v>
      </c>
      <c r="AH547">
        <v>5</v>
      </c>
      <c r="AI547">
        <v>51.7</v>
      </c>
    </row>
    <row r="548" spans="1:35" x14ac:dyDescent="0.25">
      <c r="A548" t="s">
        <v>179</v>
      </c>
      <c r="B548" t="s">
        <v>180</v>
      </c>
      <c r="C548" t="s">
        <v>1933</v>
      </c>
      <c r="D548" t="s">
        <v>1932</v>
      </c>
      <c r="E548" t="s">
        <v>1934</v>
      </c>
      <c r="F548" t="str">
        <f t="shared" si="16"/>
        <v>33° 26' 7.58"</v>
      </c>
      <c r="G548" t="str">
        <f t="shared" si="17"/>
        <v>112° 28' 40.22"</v>
      </c>
      <c r="H548">
        <v>988.37</v>
      </c>
      <c r="I548" s="12">
        <v>44166</v>
      </c>
      <c r="J548">
        <v>146.5</v>
      </c>
      <c r="K548" t="s">
        <v>17</v>
      </c>
      <c r="N548" s="12">
        <v>44536.548611111102</v>
      </c>
      <c r="O548">
        <v>155.30000000000001</v>
      </c>
      <c r="P548" t="s">
        <v>17</v>
      </c>
      <c r="S548">
        <v>-8.8000000000000007</v>
      </c>
      <c r="U548" t="s">
        <v>10</v>
      </c>
      <c r="Z548" t="s">
        <v>10</v>
      </c>
      <c r="AC548">
        <v>33</v>
      </c>
      <c r="AD548">
        <v>26</v>
      </c>
      <c r="AE548">
        <v>7.58</v>
      </c>
      <c r="AG548">
        <v>112</v>
      </c>
      <c r="AH548">
        <v>28</v>
      </c>
      <c r="AI548">
        <v>40.22</v>
      </c>
    </row>
    <row r="549" spans="1:35" x14ac:dyDescent="0.25">
      <c r="A549" t="s">
        <v>179</v>
      </c>
      <c r="B549" t="s">
        <v>180</v>
      </c>
      <c r="C549" t="s">
        <v>1936</v>
      </c>
      <c r="D549" t="s">
        <v>1935</v>
      </c>
      <c r="E549" t="s">
        <v>1937</v>
      </c>
      <c r="F549" t="str">
        <f t="shared" si="16"/>
        <v>33° 26' 9.5"</v>
      </c>
      <c r="G549" t="str">
        <f t="shared" si="17"/>
        <v>112° 18' 13.9"</v>
      </c>
      <c r="H549">
        <v>987</v>
      </c>
      <c r="I549" s="12">
        <v>44165</v>
      </c>
      <c r="J549">
        <v>78.7</v>
      </c>
      <c r="K549" t="s">
        <v>17</v>
      </c>
      <c r="N549" s="12">
        <v>44536.458333333299</v>
      </c>
      <c r="O549">
        <v>73.599999999999994</v>
      </c>
      <c r="P549" t="s">
        <v>17</v>
      </c>
      <c r="S549">
        <v>5.0999999999999996</v>
      </c>
      <c r="U549" t="s">
        <v>10</v>
      </c>
      <c r="Z549" t="s">
        <v>10</v>
      </c>
      <c r="AC549">
        <v>33</v>
      </c>
      <c r="AD549">
        <v>26</v>
      </c>
      <c r="AE549">
        <v>9.5</v>
      </c>
      <c r="AG549">
        <v>112</v>
      </c>
      <c r="AH549">
        <v>18</v>
      </c>
      <c r="AI549">
        <v>13.9</v>
      </c>
    </row>
    <row r="550" spans="1:35" x14ac:dyDescent="0.25">
      <c r="A550" t="s">
        <v>179</v>
      </c>
      <c r="B550" t="s">
        <v>180</v>
      </c>
      <c r="C550" t="s">
        <v>1942</v>
      </c>
      <c r="D550" t="s">
        <v>1941</v>
      </c>
      <c r="E550" t="s">
        <v>1943</v>
      </c>
      <c r="F550" t="str">
        <f t="shared" si="16"/>
        <v>33° 28' 16.1"</v>
      </c>
      <c r="G550" t="str">
        <f t="shared" si="17"/>
        <v>112° 12' 9.8"</v>
      </c>
      <c r="H550">
        <v>1062</v>
      </c>
      <c r="I550" s="12">
        <v>44147</v>
      </c>
      <c r="J550">
        <v>157.6</v>
      </c>
      <c r="K550" t="s">
        <v>17</v>
      </c>
      <c r="N550" s="12">
        <v>44512.604166666701</v>
      </c>
      <c r="O550">
        <v>157.30000000000001</v>
      </c>
      <c r="P550" t="s">
        <v>17</v>
      </c>
      <c r="S550">
        <v>0.3</v>
      </c>
      <c r="U550" t="s">
        <v>10</v>
      </c>
      <c r="Z550" t="s">
        <v>10</v>
      </c>
      <c r="AC550">
        <v>33</v>
      </c>
      <c r="AD550">
        <v>28</v>
      </c>
      <c r="AE550">
        <v>16.100000000000001</v>
      </c>
      <c r="AG550">
        <v>112</v>
      </c>
      <c r="AH550">
        <v>12</v>
      </c>
      <c r="AI550">
        <v>9.8000000000000007</v>
      </c>
    </row>
    <row r="551" spans="1:35" x14ac:dyDescent="0.25">
      <c r="A551" t="s">
        <v>179</v>
      </c>
      <c r="B551" t="s">
        <v>180</v>
      </c>
      <c r="C551" t="s">
        <v>1945</v>
      </c>
      <c r="D551" t="s">
        <v>1944</v>
      </c>
      <c r="E551" t="s">
        <v>1946</v>
      </c>
      <c r="F551" t="str">
        <f t="shared" si="16"/>
        <v>33° 28' 18.15"</v>
      </c>
      <c r="G551" t="str">
        <f t="shared" si="17"/>
        <v>112° 17' 22.15"</v>
      </c>
      <c r="H551">
        <v>1018</v>
      </c>
      <c r="I551" s="12">
        <v>44147</v>
      </c>
      <c r="J551">
        <v>125</v>
      </c>
      <c r="K551" t="s">
        <v>17</v>
      </c>
      <c r="N551" s="12">
        <v>44512.590277777803</v>
      </c>
      <c r="O551">
        <v>117.1</v>
      </c>
      <c r="P551" t="s">
        <v>17</v>
      </c>
      <c r="S551">
        <v>7.9</v>
      </c>
      <c r="U551" t="s">
        <v>10</v>
      </c>
      <c r="Z551" t="s">
        <v>10</v>
      </c>
      <c r="AC551">
        <v>33</v>
      </c>
      <c r="AD551">
        <v>28</v>
      </c>
      <c r="AE551">
        <v>18.149999999999999</v>
      </c>
      <c r="AG551">
        <v>112</v>
      </c>
      <c r="AH551">
        <v>17</v>
      </c>
      <c r="AI551">
        <v>22.15</v>
      </c>
    </row>
    <row r="552" spans="1:35" x14ac:dyDescent="0.25">
      <c r="A552" t="s">
        <v>179</v>
      </c>
      <c r="B552" t="s">
        <v>180</v>
      </c>
      <c r="C552" t="s">
        <v>1956</v>
      </c>
      <c r="D552" t="s">
        <v>1955</v>
      </c>
      <c r="E552" t="s">
        <v>1957</v>
      </c>
      <c r="F552" t="str">
        <f t="shared" si="16"/>
        <v>33° 26' 56.9"</v>
      </c>
      <c r="G552" t="str">
        <f t="shared" si="17"/>
        <v>112° 18' 52.5"</v>
      </c>
      <c r="H552">
        <v>980</v>
      </c>
      <c r="I552" s="12">
        <v>44165</v>
      </c>
      <c r="J552">
        <v>77.099999999999994</v>
      </c>
      <c r="K552" t="s">
        <v>17</v>
      </c>
      <c r="N552" s="12">
        <v>44536.472222222197</v>
      </c>
      <c r="O552">
        <v>68.900000000000006</v>
      </c>
      <c r="P552" t="s">
        <v>17</v>
      </c>
      <c r="S552">
        <v>8.1999999999999993</v>
      </c>
      <c r="U552" t="s">
        <v>10</v>
      </c>
      <c r="Z552" t="s">
        <v>10</v>
      </c>
      <c r="AC552">
        <v>33</v>
      </c>
      <c r="AD552">
        <v>26</v>
      </c>
      <c r="AE552">
        <v>56.9</v>
      </c>
      <c r="AG552">
        <v>112</v>
      </c>
      <c r="AH552">
        <v>18</v>
      </c>
      <c r="AI552">
        <v>52.5</v>
      </c>
    </row>
    <row r="553" spans="1:35" x14ac:dyDescent="0.25">
      <c r="A553" t="s">
        <v>179</v>
      </c>
      <c r="B553" t="s">
        <v>180</v>
      </c>
      <c r="C553" t="s">
        <v>1959</v>
      </c>
      <c r="D553" t="s">
        <v>1958</v>
      </c>
      <c r="E553" t="s">
        <v>1960</v>
      </c>
      <c r="F553" t="str">
        <f t="shared" si="16"/>
        <v>33° 26' 58.8"</v>
      </c>
      <c r="G553" t="str">
        <f t="shared" si="17"/>
        <v>112° 20' 26.15"</v>
      </c>
      <c r="H553">
        <v>982.22</v>
      </c>
      <c r="I553" s="12">
        <v>44173</v>
      </c>
      <c r="J553">
        <v>92.3</v>
      </c>
      <c r="K553" t="s">
        <v>17</v>
      </c>
      <c r="N553" s="12">
        <v>44558.586805555598</v>
      </c>
      <c r="O553">
        <v>81.400000000000006</v>
      </c>
      <c r="P553" t="s">
        <v>17</v>
      </c>
      <c r="S553">
        <v>10.9</v>
      </c>
      <c r="U553" t="s">
        <v>10</v>
      </c>
      <c r="Z553" t="s">
        <v>10</v>
      </c>
      <c r="AC553">
        <v>33</v>
      </c>
      <c r="AD553">
        <v>26</v>
      </c>
      <c r="AE553">
        <v>58.8</v>
      </c>
      <c r="AG553">
        <v>112</v>
      </c>
      <c r="AH553">
        <v>20</v>
      </c>
      <c r="AI553">
        <v>26.15</v>
      </c>
    </row>
    <row r="554" spans="1:35" x14ac:dyDescent="0.25">
      <c r="A554" t="s">
        <v>179</v>
      </c>
      <c r="B554" t="s">
        <v>180</v>
      </c>
      <c r="C554" t="s">
        <v>1965</v>
      </c>
      <c r="D554" t="s">
        <v>1964</v>
      </c>
      <c r="E554" t="s">
        <v>1966</v>
      </c>
      <c r="F554" t="str">
        <f t="shared" si="16"/>
        <v>33° 27' 4.13"</v>
      </c>
      <c r="G554" t="str">
        <f t="shared" si="17"/>
        <v>112° 9' 14.72"</v>
      </c>
      <c r="H554">
        <v>1060.3</v>
      </c>
      <c r="I554" s="12">
        <v>44173</v>
      </c>
      <c r="J554">
        <v>145.9</v>
      </c>
      <c r="K554" t="s">
        <v>17</v>
      </c>
      <c r="N554" s="12">
        <v>44558.506944444402</v>
      </c>
      <c r="O554">
        <v>136.4</v>
      </c>
      <c r="P554" t="s">
        <v>17</v>
      </c>
      <c r="S554">
        <v>9.5</v>
      </c>
      <c r="U554" t="s">
        <v>10</v>
      </c>
      <c r="Z554" t="s">
        <v>10</v>
      </c>
      <c r="AC554">
        <v>33</v>
      </c>
      <c r="AD554">
        <v>27</v>
      </c>
      <c r="AE554">
        <v>4.13</v>
      </c>
      <c r="AG554">
        <v>112</v>
      </c>
      <c r="AH554">
        <v>9</v>
      </c>
      <c r="AI554">
        <v>14.72</v>
      </c>
    </row>
    <row r="555" spans="1:35" x14ac:dyDescent="0.25">
      <c r="A555" t="s">
        <v>179</v>
      </c>
      <c r="B555" t="s">
        <v>180</v>
      </c>
      <c r="C555" t="s">
        <v>1968</v>
      </c>
      <c r="D555" t="s">
        <v>1967</v>
      </c>
      <c r="E555" t="s">
        <v>1969</v>
      </c>
      <c r="F555" t="str">
        <f t="shared" si="16"/>
        <v>33° 27' 5.3"</v>
      </c>
      <c r="G555" t="str">
        <f t="shared" si="17"/>
        <v>112° 13' 12.9"</v>
      </c>
      <c r="H555">
        <v>1033.6099999999999</v>
      </c>
      <c r="I555" s="12">
        <v>44173</v>
      </c>
      <c r="J555">
        <v>126.2</v>
      </c>
      <c r="K555" t="s">
        <v>17</v>
      </c>
      <c r="N555" s="12">
        <v>44558.520833333299</v>
      </c>
      <c r="O555">
        <v>119.3</v>
      </c>
      <c r="P555" t="s">
        <v>17</v>
      </c>
      <c r="S555">
        <v>6.9</v>
      </c>
      <c r="U555" t="s">
        <v>10</v>
      </c>
      <c r="Z555" t="s">
        <v>10</v>
      </c>
      <c r="AC555">
        <v>33</v>
      </c>
      <c r="AD555">
        <v>27</v>
      </c>
      <c r="AE555">
        <v>5.3</v>
      </c>
      <c r="AG555">
        <v>112</v>
      </c>
      <c r="AH555">
        <v>13</v>
      </c>
      <c r="AI555">
        <v>12.9</v>
      </c>
    </row>
    <row r="556" spans="1:35" x14ac:dyDescent="0.25">
      <c r="A556" t="s">
        <v>179</v>
      </c>
      <c r="B556" t="s">
        <v>180</v>
      </c>
      <c r="C556" t="s">
        <v>1975</v>
      </c>
      <c r="D556" t="s">
        <v>1974</v>
      </c>
      <c r="E556" t="s">
        <v>1976</v>
      </c>
      <c r="F556" t="str">
        <f t="shared" si="16"/>
        <v>33° 27' 26.3"</v>
      </c>
      <c r="G556" t="str">
        <f t="shared" si="17"/>
        <v>112° 29' 41.2"</v>
      </c>
      <c r="H556">
        <v>1065</v>
      </c>
      <c r="I556" s="12">
        <v>44166</v>
      </c>
      <c r="J556">
        <v>214.8</v>
      </c>
      <c r="K556" t="s">
        <v>17</v>
      </c>
      <c r="N556" s="12">
        <v>44536.559027777803</v>
      </c>
      <c r="O556">
        <v>217.1</v>
      </c>
      <c r="P556" t="s">
        <v>17</v>
      </c>
      <c r="S556">
        <v>-2.2999999999999998</v>
      </c>
      <c r="U556" t="s">
        <v>10</v>
      </c>
      <c r="Z556" t="s">
        <v>10</v>
      </c>
      <c r="AC556">
        <v>33</v>
      </c>
      <c r="AD556">
        <v>27</v>
      </c>
      <c r="AE556">
        <v>26.3</v>
      </c>
      <c r="AG556">
        <v>112</v>
      </c>
      <c r="AH556">
        <v>29</v>
      </c>
      <c r="AI556">
        <v>41.2</v>
      </c>
    </row>
    <row r="557" spans="1:35" x14ac:dyDescent="0.25">
      <c r="A557" t="s">
        <v>179</v>
      </c>
      <c r="B557" t="s">
        <v>180</v>
      </c>
      <c r="C557" t="s">
        <v>1991</v>
      </c>
      <c r="D557" t="s">
        <v>1990</v>
      </c>
      <c r="E557" t="s">
        <v>1992</v>
      </c>
      <c r="F557" t="str">
        <f t="shared" si="16"/>
        <v>33° 29' 37.25"</v>
      </c>
      <c r="G557" t="str">
        <f t="shared" si="17"/>
        <v>112° 9' 33.61"</v>
      </c>
      <c r="H557">
        <v>1113.02</v>
      </c>
      <c r="I557" s="12">
        <v>44237.395833333299</v>
      </c>
      <c r="J557">
        <v>179.94</v>
      </c>
      <c r="K557" t="s">
        <v>96</v>
      </c>
      <c r="N557" s="12">
        <v>44602.416666666701</v>
      </c>
      <c r="O557">
        <v>184.27</v>
      </c>
      <c r="P557" t="s">
        <v>96</v>
      </c>
      <c r="S557">
        <v>-4.33</v>
      </c>
      <c r="U557" t="s">
        <v>10</v>
      </c>
      <c r="Z557" t="s">
        <v>10</v>
      </c>
      <c r="AC557">
        <v>33</v>
      </c>
      <c r="AD557">
        <v>29</v>
      </c>
      <c r="AE557">
        <v>37.25</v>
      </c>
      <c r="AG557">
        <v>112</v>
      </c>
      <c r="AH557">
        <v>9</v>
      </c>
      <c r="AI557">
        <v>33.61</v>
      </c>
    </row>
    <row r="558" spans="1:35" x14ac:dyDescent="0.25">
      <c r="A558" t="s">
        <v>179</v>
      </c>
      <c r="B558" t="s">
        <v>180</v>
      </c>
      <c r="C558" t="s">
        <v>1994</v>
      </c>
      <c r="D558" t="s">
        <v>1993</v>
      </c>
      <c r="E558" t="s">
        <v>1995</v>
      </c>
      <c r="F558" t="str">
        <f t="shared" si="16"/>
        <v>33° 29' 37.9"</v>
      </c>
      <c r="G558" t="str">
        <f t="shared" si="17"/>
        <v>112° 16' 19.1"</v>
      </c>
      <c r="H558">
        <v>1032</v>
      </c>
      <c r="I558" s="12">
        <v>44147</v>
      </c>
      <c r="J558">
        <v>129.9</v>
      </c>
      <c r="K558" t="s">
        <v>17</v>
      </c>
      <c r="N558" s="12">
        <v>44512.569444444402</v>
      </c>
      <c r="O558">
        <v>123.9</v>
      </c>
      <c r="P558" t="s">
        <v>17</v>
      </c>
      <c r="S558">
        <v>6</v>
      </c>
      <c r="U558" t="s">
        <v>10</v>
      </c>
      <c r="Z558" t="s">
        <v>10</v>
      </c>
      <c r="AC558">
        <v>33</v>
      </c>
      <c r="AD558">
        <v>29</v>
      </c>
      <c r="AE558">
        <v>37.9</v>
      </c>
      <c r="AG558">
        <v>112</v>
      </c>
      <c r="AH558">
        <v>16</v>
      </c>
      <c r="AI558">
        <v>19.100000000000001</v>
      </c>
    </row>
    <row r="559" spans="1:35" x14ac:dyDescent="0.25">
      <c r="A559" t="s">
        <v>179</v>
      </c>
      <c r="B559" t="s">
        <v>180</v>
      </c>
      <c r="C559" t="s">
        <v>2006</v>
      </c>
      <c r="D559" t="s">
        <v>2005</v>
      </c>
      <c r="E559" t="s">
        <v>2007</v>
      </c>
      <c r="F559" t="str">
        <f t="shared" si="16"/>
        <v>33° 30' 3.5"</v>
      </c>
      <c r="G559" t="str">
        <f t="shared" si="17"/>
        <v>112° 23' 29.3"</v>
      </c>
      <c r="H559">
        <v>1042</v>
      </c>
      <c r="I559" s="12">
        <v>44169</v>
      </c>
      <c r="J559">
        <v>203</v>
      </c>
      <c r="K559" t="s">
        <v>17</v>
      </c>
      <c r="N559" s="12">
        <v>44550.385416666701</v>
      </c>
      <c r="O559">
        <v>206.9</v>
      </c>
      <c r="P559" t="s">
        <v>17</v>
      </c>
      <c r="S559">
        <v>-3.9</v>
      </c>
      <c r="U559" t="s">
        <v>10</v>
      </c>
      <c r="Z559" t="s">
        <v>10</v>
      </c>
      <c r="AC559">
        <v>33</v>
      </c>
      <c r="AD559">
        <v>30</v>
      </c>
      <c r="AE559">
        <v>3.5</v>
      </c>
      <c r="AG559">
        <v>112</v>
      </c>
      <c r="AH559">
        <v>23</v>
      </c>
      <c r="AI559">
        <v>29.3</v>
      </c>
    </row>
    <row r="560" spans="1:35" x14ac:dyDescent="0.25">
      <c r="A560" t="s">
        <v>179</v>
      </c>
      <c r="B560" t="s">
        <v>180</v>
      </c>
      <c r="C560" t="s">
        <v>2014</v>
      </c>
      <c r="D560" t="s">
        <v>2013</v>
      </c>
      <c r="E560" t="s">
        <v>2015</v>
      </c>
      <c r="F560" t="str">
        <f t="shared" si="16"/>
        <v>33° 28' 36.51"</v>
      </c>
      <c r="G560" t="str">
        <f t="shared" si="17"/>
        <v>112° 11' 9.05"</v>
      </c>
      <c r="H560">
        <v>1079.27</v>
      </c>
      <c r="I560" s="12">
        <v>44147</v>
      </c>
      <c r="J560">
        <v>168.4</v>
      </c>
      <c r="K560" t="s">
        <v>17</v>
      </c>
      <c r="N560" s="12">
        <v>44512.618055555598</v>
      </c>
      <c r="O560">
        <v>169.1</v>
      </c>
      <c r="P560" t="s">
        <v>17</v>
      </c>
      <c r="S560">
        <v>-0.7</v>
      </c>
      <c r="U560" t="s">
        <v>10</v>
      </c>
      <c r="Z560" t="s">
        <v>10</v>
      </c>
      <c r="AC560">
        <v>33</v>
      </c>
      <c r="AD560">
        <v>28</v>
      </c>
      <c r="AE560">
        <v>36.51</v>
      </c>
      <c r="AG560">
        <v>112</v>
      </c>
      <c r="AH560">
        <v>11</v>
      </c>
      <c r="AI560">
        <v>9.0500000000000007</v>
      </c>
    </row>
    <row r="561" spans="1:35" x14ac:dyDescent="0.25">
      <c r="A561" t="s">
        <v>179</v>
      </c>
      <c r="B561" t="s">
        <v>180</v>
      </c>
      <c r="C561" t="s">
        <v>2020</v>
      </c>
      <c r="D561" t="s">
        <v>2019</v>
      </c>
      <c r="E561" t="s">
        <v>2021</v>
      </c>
      <c r="F561" t="str">
        <f t="shared" si="16"/>
        <v>33° 28' 37.57"</v>
      </c>
      <c r="G561" t="str">
        <f t="shared" si="17"/>
        <v>112° 1' 44.67"</v>
      </c>
      <c r="H561">
        <v>1132</v>
      </c>
      <c r="I561" s="12">
        <v>44148</v>
      </c>
      <c r="J561">
        <v>88.7</v>
      </c>
      <c r="K561" t="s">
        <v>17</v>
      </c>
      <c r="N561" s="12">
        <v>44515.652777777803</v>
      </c>
      <c r="O561">
        <v>88.1</v>
      </c>
      <c r="P561" t="s">
        <v>17</v>
      </c>
      <c r="S561">
        <v>0.6</v>
      </c>
      <c r="U561" t="s">
        <v>10</v>
      </c>
      <c r="Z561" t="s">
        <v>10</v>
      </c>
      <c r="AC561">
        <v>33</v>
      </c>
      <c r="AD561">
        <v>28</v>
      </c>
      <c r="AE561">
        <v>37.57</v>
      </c>
      <c r="AG561">
        <v>112</v>
      </c>
      <c r="AH561">
        <v>1</v>
      </c>
      <c r="AI561">
        <v>44.67</v>
      </c>
    </row>
    <row r="562" spans="1:35" x14ac:dyDescent="0.25">
      <c r="A562" t="s">
        <v>179</v>
      </c>
      <c r="B562" t="s">
        <v>180</v>
      </c>
      <c r="C562" t="s">
        <v>2023</v>
      </c>
      <c r="D562" t="s">
        <v>2022</v>
      </c>
      <c r="E562" t="s">
        <v>2024</v>
      </c>
      <c r="F562" t="str">
        <f t="shared" si="16"/>
        <v>33° 28' 42.4"</v>
      </c>
      <c r="G562" t="str">
        <f t="shared" si="17"/>
        <v>112° 19' 12.7"</v>
      </c>
      <c r="H562">
        <v>997</v>
      </c>
      <c r="I562" s="12">
        <v>44168</v>
      </c>
      <c r="J562">
        <v>135.19999999999999</v>
      </c>
      <c r="K562" t="s">
        <v>17</v>
      </c>
      <c r="N562" s="12">
        <v>44543.371527777803</v>
      </c>
      <c r="O562">
        <v>127.8</v>
      </c>
      <c r="P562" t="s">
        <v>17</v>
      </c>
      <c r="S562">
        <v>7.4</v>
      </c>
      <c r="U562" t="s">
        <v>10</v>
      </c>
      <c r="Z562" t="s">
        <v>10</v>
      </c>
      <c r="AC562">
        <v>33</v>
      </c>
      <c r="AD562">
        <v>28</v>
      </c>
      <c r="AE562">
        <v>42.4</v>
      </c>
      <c r="AG562">
        <v>112</v>
      </c>
      <c r="AH562">
        <v>19</v>
      </c>
      <c r="AI562">
        <v>12.7</v>
      </c>
    </row>
    <row r="563" spans="1:35" x14ac:dyDescent="0.25">
      <c r="A563" t="s">
        <v>179</v>
      </c>
      <c r="B563" t="s">
        <v>180</v>
      </c>
      <c r="C563" t="s">
        <v>2026</v>
      </c>
      <c r="D563" t="s">
        <v>2025</v>
      </c>
      <c r="E563" t="s">
        <v>2027</v>
      </c>
      <c r="F563" t="str">
        <f t="shared" si="16"/>
        <v>33° 28' 45.4"</v>
      </c>
      <c r="G563" t="str">
        <f t="shared" si="17"/>
        <v>112° 27' 38.1"</v>
      </c>
      <c r="H563">
        <v>1084</v>
      </c>
      <c r="I563" s="12">
        <v>44224</v>
      </c>
      <c r="J563">
        <v>254.7</v>
      </c>
      <c r="K563" t="s">
        <v>17</v>
      </c>
      <c r="N563" s="12">
        <v>44567.645833333299</v>
      </c>
      <c r="O563">
        <v>256.2</v>
      </c>
      <c r="P563" t="s">
        <v>17</v>
      </c>
      <c r="S563">
        <v>-1.5</v>
      </c>
      <c r="U563" t="s">
        <v>10</v>
      </c>
      <c r="Z563" t="s">
        <v>10</v>
      </c>
      <c r="AC563">
        <v>33</v>
      </c>
      <c r="AD563">
        <v>28</v>
      </c>
      <c r="AE563">
        <v>45.4</v>
      </c>
      <c r="AG563">
        <v>112</v>
      </c>
      <c r="AH563">
        <v>27</v>
      </c>
      <c r="AI563">
        <v>38.1</v>
      </c>
    </row>
    <row r="564" spans="1:35" x14ac:dyDescent="0.25">
      <c r="A564" t="s">
        <v>179</v>
      </c>
      <c r="B564" t="s">
        <v>180</v>
      </c>
      <c r="C564" t="s">
        <v>2037</v>
      </c>
      <c r="D564" t="s">
        <v>2036</v>
      </c>
      <c r="E564" t="s">
        <v>2038</v>
      </c>
      <c r="F564" t="str">
        <f t="shared" si="16"/>
        <v>33° 29' 1.35"</v>
      </c>
      <c r="G564" t="str">
        <f t="shared" si="17"/>
        <v>112° 8' 30.16"</v>
      </c>
      <c r="H564">
        <v>1100.19</v>
      </c>
      <c r="I564" s="12">
        <v>44237</v>
      </c>
      <c r="J564">
        <v>158.16</v>
      </c>
      <c r="K564" t="s">
        <v>96</v>
      </c>
      <c r="M564" t="s">
        <v>2039</v>
      </c>
      <c r="N564" s="12">
        <v>44602.395833333299</v>
      </c>
      <c r="O564">
        <v>163.86</v>
      </c>
      <c r="P564" t="s">
        <v>96</v>
      </c>
      <c r="S564">
        <v>-5.7</v>
      </c>
      <c r="U564" t="s">
        <v>10</v>
      </c>
      <c r="Z564" t="s">
        <v>10</v>
      </c>
      <c r="AC564">
        <v>33</v>
      </c>
      <c r="AD564">
        <v>29</v>
      </c>
      <c r="AE564">
        <v>1.35</v>
      </c>
      <c r="AG564">
        <v>112</v>
      </c>
      <c r="AH564">
        <v>8</v>
      </c>
      <c r="AI564">
        <v>30.16</v>
      </c>
    </row>
    <row r="565" spans="1:35" x14ac:dyDescent="0.25">
      <c r="A565" t="s">
        <v>179</v>
      </c>
      <c r="B565" t="s">
        <v>180</v>
      </c>
      <c r="C565" t="s">
        <v>2044</v>
      </c>
      <c r="D565" t="s">
        <v>2043</v>
      </c>
      <c r="E565" t="s">
        <v>2045</v>
      </c>
      <c r="F565" t="str">
        <f t="shared" si="16"/>
        <v>33° 29' 13.3"</v>
      </c>
      <c r="G565" t="str">
        <f t="shared" si="17"/>
        <v>111° 57' 51.7"</v>
      </c>
      <c r="H565">
        <v>1241</v>
      </c>
      <c r="I565" s="12">
        <v>44172</v>
      </c>
      <c r="J565">
        <v>26.9</v>
      </c>
      <c r="K565" t="s">
        <v>17</v>
      </c>
      <c r="N565" s="12">
        <v>44540.454861111102</v>
      </c>
      <c r="O565">
        <v>27.6</v>
      </c>
      <c r="P565" t="s">
        <v>11</v>
      </c>
      <c r="S565">
        <v>-0.7</v>
      </c>
      <c r="U565" t="s">
        <v>10</v>
      </c>
      <c r="Z565" t="s">
        <v>10</v>
      </c>
      <c r="AC565">
        <v>33</v>
      </c>
      <c r="AD565">
        <v>29</v>
      </c>
      <c r="AE565">
        <v>13.3</v>
      </c>
      <c r="AG565">
        <v>111</v>
      </c>
      <c r="AH565">
        <v>57</v>
      </c>
      <c r="AI565">
        <v>51.7</v>
      </c>
    </row>
    <row r="566" spans="1:35" x14ac:dyDescent="0.25">
      <c r="A566" t="s">
        <v>179</v>
      </c>
      <c r="B566" t="s">
        <v>180</v>
      </c>
      <c r="C566" t="s">
        <v>2047</v>
      </c>
      <c r="D566" t="s">
        <v>2046</v>
      </c>
      <c r="E566" t="s">
        <v>2048</v>
      </c>
      <c r="F566" t="str">
        <f t="shared" si="16"/>
        <v>33° 29' 19.45"</v>
      </c>
      <c r="G566" t="str">
        <f t="shared" si="17"/>
        <v>112° 7' 39.04"</v>
      </c>
      <c r="H566">
        <v>1111.17</v>
      </c>
      <c r="I566" s="12">
        <v>44147</v>
      </c>
      <c r="J566">
        <v>167.1</v>
      </c>
      <c r="K566" t="s">
        <v>17</v>
      </c>
      <c r="N566" s="12">
        <v>44512.694444444402</v>
      </c>
      <c r="O566">
        <v>162.30000000000001</v>
      </c>
      <c r="P566" t="s">
        <v>17</v>
      </c>
      <c r="S566">
        <v>4.8</v>
      </c>
      <c r="U566" t="s">
        <v>10</v>
      </c>
      <c r="Z566" t="s">
        <v>10</v>
      </c>
      <c r="AC566">
        <v>33</v>
      </c>
      <c r="AD566">
        <v>29</v>
      </c>
      <c r="AE566">
        <v>19.45</v>
      </c>
      <c r="AG566">
        <v>112</v>
      </c>
      <c r="AH566">
        <v>7</v>
      </c>
      <c r="AI566">
        <v>39.04</v>
      </c>
    </row>
    <row r="567" spans="1:35" x14ac:dyDescent="0.25">
      <c r="A567" t="s">
        <v>179</v>
      </c>
      <c r="B567" t="s">
        <v>180</v>
      </c>
      <c r="C567" t="s">
        <v>2056</v>
      </c>
      <c r="D567" t="s">
        <v>2055</v>
      </c>
      <c r="E567" t="s">
        <v>2057</v>
      </c>
      <c r="F567" t="str">
        <f t="shared" si="16"/>
        <v>33° 29' 36.5"</v>
      </c>
      <c r="G567" t="str">
        <f t="shared" si="17"/>
        <v>112° 15' 16.7"</v>
      </c>
      <c r="H567">
        <v>1046</v>
      </c>
      <c r="I567" s="12">
        <v>44147</v>
      </c>
      <c r="J567">
        <v>149</v>
      </c>
      <c r="K567" t="s">
        <v>17</v>
      </c>
      <c r="N567" s="12">
        <v>44512.576388888898</v>
      </c>
      <c r="O567">
        <v>145.19999999999999</v>
      </c>
      <c r="P567" t="s">
        <v>17</v>
      </c>
      <c r="S567">
        <v>3.8</v>
      </c>
      <c r="U567" t="s">
        <v>10</v>
      </c>
      <c r="Z567" t="s">
        <v>10</v>
      </c>
      <c r="AC567">
        <v>33</v>
      </c>
      <c r="AD567">
        <v>29</v>
      </c>
      <c r="AE567">
        <v>36.5</v>
      </c>
      <c r="AG567">
        <v>112</v>
      </c>
      <c r="AH567">
        <v>15</v>
      </c>
      <c r="AI567">
        <v>16.7</v>
      </c>
    </row>
    <row r="568" spans="1:35" x14ac:dyDescent="0.25">
      <c r="A568" t="s">
        <v>179</v>
      </c>
      <c r="B568" t="s">
        <v>180</v>
      </c>
      <c r="C568" t="s">
        <v>2059</v>
      </c>
      <c r="D568" t="s">
        <v>2058</v>
      </c>
      <c r="F568" t="str">
        <f t="shared" si="16"/>
        <v>33° 31' 37.96"</v>
      </c>
      <c r="G568" t="str">
        <f t="shared" si="17"/>
        <v>112° 3' 20.55"</v>
      </c>
      <c r="H568">
        <v>1181.75</v>
      </c>
      <c r="I568" s="12">
        <v>44118</v>
      </c>
      <c r="J568">
        <v>131.26</v>
      </c>
      <c r="K568" t="s">
        <v>96</v>
      </c>
      <c r="M568" t="s">
        <v>2060</v>
      </c>
      <c r="N568" s="12">
        <v>44495.418055555601</v>
      </c>
      <c r="O568">
        <v>131.4</v>
      </c>
      <c r="P568" t="s">
        <v>96</v>
      </c>
      <c r="S568">
        <v>-0.14000000000000001</v>
      </c>
      <c r="U568" t="s">
        <v>10</v>
      </c>
      <c r="Z568" t="s">
        <v>10</v>
      </c>
      <c r="AC568">
        <v>33</v>
      </c>
      <c r="AD568">
        <v>31</v>
      </c>
      <c r="AE568">
        <v>37.96</v>
      </c>
      <c r="AG568">
        <v>112</v>
      </c>
      <c r="AH568">
        <v>3</v>
      </c>
      <c r="AI568">
        <v>20.55</v>
      </c>
    </row>
    <row r="569" spans="1:35" x14ac:dyDescent="0.25">
      <c r="A569" t="s">
        <v>179</v>
      </c>
      <c r="B569" t="s">
        <v>180</v>
      </c>
      <c r="C569" t="s">
        <v>2062</v>
      </c>
      <c r="D569" t="s">
        <v>2061</v>
      </c>
      <c r="F569" t="str">
        <f t="shared" si="16"/>
        <v>33° 31' 35.04"</v>
      </c>
      <c r="G569" t="str">
        <f t="shared" si="17"/>
        <v>112° 24' 2.17"</v>
      </c>
      <c r="H569">
        <v>1079.45</v>
      </c>
      <c r="I569" s="12">
        <v>44238</v>
      </c>
      <c r="J569">
        <v>228.37</v>
      </c>
      <c r="K569" t="s">
        <v>96</v>
      </c>
      <c r="M569" t="s">
        <v>2063</v>
      </c>
      <c r="N569" s="12">
        <v>44603.40625</v>
      </c>
      <c r="O569">
        <v>223.99</v>
      </c>
      <c r="P569" t="s">
        <v>96</v>
      </c>
      <c r="S569">
        <v>4.38</v>
      </c>
      <c r="U569" t="s">
        <v>10</v>
      </c>
      <c r="Z569" t="s">
        <v>10</v>
      </c>
      <c r="AC569">
        <v>33</v>
      </c>
      <c r="AD569">
        <v>31</v>
      </c>
      <c r="AE569">
        <v>35.04</v>
      </c>
      <c r="AG569">
        <v>112</v>
      </c>
      <c r="AH569">
        <v>24</v>
      </c>
      <c r="AI569">
        <v>2.17</v>
      </c>
    </row>
    <row r="570" spans="1:35" x14ac:dyDescent="0.25">
      <c r="A570" t="s">
        <v>179</v>
      </c>
      <c r="B570" t="s">
        <v>180</v>
      </c>
      <c r="C570" t="s">
        <v>2068</v>
      </c>
      <c r="D570" t="s">
        <v>2067</v>
      </c>
      <c r="E570" t="s">
        <v>2069</v>
      </c>
      <c r="F570" t="str">
        <f t="shared" si="16"/>
        <v>33° 31' 57.4"</v>
      </c>
      <c r="G570" t="str">
        <f t="shared" si="17"/>
        <v>111° 58' 11.1"</v>
      </c>
      <c r="H570">
        <v>1346</v>
      </c>
      <c r="I570" s="12">
        <v>44173</v>
      </c>
      <c r="J570">
        <v>239.8</v>
      </c>
      <c r="K570" t="s">
        <v>17</v>
      </c>
      <c r="N570" s="12">
        <v>44537.625</v>
      </c>
      <c r="O570">
        <v>225.3</v>
      </c>
      <c r="P570" t="s">
        <v>17</v>
      </c>
      <c r="S570">
        <v>14.5</v>
      </c>
      <c r="U570" t="s">
        <v>10</v>
      </c>
      <c r="Z570" t="s">
        <v>10</v>
      </c>
      <c r="AC570">
        <v>33</v>
      </c>
      <c r="AD570">
        <v>31</v>
      </c>
      <c r="AE570">
        <v>57.4</v>
      </c>
      <c r="AG570">
        <v>111</v>
      </c>
      <c r="AH570">
        <v>58</v>
      </c>
      <c r="AI570">
        <v>11.1</v>
      </c>
    </row>
    <row r="571" spans="1:35" x14ac:dyDescent="0.25">
      <c r="A571" t="s">
        <v>179</v>
      </c>
      <c r="B571" t="s">
        <v>180</v>
      </c>
      <c r="C571" t="s">
        <v>2074</v>
      </c>
      <c r="D571" t="s">
        <v>2073</v>
      </c>
      <c r="E571" t="s">
        <v>2075</v>
      </c>
      <c r="F571" t="str">
        <f t="shared" si="16"/>
        <v>33° 32' 15"</v>
      </c>
      <c r="G571" t="str">
        <f t="shared" si="17"/>
        <v>112° 19' 22.6"</v>
      </c>
      <c r="H571">
        <v>1069</v>
      </c>
      <c r="I571" s="12">
        <v>44166</v>
      </c>
      <c r="J571">
        <v>229.2</v>
      </c>
      <c r="K571" t="s">
        <v>17</v>
      </c>
      <c r="N571" s="12">
        <v>44538.486111111102</v>
      </c>
      <c r="O571">
        <v>219.7</v>
      </c>
      <c r="P571" t="s">
        <v>17</v>
      </c>
      <c r="S571">
        <v>9.5</v>
      </c>
      <c r="U571" t="s">
        <v>10</v>
      </c>
      <c r="Z571" t="s">
        <v>10</v>
      </c>
      <c r="AC571">
        <v>33</v>
      </c>
      <c r="AD571">
        <v>32</v>
      </c>
      <c r="AE571">
        <v>15</v>
      </c>
      <c r="AG571">
        <v>112</v>
      </c>
      <c r="AH571">
        <v>19</v>
      </c>
      <c r="AI571">
        <v>22.6</v>
      </c>
    </row>
    <row r="572" spans="1:35" x14ac:dyDescent="0.25">
      <c r="A572" t="s">
        <v>179</v>
      </c>
      <c r="B572" t="s">
        <v>180</v>
      </c>
      <c r="C572" t="s">
        <v>2080</v>
      </c>
      <c r="D572" t="s">
        <v>2079</v>
      </c>
      <c r="E572" t="s">
        <v>2081</v>
      </c>
      <c r="F572" t="str">
        <f t="shared" si="16"/>
        <v>33° 32' 26.1"</v>
      </c>
      <c r="G572" t="str">
        <f t="shared" si="17"/>
        <v>112° 28' 8.9"</v>
      </c>
      <c r="H572">
        <v>1204</v>
      </c>
      <c r="I572" s="12">
        <v>44174</v>
      </c>
      <c r="J572">
        <v>338.2</v>
      </c>
      <c r="K572" t="s">
        <v>17</v>
      </c>
      <c r="N572" s="12">
        <v>44567.638888888898</v>
      </c>
      <c r="O572">
        <v>337</v>
      </c>
      <c r="P572" t="s">
        <v>17</v>
      </c>
      <c r="S572">
        <v>1.2</v>
      </c>
      <c r="U572" t="s">
        <v>10</v>
      </c>
      <c r="Z572" t="s">
        <v>10</v>
      </c>
      <c r="AC572">
        <v>33</v>
      </c>
      <c r="AD572">
        <v>32</v>
      </c>
      <c r="AE572">
        <v>26.1</v>
      </c>
      <c r="AG572">
        <v>112</v>
      </c>
      <c r="AH572">
        <v>28</v>
      </c>
      <c r="AI572">
        <v>8.9</v>
      </c>
    </row>
    <row r="573" spans="1:35" x14ac:dyDescent="0.25">
      <c r="A573" t="s">
        <v>179</v>
      </c>
      <c r="B573" t="s">
        <v>180</v>
      </c>
      <c r="C573" t="s">
        <v>2083</v>
      </c>
      <c r="D573" t="s">
        <v>2082</v>
      </c>
      <c r="E573" t="s">
        <v>2084</v>
      </c>
      <c r="F573" t="str">
        <f t="shared" si="16"/>
        <v>33° 32' 39"</v>
      </c>
      <c r="G573" t="str">
        <f t="shared" si="17"/>
        <v>112° 16' 17.5"</v>
      </c>
      <c r="H573">
        <v>1076</v>
      </c>
      <c r="I573" s="12">
        <v>44173</v>
      </c>
      <c r="J573">
        <v>151.9</v>
      </c>
      <c r="K573" t="s">
        <v>17</v>
      </c>
      <c r="N573" s="12">
        <v>44558.545138888898</v>
      </c>
      <c r="O573">
        <v>141.6</v>
      </c>
      <c r="P573" t="s">
        <v>17</v>
      </c>
      <c r="S573">
        <v>10.3</v>
      </c>
      <c r="U573" t="s">
        <v>10</v>
      </c>
      <c r="Z573" t="s">
        <v>10</v>
      </c>
      <c r="AC573">
        <v>33</v>
      </c>
      <c r="AD573">
        <v>32</v>
      </c>
      <c r="AE573">
        <v>39</v>
      </c>
      <c r="AG573">
        <v>112</v>
      </c>
      <c r="AH573">
        <v>16</v>
      </c>
      <c r="AI573">
        <v>17.5</v>
      </c>
    </row>
    <row r="574" spans="1:35" x14ac:dyDescent="0.25">
      <c r="A574" t="s">
        <v>179</v>
      </c>
      <c r="B574" t="s">
        <v>180</v>
      </c>
      <c r="C574" t="s">
        <v>2095</v>
      </c>
      <c r="D574" t="s">
        <v>2094</v>
      </c>
      <c r="E574" t="s">
        <v>2096</v>
      </c>
      <c r="F574" t="str">
        <f t="shared" si="16"/>
        <v>33° 30' 36.2"</v>
      </c>
      <c r="G574" t="str">
        <f t="shared" si="17"/>
        <v>112° 1' 3.6"</v>
      </c>
      <c r="H574">
        <v>1196</v>
      </c>
      <c r="I574" s="12">
        <v>44174</v>
      </c>
      <c r="J574">
        <v>82.7</v>
      </c>
      <c r="K574" t="s">
        <v>11</v>
      </c>
      <c r="N574" s="12">
        <v>44545.520833333299</v>
      </c>
      <c r="O574">
        <v>82.7</v>
      </c>
      <c r="P574" t="s">
        <v>17</v>
      </c>
      <c r="S574">
        <v>0</v>
      </c>
      <c r="U574" t="s">
        <v>10</v>
      </c>
      <c r="Z574" t="s">
        <v>10</v>
      </c>
      <c r="AC574">
        <v>33</v>
      </c>
      <c r="AD574">
        <v>30</v>
      </c>
      <c r="AE574">
        <v>36.200000000000003</v>
      </c>
      <c r="AG574">
        <v>112</v>
      </c>
      <c r="AH574">
        <v>1</v>
      </c>
      <c r="AI574">
        <v>3.6</v>
      </c>
    </row>
    <row r="575" spans="1:35" x14ac:dyDescent="0.25">
      <c r="A575" t="s">
        <v>179</v>
      </c>
      <c r="B575" t="s">
        <v>180</v>
      </c>
      <c r="C575" t="s">
        <v>2098</v>
      </c>
      <c r="D575" t="s">
        <v>2097</v>
      </c>
      <c r="E575" t="s">
        <v>2099</v>
      </c>
      <c r="F575" t="str">
        <f t="shared" si="16"/>
        <v>33° 30' 36.1"</v>
      </c>
      <c r="G575" t="str">
        <f t="shared" si="17"/>
        <v>112° 11' 9.22"</v>
      </c>
      <c r="H575">
        <v>1120.55</v>
      </c>
      <c r="I575" s="12">
        <v>44147</v>
      </c>
      <c r="J575">
        <v>196.8</v>
      </c>
      <c r="K575" t="s">
        <v>17</v>
      </c>
      <c r="N575" s="12">
        <v>44512.631944444402</v>
      </c>
      <c r="O575">
        <v>196.7</v>
      </c>
      <c r="P575" t="s">
        <v>17</v>
      </c>
      <c r="S575">
        <v>0.1</v>
      </c>
      <c r="U575" t="s">
        <v>10</v>
      </c>
      <c r="Z575" t="s">
        <v>10</v>
      </c>
      <c r="AC575">
        <v>33</v>
      </c>
      <c r="AD575">
        <v>30</v>
      </c>
      <c r="AE575">
        <v>36.1</v>
      </c>
      <c r="AG575">
        <v>112</v>
      </c>
      <c r="AH575">
        <v>11</v>
      </c>
      <c r="AI575">
        <v>9.2200000000000006</v>
      </c>
    </row>
    <row r="576" spans="1:35" x14ac:dyDescent="0.25">
      <c r="A576" t="s">
        <v>179</v>
      </c>
      <c r="B576" t="s">
        <v>180</v>
      </c>
      <c r="C576" t="s">
        <v>2101</v>
      </c>
      <c r="D576" t="s">
        <v>2100</v>
      </c>
      <c r="E576" t="s">
        <v>2102</v>
      </c>
      <c r="F576" t="str">
        <f t="shared" si="16"/>
        <v>33° 45' 42.4"</v>
      </c>
      <c r="G576" t="str">
        <f t="shared" si="17"/>
        <v>112° 33' 6.59"</v>
      </c>
      <c r="H576">
        <v>1652</v>
      </c>
      <c r="I576" s="12">
        <v>44173</v>
      </c>
      <c r="J576">
        <v>424.1</v>
      </c>
      <c r="K576" t="s">
        <v>17</v>
      </c>
      <c r="N576" s="12">
        <v>44539.666666666701</v>
      </c>
      <c r="O576">
        <v>423.4</v>
      </c>
      <c r="P576" t="s">
        <v>17</v>
      </c>
      <c r="S576">
        <v>0.7</v>
      </c>
      <c r="U576" t="s">
        <v>10</v>
      </c>
      <c r="Z576" t="s">
        <v>10</v>
      </c>
      <c r="AC576">
        <v>33</v>
      </c>
      <c r="AD576">
        <v>45</v>
      </c>
      <c r="AE576">
        <v>42.4</v>
      </c>
      <c r="AG576">
        <v>112</v>
      </c>
      <c r="AH576">
        <v>33</v>
      </c>
      <c r="AI576">
        <v>6.59</v>
      </c>
    </row>
    <row r="577" spans="1:35" x14ac:dyDescent="0.25">
      <c r="A577" t="s">
        <v>179</v>
      </c>
      <c r="B577" t="s">
        <v>180</v>
      </c>
      <c r="C577" t="s">
        <v>2104</v>
      </c>
      <c r="D577" t="s">
        <v>2103</v>
      </c>
      <c r="E577" t="s">
        <v>2105</v>
      </c>
      <c r="F577" t="str">
        <f t="shared" si="16"/>
        <v>33° 30' 47.52"</v>
      </c>
      <c r="G577" t="str">
        <f t="shared" si="17"/>
        <v>112° 7' 59.95"</v>
      </c>
      <c r="H577">
        <v>1142.32</v>
      </c>
      <c r="I577" s="12">
        <v>44147</v>
      </c>
      <c r="J577">
        <v>150.69999999999999</v>
      </c>
      <c r="K577" t="s">
        <v>17</v>
      </c>
      <c r="N577" s="12">
        <v>44512.652777777803</v>
      </c>
      <c r="O577">
        <v>151.4</v>
      </c>
      <c r="P577" t="s">
        <v>17</v>
      </c>
      <c r="S577">
        <v>-0.7</v>
      </c>
      <c r="U577" t="s">
        <v>10</v>
      </c>
      <c r="Z577" t="s">
        <v>10</v>
      </c>
      <c r="AC577">
        <v>33</v>
      </c>
      <c r="AD577">
        <v>30</v>
      </c>
      <c r="AE577">
        <v>47.52</v>
      </c>
      <c r="AG577">
        <v>112</v>
      </c>
      <c r="AH577">
        <v>7</v>
      </c>
      <c r="AI577">
        <v>59.95</v>
      </c>
    </row>
    <row r="578" spans="1:35" x14ac:dyDescent="0.25">
      <c r="A578" t="s">
        <v>179</v>
      </c>
      <c r="B578" t="s">
        <v>180</v>
      </c>
      <c r="C578" t="s">
        <v>2107</v>
      </c>
      <c r="D578" t="s">
        <v>2106</v>
      </c>
      <c r="F578" t="str">
        <f t="shared" ref="F578:F641" si="18">CONCATENATE(AC578,"° ",AD578,"' ",AE578,"""")</f>
        <v>33° 30' 52.5"</v>
      </c>
      <c r="G578" t="str">
        <f t="shared" ref="G578:G641" si="19">CONCATENATE(AG578,"° ",AH578,"' ",AI578,"""")</f>
        <v>112° 20' 24.1"</v>
      </c>
      <c r="H578">
        <v>1057</v>
      </c>
      <c r="I578" s="12">
        <v>44166</v>
      </c>
      <c r="J578">
        <v>197.9</v>
      </c>
      <c r="K578" t="s">
        <v>17</v>
      </c>
      <c r="N578" s="12">
        <v>44538.458333333299</v>
      </c>
      <c r="O578">
        <v>196.8</v>
      </c>
      <c r="P578" t="s">
        <v>17</v>
      </c>
      <c r="S578">
        <v>1.1000000000000001</v>
      </c>
      <c r="U578" t="s">
        <v>10</v>
      </c>
      <c r="Z578" t="s">
        <v>10</v>
      </c>
      <c r="AC578">
        <v>33</v>
      </c>
      <c r="AD578">
        <v>30</v>
      </c>
      <c r="AE578">
        <v>52.5</v>
      </c>
      <c r="AG578">
        <v>112</v>
      </c>
      <c r="AH578">
        <v>20</v>
      </c>
      <c r="AI578">
        <v>24.1</v>
      </c>
    </row>
    <row r="579" spans="1:35" x14ac:dyDescent="0.25">
      <c r="A579" t="s">
        <v>179</v>
      </c>
      <c r="B579" t="s">
        <v>180</v>
      </c>
      <c r="C579" t="s">
        <v>2109</v>
      </c>
      <c r="D579" t="s">
        <v>2108</v>
      </c>
      <c r="E579" t="s">
        <v>2110</v>
      </c>
      <c r="F579" t="str">
        <f t="shared" si="18"/>
        <v>33° 30' 55.7"</v>
      </c>
      <c r="G579" t="str">
        <f t="shared" si="19"/>
        <v>112° 26' 35.7"</v>
      </c>
      <c r="H579">
        <v>1118</v>
      </c>
      <c r="I579" s="12">
        <v>44278</v>
      </c>
      <c r="J579">
        <v>270.8</v>
      </c>
      <c r="K579" t="s">
        <v>17</v>
      </c>
      <c r="N579" s="12">
        <v>44538.538194444402</v>
      </c>
      <c r="O579">
        <v>267.2</v>
      </c>
      <c r="P579" t="s">
        <v>17</v>
      </c>
      <c r="S579">
        <v>3.6</v>
      </c>
      <c r="U579" t="s">
        <v>10</v>
      </c>
      <c r="Z579" t="s">
        <v>10</v>
      </c>
      <c r="AC579">
        <v>33</v>
      </c>
      <c r="AD579">
        <v>30</v>
      </c>
      <c r="AE579">
        <v>55.7</v>
      </c>
      <c r="AG579">
        <v>112</v>
      </c>
      <c r="AH579">
        <v>26</v>
      </c>
      <c r="AI579">
        <v>35.700000000000003</v>
      </c>
    </row>
    <row r="580" spans="1:35" x14ac:dyDescent="0.25">
      <c r="A580" t="s">
        <v>179</v>
      </c>
      <c r="B580" t="s">
        <v>180</v>
      </c>
      <c r="C580" t="s">
        <v>2117</v>
      </c>
      <c r="D580" t="s">
        <v>2116</v>
      </c>
      <c r="E580" t="s">
        <v>2118</v>
      </c>
      <c r="F580" t="str">
        <f t="shared" si="18"/>
        <v>33° 31' 19.2"</v>
      </c>
      <c r="G580" t="str">
        <f t="shared" si="19"/>
        <v>112° 14' 1"</v>
      </c>
      <c r="H580">
        <v>1085</v>
      </c>
      <c r="I580" s="12">
        <v>44147</v>
      </c>
      <c r="J580">
        <v>181.7</v>
      </c>
      <c r="K580" t="s">
        <v>17</v>
      </c>
      <c r="N580" s="12">
        <v>44512.548611111102</v>
      </c>
      <c r="O580">
        <v>182.3</v>
      </c>
      <c r="P580" t="s">
        <v>17</v>
      </c>
      <c r="S580">
        <v>-0.6</v>
      </c>
      <c r="U580" t="s">
        <v>10</v>
      </c>
      <c r="Z580" t="s">
        <v>10</v>
      </c>
      <c r="AC580">
        <v>33</v>
      </c>
      <c r="AD580">
        <v>31</v>
      </c>
      <c r="AE580">
        <v>19.2</v>
      </c>
      <c r="AG580">
        <v>112</v>
      </c>
      <c r="AH580">
        <v>14</v>
      </c>
      <c r="AI580">
        <v>1</v>
      </c>
    </row>
    <row r="581" spans="1:35" x14ac:dyDescent="0.25">
      <c r="A581" t="s">
        <v>179</v>
      </c>
      <c r="B581" t="s">
        <v>180</v>
      </c>
      <c r="C581" t="s">
        <v>2127</v>
      </c>
      <c r="D581" t="s">
        <v>2126</v>
      </c>
      <c r="E581" t="s">
        <v>2128</v>
      </c>
      <c r="F581" t="str">
        <f t="shared" si="18"/>
        <v>33° 31' 23.3"</v>
      </c>
      <c r="G581" t="str">
        <f t="shared" si="19"/>
        <v>112° 16' 19.5"</v>
      </c>
      <c r="H581">
        <v>1056</v>
      </c>
      <c r="I581" s="12">
        <v>44147</v>
      </c>
      <c r="J581">
        <v>126.1</v>
      </c>
      <c r="K581" t="s">
        <v>17</v>
      </c>
      <c r="N581" s="12">
        <v>44512.548611111102</v>
      </c>
      <c r="O581">
        <v>113.3</v>
      </c>
      <c r="P581" t="s">
        <v>17</v>
      </c>
      <c r="R581" t="s">
        <v>629</v>
      </c>
      <c r="S581">
        <v>12.8</v>
      </c>
      <c r="U581" t="s">
        <v>10</v>
      </c>
      <c r="Z581" t="s">
        <v>10</v>
      </c>
      <c r="AC581">
        <v>33</v>
      </c>
      <c r="AD581">
        <v>31</v>
      </c>
      <c r="AE581">
        <v>23.3</v>
      </c>
      <c r="AG581">
        <v>112</v>
      </c>
      <c r="AH581">
        <v>16</v>
      </c>
      <c r="AI581">
        <v>19.5</v>
      </c>
    </row>
    <row r="582" spans="1:35" x14ac:dyDescent="0.25">
      <c r="A582" t="s">
        <v>179</v>
      </c>
      <c r="B582" t="s">
        <v>180</v>
      </c>
      <c r="C582" t="s">
        <v>2136</v>
      </c>
      <c r="D582" t="s">
        <v>2135</v>
      </c>
      <c r="E582" t="s">
        <v>2137</v>
      </c>
      <c r="F582" t="str">
        <f t="shared" si="18"/>
        <v>33° 34' 36.62"</v>
      </c>
      <c r="G582" t="str">
        <f t="shared" si="19"/>
        <v>112° 6' 30.07"</v>
      </c>
      <c r="H582">
        <v>1240.05</v>
      </c>
      <c r="I582" s="12">
        <v>44237</v>
      </c>
      <c r="J582">
        <v>234.47</v>
      </c>
      <c r="K582" t="s">
        <v>96</v>
      </c>
      <c r="M582" t="s">
        <v>2138</v>
      </c>
      <c r="N582" s="12">
        <v>44592.458333333299</v>
      </c>
      <c r="O582">
        <v>236.9</v>
      </c>
      <c r="P582" t="s">
        <v>96</v>
      </c>
      <c r="S582">
        <v>-2.4300000000000002</v>
      </c>
      <c r="U582" t="s">
        <v>10</v>
      </c>
      <c r="Z582" t="s">
        <v>10</v>
      </c>
      <c r="AC582">
        <v>33</v>
      </c>
      <c r="AD582">
        <v>34</v>
      </c>
      <c r="AE582">
        <v>36.619999999999997</v>
      </c>
      <c r="AG582">
        <v>112</v>
      </c>
      <c r="AH582">
        <v>6</v>
      </c>
      <c r="AI582">
        <v>30.07</v>
      </c>
    </row>
    <row r="583" spans="1:35" x14ac:dyDescent="0.25">
      <c r="A583" t="s">
        <v>179</v>
      </c>
      <c r="B583" t="s">
        <v>180</v>
      </c>
      <c r="C583" t="s">
        <v>2153</v>
      </c>
      <c r="D583" t="s">
        <v>2152</v>
      </c>
      <c r="E583" t="s">
        <v>2154</v>
      </c>
      <c r="F583" t="str">
        <f t="shared" si="18"/>
        <v>33° 35' 2.29"</v>
      </c>
      <c r="G583" t="str">
        <f t="shared" si="19"/>
        <v>112° 6' 55.9"</v>
      </c>
      <c r="H583">
        <v>1257</v>
      </c>
      <c r="I583" s="12">
        <v>44165</v>
      </c>
      <c r="J583">
        <v>273.39999999999998</v>
      </c>
      <c r="K583" t="s">
        <v>17</v>
      </c>
      <c r="N583" s="12">
        <v>44545.479166666701</v>
      </c>
      <c r="O583">
        <v>273.2</v>
      </c>
      <c r="P583" t="s">
        <v>17</v>
      </c>
      <c r="S583">
        <v>0.2</v>
      </c>
      <c r="U583" t="s">
        <v>10</v>
      </c>
      <c r="Z583" t="s">
        <v>10</v>
      </c>
      <c r="AC583">
        <v>33</v>
      </c>
      <c r="AD583">
        <v>35</v>
      </c>
      <c r="AE583">
        <v>2.29</v>
      </c>
      <c r="AG583">
        <v>112</v>
      </c>
      <c r="AH583">
        <v>6</v>
      </c>
      <c r="AI583">
        <v>55.9</v>
      </c>
    </row>
    <row r="584" spans="1:35" x14ac:dyDescent="0.25">
      <c r="A584" t="s">
        <v>179</v>
      </c>
      <c r="B584" t="s">
        <v>180</v>
      </c>
      <c r="C584" t="s">
        <v>2156</v>
      </c>
      <c r="D584" t="s">
        <v>2155</v>
      </c>
      <c r="E584" t="s">
        <v>2157</v>
      </c>
      <c r="F584" t="str">
        <f t="shared" si="18"/>
        <v>33° 35' 18.5"</v>
      </c>
      <c r="G584" t="str">
        <f t="shared" si="19"/>
        <v>112° 13' 9.6"</v>
      </c>
      <c r="H584">
        <v>1163</v>
      </c>
      <c r="I584" s="12">
        <v>44148</v>
      </c>
      <c r="J584">
        <v>261.60000000000002</v>
      </c>
      <c r="K584" t="s">
        <v>17</v>
      </c>
      <c r="N584" s="12">
        <v>44515.5</v>
      </c>
      <c r="O584">
        <v>261.89999999999998</v>
      </c>
      <c r="P584" t="s">
        <v>17</v>
      </c>
      <c r="S584">
        <v>-0.3</v>
      </c>
      <c r="U584" t="s">
        <v>10</v>
      </c>
      <c r="Z584" t="s">
        <v>10</v>
      </c>
      <c r="AC584">
        <v>33</v>
      </c>
      <c r="AD584">
        <v>35</v>
      </c>
      <c r="AE584">
        <v>18.5</v>
      </c>
      <c r="AG584">
        <v>112</v>
      </c>
      <c r="AH584">
        <v>13</v>
      </c>
      <c r="AI584">
        <v>9.6</v>
      </c>
    </row>
    <row r="585" spans="1:35" x14ac:dyDescent="0.25">
      <c r="A585" t="s">
        <v>179</v>
      </c>
      <c r="B585" t="s">
        <v>180</v>
      </c>
      <c r="C585" t="s">
        <v>2159</v>
      </c>
      <c r="D585" t="s">
        <v>2158</v>
      </c>
      <c r="E585" t="s">
        <v>2160</v>
      </c>
      <c r="F585" t="str">
        <f t="shared" si="18"/>
        <v>33° 35' 40.49"</v>
      </c>
      <c r="G585" t="str">
        <f t="shared" si="19"/>
        <v>112° 17' 20.64"</v>
      </c>
      <c r="H585">
        <v>1132.83</v>
      </c>
      <c r="I585" s="12">
        <v>44127</v>
      </c>
      <c r="J585">
        <v>302.73</v>
      </c>
      <c r="K585" t="s">
        <v>96</v>
      </c>
      <c r="M585" t="s">
        <v>2161</v>
      </c>
      <c r="N585" s="12">
        <v>44658.524305555598</v>
      </c>
      <c r="O585">
        <v>291.95</v>
      </c>
      <c r="P585" t="s">
        <v>96</v>
      </c>
      <c r="S585">
        <v>10.78</v>
      </c>
      <c r="U585" t="s">
        <v>10</v>
      </c>
      <c r="Z585" t="s">
        <v>10</v>
      </c>
      <c r="AC585">
        <v>33</v>
      </c>
      <c r="AD585">
        <v>35</v>
      </c>
      <c r="AE585">
        <v>40.49</v>
      </c>
      <c r="AG585">
        <v>112</v>
      </c>
      <c r="AH585">
        <v>17</v>
      </c>
      <c r="AI585">
        <v>20.64</v>
      </c>
    </row>
    <row r="586" spans="1:35" x14ac:dyDescent="0.25">
      <c r="A586" t="s">
        <v>179</v>
      </c>
      <c r="B586" t="s">
        <v>180</v>
      </c>
      <c r="C586" t="s">
        <v>2163</v>
      </c>
      <c r="D586" t="s">
        <v>2162</v>
      </c>
      <c r="E586" t="s">
        <v>2164</v>
      </c>
      <c r="F586" t="str">
        <f t="shared" si="18"/>
        <v>33° 35' 39.09"</v>
      </c>
      <c r="G586" t="str">
        <f t="shared" si="19"/>
        <v>112° 19' 24.2"</v>
      </c>
      <c r="H586">
        <v>1118</v>
      </c>
      <c r="I586" s="12">
        <v>44181</v>
      </c>
      <c r="J586">
        <v>332.9</v>
      </c>
      <c r="K586" t="s">
        <v>17</v>
      </c>
      <c r="N586" s="12">
        <v>44546.451388888898</v>
      </c>
      <c r="O586">
        <v>314.10000000000002</v>
      </c>
      <c r="P586" t="s">
        <v>17</v>
      </c>
      <c r="R586" t="s">
        <v>2165</v>
      </c>
      <c r="S586">
        <v>18.8</v>
      </c>
      <c r="U586" t="s">
        <v>10</v>
      </c>
      <c r="Z586" t="s">
        <v>10</v>
      </c>
      <c r="AC586">
        <v>33</v>
      </c>
      <c r="AD586">
        <v>35</v>
      </c>
      <c r="AE586">
        <v>39.090000000000003</v>
      </c>
      <c r="AG586">
        <v>112</v>
      </c>
      <c r="AH586">
        <v>19</v>
      </c>
      <c r="AI586">
        <v>24.2</v>
      </c>
    </row>
    <row r="587" spans="1:35" x14ac:dyDescent="0.25">
      <c r="A587" t="s">
        <v>179</v>
      </c>
      <c r="B587" t="s">
        <v>180</v>
      </c>
      <c r="C587" t="s">
        <v>2167</v>
      </c>
      <c r="D587" t="s">
        <v>2166</v>
      </c>
      <c r="F587" t="str">
        <f t="shared" si="18"/>
        <v>33° 35' 38.2"</v>
      </c>
      <c r="G587" t="str">
        <f t="shared" si="19"/>
        <v>112° 20' 26.79"</v>
      </c>
      <c r="H587">
        <v>1134</v>
      </c>
      <c r="I587" s="12">
        <v>44172</v>
      </c>
      <c r="J587">
        <v>231.7</v>
      </c>
      <c r="K587" t="s">
        <v>17</v>
      </c>
      <c r="N587" s="12">
        <v>44540.625</v>
      </c>
      <c r="O587">
        <v>229.3</v>
      </c>
      <c r="P587" t="s">
        <v>17</v>
      </c>
      <c r="S587">
        <v>2.4</v>
      </c>
      <c r="U587" t="s">
        <v>10</v>
      </c>
      <c r="Z587" t="s">
        <v>10</v>
      </c>
      <c r="AC587">
        <v>33</v>
      </c>
      <c r="AD587">
        <v>35</v>
      </c>
      <c r="AE587">
        <v>38.200000000000003</v>
      </c>
      <c r="AG587">
        <v>112</v>
      </c>
      <c r="AH587">
        <v>20</v>
      </c>
      <c r="AI587">
        <v>26.79</v>
      </c>
    </row>
    <row r="588" spans="1:35" x14ac:dyDescent="0.25">
      <c r="A588" t="s">
        <v>179</v>
      </c>
      <c r="B588" t="s">
        <v>180</v>
      </c>
      <c r="C588" t="s">
        <v>2176</v>
      </c>
      <c r="D588" t="s">
        <v>2175</v>
      </c>
      <c r="E588" t="s">
        <v>2177</v>
      </c>
      <c r="F588" t="str">
        <f t="shared" si="18"/>
        <v>33° 32' 58.21"</v>
      </c>
      <c r="G588" t="str">
        <f t="shared" si="19"/>
        <v>112° 8' 1.92"</v>
      </c>
      <c r="H588">
        <v>1196.03</v>
      </c>
      <c r="I588" s="12">
        <v>44147</v>
      </c>
      <c r="J588">
        <v>204.4</v>
      </c>
      <c r="K588" t="s">
        <v>17</v>
      </c>
      <c r="N588" s="12">
        <v>44512.666666666701</v>
      </c>
      <c r="O588">
        <v>223.4</v>
      </c>
      <c r="P588" t="s">
        <v>17</v>
      </c>
      <c r="R588" t="s">
        <v>629</v>
      </c>
      <c r="S588">
        <v>-19</v>
      </c>
      <c r="U588" t="s">
        <v>10</v>
      </c>
      <c r="Z588" t="s">
        <v>10</v>
      </c>
      <c r="AC588">
        <v>33</v>
      </c>
      <c r="AD588">
        <v>32</v>
      </c>
      <c r="AE588">
        <v>58.21</v>
      </c>
      <c r="AG588">
        <v>112</v>
      </c>
      <c r="AH588">
        <v>8</v>
      </c>
      <c r="AI588">
        <v>1.92</v>
      </c>
    </row>
    <row r="589" spans="1:35" x14ac:dyDescent="0.25">
      <c r="A589" t="s">
        <v>179</v>
      </c>
      <c r="B589" t="s">
        <v>180</v>
      </c>
      <c r="C589" t="s">
        <v>2183</v>
      </c>
      <c r="D589" t="s">
        <v>2182</v>
      </c>
      <c r="E589" t="s">
        <v>2184</v>
      </c>
      <c r="F589" t="str">
        <f t="shared" si="18"/>
        <v>33° 33' 3.62"</v>
      </c>
      <c r="G589" t="str">
        <f t="shared" si="19"/>
        <v>112° 24' 4.39"</v>
      </c>
      <c r="H589">
        <v>1113.56</v>
      </c>
      <c r="I589" s="12">
        <v>44238</v>
      </c>
      <c r="J589">
        <v>261.83999999999997</v>
      </c>
      <c r="K589" t="s">
        <v>96</v>
      </c>
      <c r="M589" t="s">
        <v>2185</v>
      </c>
      <c r="N589" s="12">
        <v>44603.423611111102</v>
      </c>
      <c r="O589">
        <v>254.6</v>
      </c>
      <c r="P589" t="s">
        <v>96</v>
      </c>
      <c r="S589">
        <v>7.24</v>
      </c>
      <c r="U589" t="s">
        <v>10</v>
      </c>
      <c r="Z589" t="s">
        <v>10</v>
      </c>
      <c r="AC589">
        <v>33</v>
      </c>
      <c r="AD589">
        <v>33</v>
      </c>
      <c r="AE589">
        <v>3.62</v>
      </c>
      <c r="AG589">
        <v>112</v>
      </c>
      <c r="AH589">
        <v>24</v>
      </c>
      <c r="AI589">
        <v>4.3899999999999997</v>
      </c>
    </row>
    <row r="590" spans="1:35" x14ac:dyDescent="0.25">
      <c r="A590" t="s">
        <v>179</v>
      </c>
      <c r="B590" t="s">
        <v>180</v>
      </c>
      <c r="C590" t="s">
        <v>2193</v>
      </c>
      <c r="D590" t="s">
        <v>2192</v>
      </c>
      <c r="F590" t="str">
        <f t="shared" si="18"/>
        <v>33° 33' 29.89"</v>
      </c>
      <c r="G590" t="str">
        <f t="shared" si="19"/>
        <v>112° 20' 57.4"</v>
      </c>
      <c r="H590">
        <v>1100</v>
      </c>
      <c r="I590" s="12">
        <v>44172</v>
      </c>
      <c r="J590">
        <v>208.4</v>
      </c>
      <c r="K590" t="s">
        <v>17</v>
      </c>
      <c r="N590" s="12">
        <v>44543.611111111102</v>
      </c>
      <c r="O590">
        <v>205.3</v>
      </c>
      <c r="P590" t="s">
        <v>17</v>
      </c>
      <c r="S590">
        <v>3.1</v>
      </c>
      <c r="U590" t="s">
        <v>10</v>
      </c>
      <c r="Z590" t="s">
        <v>10</v>
      </c>
      <c r="AC590">
        <v>33</v>
      </c>
      <c r="AD590">
        <v>33</v>
      </c>
      <c r="AE590">
        <v>29.89</v>
      </c>
      <c r="AG590">
        <v>112</v>
      </c>
      <c r="AH590">
        <v>20</v>
      </c>
      <c r="AI590">
        <v>57.4</v>
      </c>
    </row>
    <row r="591" spans="1:35" x14ac:dyDescent="0.25">
      <c r="A591" t="s">
        <v>179</v>
      </c>
      <c r="B591" t="s">
        <v>180</v>
      </c>
      <c r="C591" t="s">
        <v>2198</v>
      </c>
      <c r="D591" t="s">
        <v>2197</v>
      </c>
      <c r="E591" t="s">
        <v>2199</v>
      </c>
      <c r="F591" t="str">
        <f t="shared" si="18"/>
        <v>33° 33' 49.61"</v>
      </c>
      <c r="G591" t="str">
        <f t="shared" si="19"/>
        <v>112° 8' 4.49"</v>
      </c>
      <c r="H591">
        <v>1214.45</v>
      </c>
      <c r="I591" s="12">
        <v>44237</v>
      </c>
      <c r="J591">
        <v>210.92</v>
      </c>
      <c r="K591" t="s">
        <v>96</v>
      </c>
      <c r="M591" t="s">
        <v>2200</v>
      </c>
      <c r="N591" s="12">
        <v>44602.447916666701</v>
      </c>
      <c r="O591">
        <v>209.45</v>
      </c>
      <c r="P591" t="s">
        <v>96</v>
      </c>
      <c r="S591">
        <v>1.47</v>
      </c>
      <c r="U591" t="s">
        <v>10</v>
      </c>
      <c r="Z591" t="s">
        <v>10</v>
      </c>
      <c r="AC591">
        <v>33</v>
      </c>
      <c r="AD591">
        <v>33</v>
      </c>
      <c r="AE591">
        <v>49.61</v>
      </c>
      <c r="AG591">
        <v>112</v>
      </c>
      <c r="AH591">
        <v>8</v>
      </c>
      <c r="AI591">
        <v>4.49</v>
      </c>
    </row>
    <row r="592" spans="1:35" x14ac:dyDescent="0.25">
      <c r="A592" t="s">
        <v>179</v>
      </c>
      <c r="B592" t="s">
        <v>180</v>
      </c>
      <c r="C592" t="s">
        <v>2205</v>
      </c>
      <c r="D592" t="s">
        <v>2204</v>
      </c>
      <c r="E592" t="s">
        <v>2206</v>
      </c>
      <c r="F592" t="str">
        <f t="shared" si="18"/>
        <v>33° 33' 56.6"</v>
      </c>
      <c r="G592" t="str">
        <f t="shared" si="19"/>
        <v>112° 23' 3.8"</v>
      </c>
      <c r="H592">
        <v>1135</v>
      </c>
      <c r="I592" s="12">
        <v>44172</v>
      </c>
      <c r="J592">
        <v>288.7</v>
      </c>
      <c r="K592" t="s">
        <v>17</v>
      </c>
      <c r="N592" s="12">
        <v>44543.590277777803</v>
      </c>
      <c r="O592">
        <v>282.8</v>
      </c>
      <c r="P592" t="s">
        <v>17</v>
      </c>
      <c r="S592">
        <v>5.9</v>
      </c>
      <c r="U592" t="s">
        <v>10</v>
      </c>
      <c r="Z592" t="s">
        <v>10</v>
      </c>
      <c r="AC592">
        <v>33</v>
      </c>
      <c r="AD592">
        <v>33</v>
      </c>
      <c r="AE592">
        <v>56.6</v>
      </c>
      <c r="AG592">
        <v>112</v>
      </c>
      <c r="AH592">
        <v>23</v>
      </c>
      <c r="AI592">
        <v>3.8</v>
      </c>
    </row>
    <row r="593" spans="1:35" x14ac:dyDescent="0.25">
      <c r="A593" t="s">
        <v>179</v>
      </c>
      <c r="B593" t="s">
        <v>180</v>
      </c>
      <c r="C593" t="s">
        <v>2208</v>
      </c>
      <c r="D593" t="s">
        <v>2207</v>
      </c>
      <c r="E593" t="s">
        <v>2209</v>
      </c>
      <c r="F593" t="str">
        <f t="shared" si="18"/>
        <v>33° 33' 59.2"</v>
      </c>
      <c r="G593" t="str">
        <f t="shared" si="19"/>
        <v>112° 13' 41.7"</v>
      </c>
      <c r="H593">
        <v>1128</v>
      </c>
      <c r="I593" s="12">
        <v>44148</v>
      </c>
      <c r="J593">
        <v>211.4</v>
      </c>
      <c r="K593" t="s">
        <v>17</v>
      </c>
      <c r="N593" s="12">
        <v>44515.513888888898</v>
      </c>
      <c r="O593">
        <v>210.8</v>
      </c>
      <c r="P593" t="s">
        <v>17</v>
      </c>
      <c r="S593">
        <v>0.6</v>
      </c>
      <c r="U593" t="s">
        <v>10</v>
      </c>
      <c r="Z593" t="s">
        <v>10</v>
      </c>
      <c r="AC593">
        <v>33</v>
      </c>
      <c r="AD593">
        <v>33</v>
      </c>
      <c r="AE593">
        <v>59.2</v>
      </c>
      <c r="AG593">
        <v>112</v>
      </c>
      <c r="AH593">
        <v>13</v>
      </c>
      <c r="AI593">
        <v>41.7</v>
      </c>
    </row>
    <row r="594" spans="1:35" x14ac:dyDescent="0.25">
      <c r="A594" t="s">
        <v>179</v>
      </c>
      <c r="B594" t="s">
        <v>180</v>
      </c>
      <c r="C594" t="s">
        <v>2211</v>
      </c>
      <c r="D594" t="s">
        <v>2210</v>
      </c>
      <c r="E594" t="s">
        <v>2212</v>
      </c>
      <c r="F594" t="str">
        <f t="shared" si="18"/>
        <v>33° 34' 15.39"</v>
      </c>
      <c r="G594" t="str">
        <f t="shared" si="19"/>
        <v>112° 10' 6.59"</v>
      </c>
      <c r="H594">
        <v>1195</v>
      </c>
      <c r="I594" s="12">
        <v>44148</v>
      </c>
      <c r="J594">
        <v>242.4</v>
      </c>
      <c r="K594" t="s">
        <v>17</v>
      </c>
      <c r="N594" s="12">
        <v>44515.576388888898</v>
      </c>
      <c r="O594">
        <v>244.1</v>
      </c>
      <c r="P594" t="s">
        <v>17</v>
      </c>
      <c r="S594">
        <v>-1.7</v>
      </c>
      <c r="U594" t="s">
        <v>10</v>
      </c>
      <c r="Z594" t="s">
        <v>10</v>
      </c>
      <c r="AC594">
        <v>33</v>
      </c>
      <c r="AD594">
        <v>34</v>
      </c>
      <c r="AE594">
        <v>15.39</v>
      </c>
      <c r="AG594">
        <v>112</v>
      </c>
      <c r="AH594">
        <v>10</v>
      </c>
      <c r="AI594">
        <v>6.59</v>
      </c>
    </row>
    <row r="595" spans="1:35" x14ac:dyDescent="0.25">
      <c r="A595" t="s">
        <v>179</v>
      </c>
      <c r="B595" t="s">
        <v>180</v>
      </c>
      <c r="C595" t="s">
        <v>2228</v>
      </c>
      <c r="D595" t="s">
        <v>2227</v>
      </c>
      <c r="E595" t="s">
        <v>2229</v>
      </c>
      <c r="F595" t="str">
        <f t="shared" si="18"/>
        <v>33° 37' 55.72"</v>
      </c>
      <c r="G595" t="str">
        <f t="shared" si="19"/>
        <v>112° 11' 6.62"</v>
      </c>
      <c r="H595">
        <v>1242.19</v>
      </c>
      <c r="I595" s="12">
        <v>44237</v>
      </c>
      <c r="J595">
        <v>336.24</v>
      </c>
      <c r="K595" t="s">
        <v>96</v>
      </c>
      <c r="M595" t="s">
        <v>2230</v>
      </c>
      <c r="N595" s="12">
        <v>44602.520833333299</v>
      </c>
      <c r="O595">
        <v>334.75</v>
      </c>
      <c r="P595" t="s">
        <v>96</v>
      </c>
      <c r="S595">
        <v>1.49</v>
      </c>
      <c r="U595" t="s">
        <v>10</v>
      </c>
      <c r="Z595" t="s">
        <v>10</v>
      </c>
      <c r="AC595">
        <v>33</v>
      </c>
      <c r="AD595">
        <v>37</v>
      </c>
      <c r="AE595">
        <v>55.72</v>
      </c>
      <c r="AG595">
        <v>112</v>
      </c>
      <c r="AH595">
        <v>11</v>
      </c>
      <c r="AI595">
        <v>6.62</v>
      </c>
    </row>
    <row r="596" spans="1:35" x14ac:dyDescent="0.25">
      <c r="A596" t="s">
        <v>179</v>
      </c>
      <c r="B596" t="s">
        <v>180</v>
      </c>
      <c r="C596" t="s">
        <v>2235</v>
      </c>
      <c r="D596" t="s">
        <v>2234</v>
      </c>
      <c r="E596" t="s">
        <v>2236</v>
      </c>
      <c r="F596" t="str">
        <f t="shared" si="18"/>
        <v>33° 38' 18.3"</v>
      </c>
      <c r="G596" t="str">
        <f t="shared" si="19"/>
        <v>112° 23' 2.8"</v>
      </c>
      <c r="H596">
        <v>1238</v>
      </c>
      <c r="I596" s="12">
        <v>44172</v>
      </c>
      <c r="J596">
        <v>363.4</v>
      </c>
      <c r="K596" t="s">
        <v>17</v>
      </c>
      <c r="N596" s="12">
        <v>44540.597222222197</v>
      </c>
      <c r="O596">
        <v>364.2</v>
      </c>
      <c r="P596" t="s">
        <v>17</v>
      </c>
      <c r="S596">
        <v>-0.8</v>
      </c>
      <c r="U596" t="s">
        <v>10</v>
      </c>
      <c r="Z596" t="s">
        <v>10</v>
      </c>
      <c r="AC596">
        <v>33</v>
      </c>
      <c r="AD596">
        <v>38</v>
      </c>
      <c r="AE596">
        <v>18.3</v>
      </c>
      <c r="AG596">
        <v>112</v>
      </c>
      <c r="AH596">
        <v>23</v>
      </c>
      <c r="AI596">
        <v>2.8</v>
      </c>
    </row>
    <row r="597" spans="1:35" x14ac:dyDescent="0.25">
      <c r="A597" t="s">
        <v>179</v>
      </c>
      <c r="B597" t="s">
        <v>180</v>
      </c>
      <c r="C597" t="s">
        <v>2238</v>
      </c>
      <c r="D597" t="s">
        <v>2237</v>
      </c>
      <c r="E597" t="s">
        <v>2239</v>
      </c>
      <c r="F597" t="str">
        <f t="shared" si="18"/>
        <v>33° 38' 45.27"</v>
      </c>
      <c r="G597" t="str">
        <f t="shared" si="19"/>
        <v>112° 14' 45.33"</v>
      </c>
      <c r="H597">
        <v>1214.22</v>
      </c>
      <c r="I597" s="12">
        <v>44237</v>
      </c>
      <c r="J597">
        <v>369.83</v>
      </c>
      <c r="K597" t="s">
        <v>96</v>
      </c>
      <c r="M597" t="s">
        <v>178</v>
      </c>
      <c r="N597" s="12">
        <v>44602.548611111102</v>
      </c>
      <c r="O597">
        <v>372.85</v>
      </c>
      <c r="P597" t="s">
        <v>96</v>
      </c>
      <c r="S597">
        <v>-3.02</v>
      </c>
      <c r="U597" t="s">
        <v>10</v>
      </c>
      <c r="Z597" t="s">
        <v>10</v>
      </c>
      <c r="AC597">
        <v>33</v>
      </c>
      <c r="AD597">
        <v>38</v>
      </c>
      <c r="AE597">
        <v>45.27</v>
      </c>
      <c r="AG597">
        <v>112</v>
      </c>
      <c r="AH597">
        <v>14</v>
      </c>
      <c r="AI597">
        <v>45.33</v>
      </c>
    </row>
    <row r="598" spans="1:35" x14ac:dyDescent="0.25">
      <c r="A598" t="s">
        <v>179</v>
      </c>
      <c r="B598" t="s">
        <v>180</v>
      </c>
      <c r="C598" t="s">
        <v>2241</v>
      </c>
      <c r="D598" t="s">
        <v>2240</v>
      </c>
      <c r="E598" t="s">
        <v>2242</v>
      </c>
      <c r="F598" t="str">
        <f t="shared" si="18"/>
        <v>33° 35' 41.7"</v>
      </c>
      <c r="G598" t="str">
        <f t="shared" si="19"/>
        <v>112° 28' 1.5"</v>
      </c>
      <c r="H598">
        <v>1332</v>
      </c>
      <c r="I598" s="12">
        <v>44174</v>
      </c>
      <c r="J598">
        <v>393.3</v>
      </c>
      <c r="K598" t="s">
        <v>17</v>
      </c>
      <c r="N598" s="12">
        <v>44567.611111111102</v>
      </c>
      <c r="O598">
        <v>391.9</v>
      </c>
      <c r="P598" t="s">
        <v>17</v>
      </c>
      <c r="S598">
        <v>1.4</v>
      </c>
      <c r="U598" t="s">
        <v>10</v>
      </c>
      <c r="Z598" t="s">
        <v>10</v>
      </c>
      <c r="AC598">
        <v>33</v>
      </c>
      <c r="AD598">
        <v>35</v>
      </c>
      <c r="AE598">
        <v>41.7</v>
      </c>
      <c r="AG598">
        <v>112</v>
      </c>
      <c r="AH598">
        <v>28</v>
      </c>
      <c r="AI598">
        <v>1.5</v>
      </c>
    </row>
    <row r="599" spans="1:35" x14ac:dyDescent="0.25">
      <c r="A599" t="s">
        <v>179</v>
      </c>
      <c r="B599" t="s">
        <v>180</v>
      </c>
      <c r="C599" t="s">
        <v>2247</v>
      </c>
      <c r="D599" t="s">
        <v>2246</v>
      </c>
      <c r="E599" t="s">
        <v>2248</v>
      </c>
      <c r="F599" t="str">
        <f t="shared" si="18"/>
        <v>33° 35' 45.61"</v>
      </c>
      <c r="G599" t="str">
        <f t="shared" si="19"/>
        <v>112° 6' 38.08"</v>
      </c>
      <c r="H599">
        <v>1274.79</v>
      </c>
      <c r="I599" s="12">
        <v>44237</v>
      </c>
      <c r="J599">
        <v>308.02</v>
      </c>
      <c r="K599" t="s">
        <v>96</v>
      </c>
      <c r="M599" t="s">
        <v>2249</v>
      </c>
      <c r="N599" s="12">
        <v>44592.466666666704</v>
      </c>
      <c r="O599">
        <v>306.89</v>
      </c>
      <c r="P599" t="s">
        <v>96</v>
      </c>
      <c r="S599">
        <v>1.1299999999999999</v>
      </c>
      <c r="U599" t="s">
        <v>10</v>
      </c>
      <c r="Z599" t="s">
        <v>10</v>
      </c>
      <c r="AC599">
        <v>33</v>
      </c>
      <c r="AD599">
        <v>35</v>
      </c>
      <c r="AE599">
        <v>45.61</v>
      </c>
      <c r="AG599">
        <v>112</v>
      </c>
      <c r="AH599">
        <v>6</v>
      </c>
      <c r="AI599">
        <v>38.08</v>
      </c>
    </row>
    <row r="600" spans="1:35" x14ac:dyDescent="0.25">
      <c r="A600" t="s">
        <v>179</v>
      </c>
      <c r="B600" t="s">
        <v>180</v>
      </c>
      <c r="C600" t="s">
        <v>2251</v>
      </c>
      <c r="D600" t="s">
        <v>2250</v>
      </c>
      <c r="E600" t="s">
        <v>2252</v>
      </c>
      <c r="F600" t="str">
        <f t="shared" si="18"/>
        <v>33° 35' 46"</v>
      </c>
      <c r="G600" t="str">
        <f t="shared" si="19"/>
        <v>112° 8' 31.4"</v>
      </c>
      <c r="H600">
        <v>1249</v>
      </c>
      <c r="I600" s="12">
        <v>44165</v>
      </c>
      <c r="J600">
        <v>288.89999999999998</v>
      </c>
      <c r="K600" t="s">
        <v>17</v>
      </c>
      <c r="N600" s="12">
        <v>44545.451388888898</v>
      </c>
      <c r="O600">
        <v>288.8</v>
      </c>
      <c r="P600" t="s">
        <v>17</v>
      </c>
      <c r="S600">
        <v>0.1</v>
      </c>
      <c r="U600" t="s">
        <v>10</v>
      </c>
      <c r="Z600" t="s">
        <v>10</v>
      </c>
      <c r="AC600">
        <v>33</v>
      </c>
      <c r="AD600">
        <v>35</v>
      </c>
      <c r="AE600">
        <v>46</v>
      </c>
      <c r="AG600">
        <v>112</v>
      </c>
      <c r="AH600">
        <v>8</v>
      </c>
      <c r="AI600">
        <v>31.4</v>
      </c>
    </row>
    <row r="601" spans="1:35" x14ac:dyDescent="0.25">
      <c r="A601" t="s">
        <v>179</v>
      </c>
      <c r="B601" t="s">
        <v>180</v>
      </c>
      <c r="C601" t="s">
        <v>2257</v>
      </c>
      <c r="D601" t="s">
        <v>2256</v>
      </c>
      <c r="E601" t="s">
        <v>2258</v>
      </c>
      <c r="F601" t="str">
        <f t="shared" si="18"/>
        <v>33° 35' 57.29"</v>
      </c>
      <c r="G601" t="str">
        <f t="shared" si="19"/>
        <v>112° 10' 35.5"</v>
      </c>
      <c r="H601">
        <v>1220.3</v>
      </c>
      <c r="I601" s="12">
        <v>44148</v>
      </c>
      <c r="J601">
        <v>271.2</v>
      </c>
      <c r="K601" t="s">
        <v>17</v>
      </c>
      <c r="N601" s="12">
        <v>44515.5625</v>
      </c>
      <c r="O601">
        <v>299.3</v>
      </c>
      <c r="P601" t="s">
        <v>17</v>
      </c>
      <c r="S601">
        <v>-28.1</v>
      </c>
      <c r="U601" t="s">
        <v>10</v>
      </c>
      <c r="Z601" t="s">
        <v>10</v>
      </c>
      <c r="AC601">
        <v>33</v>
      </c>
      <c r="AD601">
        <v>35</v>
      </c>
      <c r="AE601">
        <v>57.29</v>
      </c>
      <c r="AG601">
        <v>112</v>
      </c>
      <c r="AH601">
        <v>10</v>
      </c>
      <c r="AI601">
        <v>35.5</v>
      </c>
    </row>
    <row r="602" spans="1:35" x14ac:dyDescent="0.25">
      <c r="A602" t="s">
        <v>179</v>
      </c>
      <c r="B602" t="s">
        <v>180</v>
      </c>
      <c r="C602" t="s">
        <v>2260</v>
      </c>
      <c r="D602" t="s">
        <v>2259</v>
      </c>
      <c r="E602" t="s">
        <v>2261</v>
      </c>
      <c r="F602" t="str">
        <f t="shared" si="18"/>
        <v>33° 36' 11.4"</v>
      </c>
      <c r="G602" t="str">
        <f t="shared" si="19"/>
        <v>112° 29' 48.6"</v>
      </c>
      <c r="H602">
        <v>1470</v>
      </c>
      <c r="I602" s="12">
        <v>44172</v>
      </c>
      <c r="J602">
        <v>568.4</v>
      </c>
      <c r="K602" t="s">
        <v>17</v>
      </c>
      <c r="N602" s="12">
        <v>44543.545138888898</v>
      </c>
      <c r="O602">
        <v>567.9</v>
      </c>
      <c r="P602" t="s">
        <v>17</v>
      </c>
      <c r="S602">
        <v>0.5</v>
      </c>
      <c r="U602" t="s">
        <v>10</v>
      </c>
      <c r="Z602" t="s">
        <v>10</v>
      </c>
      <c r="AC602">
        <v>33</v>
      </c>
      <c r="AD602">
        <v>36</v>
      </c>
      <c r="AE602">
        <v>11.4</v>
      </c>
      <c r="AG602">
        <v>112</v>
      </c>
      <c r="AH602">
        <v>29</v>
      </c>
      <c r="AI602">
        <v>48.6</v>
      </c>
    </row>
    <row r="603" spans="1:35" x14ac:dyDescent="0.25">
      <c r="A603" t="s">
        <v>179</v>
      </c>
      <c r="B603" t="s">
        <v>180</v>
      </c>
      <c r="C603" t="s">
        <v>2263</v>
      </c>
      <c r="D603" t="s">
        <v>2262</v>
      </c>
      <c r="E603" t="s">
        <v>2264</v>
      </c>
      <c r="F603" t="str">
        <f t="shared" si="18"/>
        <v>33° 36' 34.1"</v>
      </c>
      <c r="G603" t="str">
        <f t="shared" si="19"/>
        <v>112° 26' 37.2"</v>
      </c>
      <c r="H603">
        <v>1287</v>
      </c>
      <c r="I603" s="12">
        <v>44174</v>
      </c>
      <c r="J603">
        <v>398.4</v>
      </c>
      <c r="K603" t="s">
        <v>17</v>
      </c>
      <c r="N603" s="12">
        <v>44567.600694444402</v>
      </c>
      <c r="O603">
        <v>404.7</v>
      </c>
      <c r="P603" t="s">
        <v>17</v>
      </c>
      <c r="S603">
        <v>-6.3</v>
      </c>
      <c r="U603" t="s">
        <v>10</v>
      </c>
      <c r="Z603" t="s">
        <v>10</v>
      </c>
      <c r="AC603">
        <v>33</v>
      </c>
      <c r="AD603">
        <v>36</v>
      </c>
      <c r="AE603">
        <v>34.1</v>
      </c>
      <c r="AG603">
        <v>112</v>
      </c>
      <c r="AH603">
        <v>26</v>
      </c>
      <c r="AI603">
        <v>37.200000000000003</v>
      </c>
    </row>
    <row r="604" spans="1:35" x14ac:dyDescent="0.25">
      <c r="A604" t="s">
        <v>179</v>
      </c>
      <c r="B604" t="s">
        <v>180</v>
      </c>
      <c r="C604" t="s">
        <v>2266</v>
      </c>
      <c r="D604" t="s">
        <v>2265</v>
      </c>
      <c r="E604" t="s">
        <v>2267</v>
      </c>
      <c r="F604" t="str">
        <f t="shared" si="18"/>
        <v>33° 37' 1.4"</v>
      </c>
      <c r="G604" t="str">
        <f t="shared" si="19"/>
        <v>112° 9' 31.49"</v>
      </c>
      <c r="H604">
        <v>1254.9100000000001</v>
      </c>
      <c r="I604" s="12">
        <v>44237</v>
      </c>
      <c r="J604">
        <v>312.33</v>
      </c>
      <c r="K604" t="s">
        <v>96</v>
      </c>
      <c r="M604" t="s">
        <v>2268</v>
      </c>
      <c r="N604" s="12">
        <v>44602.472222222197</v>
      </c>
      <c r="O604">
        <v>312.99</v>
      </c>
      <c r="P604" t="s">
        <v>96</v>
      </c>
      <c r="S604">
        <v>-0.66</v>
      </c>
      <c r="U604" t="s">
        <v>10</v>
      </c>
      <c r="Z604" t="s">
        <v>10</v>
      </c>
      <c r="AC604">
        <v>33</v>
      </c>
      <c r="AD604">
        <v>37</v>
      </c>
      <c r="AE604">
        <v>1.4</v>
      </c>
      <c r="AG604">
        <v>112</v>
      </c>
      <c r="AH604">
        <v>9</v>
      </c>
      <c r="AI604">
        <v>31.49</v>
      </c>
    </row>
    <row r="605" spans="1:35" x14ac:dyDescent="0.25">
      <c r="A605" t="s">
        <v>179</v>
      </c>
      <c r="B605" t="s">
        <v>180</v>
      </c>
      <c r="C605" t="s">
        <v>2274</v>
      </c>
      <c r="D605" t="s">
        <v>2273</v>
      </c>
      <c r="E605" t="s">
        <v>2275</v>
      </c>
      <c r="F605" t="str">
        <f t="shared" si="18"/>
        <v>33° 37' 23"</v>
      </c>
      <c r="G605" t="str">
        <f t="shared" si="19"/>
        <v>112° 19' 24.6"</v>
      </c>
      <c r="H605">
        <v>1151</v>
      </c>
      <c r="I605" s="12">
        <v>44201</v>
      </c>
      <c r="J605">
        <v>358.3</v>
      </c>
      <c r="K605" t="s">
        <v>17</v>
      </c>
      <c r="N605" s="12">
        <v>44546.5</v>
      </c>
      <c r="O605">
        <v>358.3</v>
      </c>
      <c r="P605" t="s">
        <v>17</v>
      </c>
      <c r="S605">
        <v>0</v>
      </c>
      <c r="U605" t="s">
        <v>10</v>
      </c>
      <c r="Z605" t="s">
        <v>10</v>
      </c>
      <c r="AC605">
        <v>33</v>
      </c>
      <c r="AD605">
        <v>37</v>
      </c>
      <c r="AE605">
        <v>23</v>
      </c>
      <c r="AG605">
        <v>112</v>
      </c>
      <c r="AH605">
        <v>19</v>
      </c>
      <c r="AI605">
        <v>24.6</v>
      </c>
    </row>
    <row r="606" spans="1:35" x14ac:dyDescent="0.25">
      <c r="A606" t="s">
        <v>179</v>
      </c>
      <c r="B606" t="s">
        <v>180</v>
      </c>
      <c r="C606" t="s">
        <v>2280</v>
      </c>
      <c r="D606" t="s">
        <v>2279</v>
      </c>
      <c r="E606" t="s">
        <v>2281</v>
      </c>
      <c r="F606" t="str">
        <f t="shared" si="18"/>
        <v>33° 37' 27.1"</v>
      </c>
      <c r="G606" t="str">
        <f t="shared" si="19"/>
        <v>112° 10' 52.8"</v>
      </c>
      <c r="H606">
        <v>1236</v>
      </c>
      <c r="I606" s="12">
        <v>44167</v>
      </c>
      <c r="J606">
        <v>327.39999999999998</v>
      </c>
      <c r="K606" t="s">
        <v>17</v>
      </c>
      <c r="N606" s="12">
        <v>44550.430555555598</v>
      </c>
      <c r="O606">
        <v>317.89999999999998</v>
      </c>
      <c r="P606" t="s">
        <v>17</v>
      </c>
      <c r="R606" t="s">
        <v>2282</v>
      </c>
      <c r="S606">
        <v>9.5</v>
      </c>
      <c r="U606" t="s">
        <v>10</v>
      </c>
      <c r="Z606" t="s">
        <v>10</v>
      </c>
      <c r="AC606">
        <v>33</v>
      </c>
      <c r="AD606">
        <v>37</v>
      </c>
      <c r="AE606">
        <v>27.1</v>
      </c>
      <c r="AG606">
        <v>112</v>
      </c>
      <c r="AH606">
        <v>10</v>
      </c>
      <c r="AI606">
        <v>52.8</v>
      </c>
    </row>
    <row r="607" spans="1:35" x14ac:dyDescent="0.25">
      <c r="A607" t="s">
        <v>179</v>
      </c>
      <c r="B607" t="s">
        <v>180</v>
      </c>
      <c r="C607" t="s">
        <v>2284</v>
      </c>
      <c r="D607" t="s">
        <v>2283</v>
      </c>
      <c r="E607" t="s">
        <v>2285</v>
      </c>
      <c r="F607" t="str">
        <f t="shared" si="18"/>
        <v>33° 40' 52.7"</v>
      </c>
      <c r="G607" t="str">
        <f t="shared" si="19"/>
        <v>112° 14' 14.39"</v>
      </c>
      <c r="H607">
        <v>1280.5899999999999</v>
      </c>
      <c r="I607" s="12">
        <v>44166</v>
      </c>
      <c r="J607">
        <v>432</v>
      </c>
      <c r="K607" t="s">
        <v>17</v>
      </c>
      <c r="N607" s="12">
        <v>44545.409722222197</v>
      </c>
      <c r="O607">
        <v>428.5</v>
      </c>
      <c r="P607" t="s">
        <v>17</v>
      </c>
      <c r="S607">
        <v>3.5</v>
      </c>
      <c r="U607" t="s">
        <v>10</v>
      </c>
      <c r="Z607" t="s">
        <v>10</v>
      </c>
      <c r="AC607">
        <v>33</v>
      </c>
      <c r="AD607">
        <v>40</v>
      </c>
      <c r="AE607">
        <v>52.7</v>
      </c>
      <c r="AG607">
        <v>112</v>
      </c>
      <c r="AH607">
        <v>14</v>
      </c>
      <c r="AI607">
        <v>14.39</v>
      </c>
    </row>
    <row r="608" spans="1:35" x14ac:dyDescent="0.25">
      <c r="A608" t="s">
        <v>179</v>
      </c>
      <c r="B608" t="s">
        <v>180</v>
      </c>
      <c r="C608" t="s">
        <v>2293</v>
      </c>
      <c r="D608" t="s">
        <v>2292</v>
      </c>
      <c r="E608" t="s">
        <v>2294</v>
      </c>
      <c r="F608" t="str">
        <f t="shared" si="18"/>
        <v>33° 41' 10"</v>
      </c>
      <c r="G608" t="str">
        <f t="shared" si="19"/>
        <v>112° 13' 12.2"</v>
      </c>
      <c r="H608">
        <v>1291</v>
      </c>
      <c r="I608" s="12">
        <v>44166</v>
      </c>
      <c r="J608">
        <v>441.8</v>
      </c>
      <c r="K608" t="s">
        <v>17</v>
      </c>
      <c r="N608" s="12">
        <v>44545.375</v>
      </c>
      <c r="O608">
        <v>424.1</v>
      </c>
      <c r="P608" t="s">
        <v>17</v>
      </c>
      <c r="R608" t="s">
        <v>2295</v>
      </c>
      <c r="S608">
        <v>17.7</v>
      </c>
      <c r="U608" t="s">
        <v>10</v>
      </c>
      <c r="Z608" t="s">
        <v>10</v>
      </c>
      <c r="AC608">
        <v>33</v>
      </c>
      <c r="AD608">
        <v>41</v>
      </c>
      <c r="AE608">
        <v>10</v>
      </c>
      <c r="AG608">
        <v>112</v>
      </c>
      <c r="AH608">
        <v>13</v>
      </c>
      <c r="AI608">
        <v>12.2</v>
      </c>
    </row>
    <row r="609" spans="1:35" x14ac:dyDescent="0.25">
      <c r="A609" t="s">
        <v>179</v>
      </c>
      <c r="B609" t="s">
        <v>180</v>
      </c>
      <c r="C609" t="s">
        <v>2299</v>
      </c>
      <c r="D609" t="s">
        <v>2298</v>
      </c>
      <c r="E609" t="s">
        <v>2300</v>
      </c>
      <c r="F609" t="str">
        <f t="shared" si="18"/>
        <v>33° 41' 19.65"</v>
      </c>
      <c r="G609" t="str">
        <f t="shared" si="19"/>
        <v>112° 14' 10.29"</v>
      </c>
      <c r="H609">
        <v>1294.57</v>
      </c>
      <c r="I609" s="12">
        <v>44237</v>
      </c>
      <c r="J609">
        <v>441.75</v>
      </c>
      <c r="K609" t="s">
        <v>96</v>
      </c>
      <c r="M609" t="s">
        <v>2301</v>
      </c>
      <c r="N609" s="12">
        <v>44602.583333333299</v>
      </c>
      <c r="O609">
        <v>439.23</v>
      </c>
      <c r="P609" t="s">
        <v>96</v>
      </c>
      <c r="S609">
        <v>2.52</v>
      </c>
      <c r="U609" t="s">
        <v>10</v>
      </c>
      <c r="Z609" t="s">
        <v>10</v>
      </c>
      <c r="AC609">
        <v>33</v>
      </c>
      <c r="AD609">
        <v>41</v>
      </c>
      <c r="AE609">
        <v>19.649999999999999</v>
      </c>
      <c r="AG609">
        <v>112</v>
      </c>
      <c r="AH609">
        <v>14</v>
      </c>
      <c r="AI609">
        <v>10.29</v>
      </c>
    </row>
    <row r="610" spans="1:35" x14ac:dyDescent="0.25">
      <c r="A610" t="s">
        <v>179</v>
      </c>
      <c r="B610" t="s">
        <v>180</v>
      </c>
      <c r="C610" t="s">
        <v>2306</v>
      </c>
      <c r="D610" t="s">
        <v>2305</v>
      </c>
      <c r="E610" t="s">
        <v>2307</v>
      </c>
      <c r="F610" t="str">
        <f t="shared" si="18"/>
        <v>33° 41' 35.1"</v>
      </c>
      <c r="G610" t="str">
        <f t="shared" si="19"/>
        <v>112° 27' 38"</v>
      </c>
      <c r="H610">
        <v>1413</v>
      </c>
      <c r="I610" s="12">
        <v>44180</v>
      </c>
      <c r="J610">
        <v>332.1</v>
      </c>
      <c r="K610" t="s">
        <v>17</v>
      </c>
      <c r="N610" s="12">
        <v>44540.465277777803</v>
      </c>
      <c r="O610">
        <v>331.8</v>
      </c>
      <c r="P610" t="s">
        <v>17</v>
      </c>
      <c r="S610">
        <v>0.3</v>
      </c>
      <c r="U610" t="s">
        <v>10</v>
      </c>
      <c r="Z610" t="s">
        <v>10</v>
      </c>
      <c r="AC610">
        <v>33</v>
      </c>
      <c r="AD610">
        <v>41</v>
      </c>
      <c r="AE610">
        <v>35.1</v>
      </c>
      <c r="AG610">
        <v>112</v>
      </c>
      <c r="AH610">
        <v>27</v>
      </c>
      <c r="AI610">
        <v>38</v>
      </c>
    </row>
    <row r="611" spans="1:35" x14ac:dyDescent="0.25">
      <c r="A611" t="s">
        <v>179</v>
      </c>
      <c r="B611" t="s">
        <v>180</v>
      </c>
      <c r="C611" t="s">
        <v>2309</v>
      </c>
      <c r="D611" t="s">
        <v>2308</v>
      </c>
      <c r="E611" t="s">
        <v>2310</v>
      </c>
      <c r="F611" t="str">
        <f t="shared" si="18"/>
        <v>33° 41' 48.7"</v>
      </c>
      <c r="G611" t="str">
        <f t="shared" si="19"/>
        <v>112° 29' 43.5"</v>
      </c>
      <c r="H611">
        <v>1460</v>
      </c>
      <c r="I611" s="12">
        <v>44186</v>
      </c>
      <c r="J611">
        <v>319.39999999999998</v>
      </c>
      <c r="K611" t="s">
        <v>17</v>
      </c>
      <c r="N611" s="12">
        <v>44544.302083333299</v>
      </c>
      <c r="O611">
        <v>319.2</v>
      </c>
      <c r="P611" t="s">
        <v>17</v>
      </c>
      <c r="S611">
        <v>0.2</v>
      </c>
      <c r="U611" t="s">
        <v>10</v>
      </c>
      <c r="Z611" t="s">
        <v>10</v>
      </c>
      <c r="AC611">
        <v>33</v>
      </c>
      <c r="AD611">
        <v>41</v>
      </c>
      <c r="AE611">
        <v>48.7</v>
      </c>
      <c r="AG611">
        <v>112</v>
      </c>
      <c r="AH611">
        <v>29</v>
      </c>
      <c r="AI611">
        <v>43.5</v>
      </c>
    </row>
    <row r="612" spans="1:35" x14ac:dyDescent="0.25">
      <c r="A612" t="s">
        <v>179</v>
      </c>
      <c r="B612" t="s">
        <v>180</v>
      </c>
      <c r="C612" t="s">
        <v>2312</v>
      </c>
      <c r="D612" t="s">
        <v>2311</v>
      </c>
      <c r="E612" t="s">
        <v>2313</v>
      </c>
      <c r="F612" t="str">
        <f t="shared" si="18"/>
        <v>33° 41' 47.8"</v>
      </c>
      <c r="G612" t="str">
        <f t="shared" si="19"/>
        <v>112° 32' 3.1"</v>
      </c>
      <c r="H612">
        <v>1501</v>
      </c>
      <c r="I612" s="12">
        <v>44180</v>
      </c>
      <c r="J612">
        <v>311.60000000000002</v>
      </c>
      <c r="K612" t="s">
        <v>17</v>
      </c>
      <c r="N612" s="12">
        <v>44540.5</v>
      </c>
      <c r="O612">
        <v>311.3</v>
      </c>
      <c r="P612" t="s">
        <v>17</v>
      </c>
      <c r="S612">
        <v>0.3</v>
      </c>
      <c r="U612" t="s">
        <v>10</v>
      </c>
      <c r="Z612" t="s">
        <v>10</v>
      </c>
      <c r="AC612">
        <v>33</v>
      </c>
      <c r="AD612">
        <v>41</v>
      </c>
      <c r="AE612">
        <v>47.8</v>
      </c>
      <c r="AG612">
        <v>112</v>
      </c>
      <c r="AH612">
        <v>32</v>
      </c>
      <c r="AI612">
        <v>3.1</v>
      </c>
    </row>
    <row r="613" spans="1:35" x14ac:dyDescent="0.25">
      <c r="A613" t="s">
        <v>179</v>
      </c>
      <c r="B613" t="s">
        <v>180</v>
      </c>
      <c r="C613" t="s">
        <v>2319</v>
      </c>
      <c r="D613" t="s">
        <v>2318</v>
      </c>
      <c r="E613" t="s">
        <v>2320</v>
      </c>
      <c r="F613" t="str">
        <f t="shared" si="18"/>
        <v>33° 42' 3.9"</v>
      </c>
      <c r="G613" t="str">
        <f t="shared" si="19"/>
        <v>112° 16' 40.1"</v>
      </c>
      <c r="H613">
        <v>1308</v>
      </c>
      <c r="I613" s="12">
        <v>44180</v>
      </c>
      <c r="J613">
        <v>264.8</v>
      </c>
      <c r="K613" t="s">
        <v>17</v>
      </c>
      <c r="N613" s="12">
        <v>44538.652777777803</v>
      </c>
      <c r="O613">
        <v>260.60000000000002</v>
      </c>
      <c r="P613" t="s">
        <v>17</v>
      </c>
      <c r="S613">
        <v>4.2</v>
      </c>
      <c r="U613" t="s">
        <v>10</v>
      </c>
      <c r="Z613" t="s">
        <v>10</v>
      </c>
      <c r="AC613">
        <v>33</v>
      </c>
      <c r="AD613">
        <v>42</v>
      </c>
      <c r="AE613">
        <v>3.9</v>
      </c>
      <c r="AG613">
        <v>112</v>
      </c>
      <c r="AH613">
        <v>16</v>
      </c>
      <c r="AI613">
        <v>40.1</v>
      </c>
    </row>
    <row r="614" spans="1:35" x14ac:dyDescent="0.25">
      <c r="A614" t="s">
        <v>179</v>
      </c>
      <c r="B614" t="s">
        <v>180</v>
      </c>
      <c r="C614" t="s">
        <v>2322</v>
      </c>
      <c r="D614" t="s">
        <v>2321</v>
      </c>
      <c r="E614" t="s">
        <v>2323</v>
      </c>
      <c r="F614" t="str">
        <f t="shared" si="18"/>
        <v>33° 39' 13.2"</v>
      </c>
      <c r="G614" t="str">
        <f t="shared" si="19"/>
        <v>112° 33' 52.1"</v>
      </c>
      <c r="H614">
        <v>1628</v>
      </c>
      <c r="I614" s="12">
        <v>44172</v>
      </c>
      <c r="J614">
        <v>415.9</v>
      </c>
      <c r="K614" t="s">
        <v>17</v>
      </c>
      <c r="N614" s="12">
        <v>44540.5625</v>
      </c>
      <c r="O614">
        <v>414.2</v>
      </c>
      <c r="P614" t="s">
        <v>17</v>
      </c>
      <c r="S614">
        <v>1.7</v>
      </c>
      <c r="U614" t="s">
        <v>10</v>
      </c>
      <c r="Z614" t="s">
        <v>10</v>
      </c>
      <c r="AC614">
        <v>33</v>
      </c>
      <c r="AD614">
        <v>39</v>
      </c>
      <c r="AE614">
        <v>13.2</v>
      </c>
      <c r="AG614">
        <v>112</v>
      </c>
      <c r="AH614">
        <v>33</v>
      </c>
      <c r="AI614">
        <v>52.1</v>
      </c>
    </row>
    <row r="615" spans="1:35" x14ac:dyDescent="0.25">
      <c r="A615" t="s">
        <v>179</v>
      </c>
      <c r="B615" t="s">
        <v>180</v>
      </c>
      <c r="C615" t="s">
        <v>2325</v>
      </c>
      <c r="D615" t="s">
        <v>2324</v>
      </c>
      <c r="E615" t="s">
        <v>2326</v>
      </c>
      <c r="F615" t="str">
        <f t="shared" si="18"/>
        <v>33° 39' 14.7"</v>
      </c>
      <c r="G615" t="str">
        <f t="shared" si="19"/>
        <v>112° 10' 37.6"</v>
      </c>
      <c r="H615">
        <v>1278</v>
      </c>
      <c r="I615" s="12">
        <v>44173</v>
      </c>
      <c r="J615">
        <v>373.3</v>
      </c>
      <c r="K615" t="s">
        <v>17</v>
      </c>
      <c r="N615" s="12">
        <v>44551.430555555598</v>
      </c>
      <c r="O615">
        <v>371.5</v>
      </c>
      <c r="P615" t="s">
        <v>17</v>
      </c>
      <c r="S615">
        <v>1.8</v>
      </c>
      <c r="U615" t="s">
        <v>10</v>
      </c>
      <c r="Z615" t="s">
        <v>10</v>
      </c>
      <c r="AC615">
        <v>33</v>
      </c>
      <c r="AD615">
        <v>39</v>
      </c>
      <c r="AE615">
        <v>14.7</v>
      </c>
      <c r="AG615">
        <v>112</v>
      </c>
      <c r="AH615">
        <v>10</v>
      </c>
      <c r="AI615">
        <v>37.6</v>
      </c>
    </row>
    <row r="616" spans="1:35" x14ac:dyDescent="0.25">
      <c r="A616" t="s">
        <v>179</v>
      </c>
      <c r="B616" t="s">
        <v>180</v>
      </c>
      <c r="C616" t="s">
        <v>2328</v>
      </c>
      <c r="D616" t="s">
        <v>2327</v>
      </c>
      <c r="E616" t="s">
        <v>2329</v>
      </c>
      <c r="F616" t="str">
        <f t="shared" si="18"/>
        <v>33° 39' 42.5"</v>
      </c>
      <c r="G616" t="str">
        <f t="shared" si="19"/>
        <v>112° 7' 51.4"</v>
      </c>
      <c r="H616">
        <v>1346</v>
      </c>
      <c r="I616" s="12">
        <v>44165</v>
      </c>
      <c r="J616">
        <v>393.8</v>
      </c>
      <c r="K616" t="s">
        <v>17</v>
      </c>
      <c r="N616" s="12">
        <v>44545.430555555598</v>
      </c>
      <c r="O616">
        <v>390.4</v>
      </c>
      <c r="P616" t="s">
        <v>17</v>
      </c>
      <c r="S616">
        <v>3.4</v>
      </c>
      <c r="U616" t="s">
        <v>10</v>
      </c>
      <c r="Z616" t="s">
        <v>10</v>
      </c>
      <c r="AC616">
        <v>33</v>
      </c>
      <c r="AD616">
        <v>39</v>
      </c>
      <c r="AE616">
        <v>42.5</v>
      </c>
      <c r="AG616">
        <v>112</v>
      </c>
      <c r="AH616">
        <v>7</v>
      </c>
      <c r="AI616">
        <v>51.4</v>
      </c>
    </row>
    <row r="617" spans="1:35" x14ac:dyDescent="0.25">
      <c r="A617" t="s">
        <v>179</v>
      </c>
      <c r="B617" t="s">
        <v>180</v>
      </c>
      <c r="C617" t="s">
        <v>2334</v>
      </c>
      <c r="D617" t="s">
        <v>2333</v>
      </c>
      <c r="E617" t="s">
        <v>2335</v>
      </c>
      <c r="F617" t="str">
        <f t="shared" si="18"/>
        <v>33° 40' 17.5"</v>
      </c>
      <c r="G617" t="str">
        <f t="shared" si="19"/>
        <v>112° 36' 15"</v>
      </c>
      <c r="H617">
        <v>1620</v>
      </c>
      <c r="I617" s="12">
        <v>44172</v>
      </c>
      <c r="J617">
        <v>388.1</v>
      </c>
      <c r="K617" t="s">
        <v>17</v>
      </c>
      <c r="N617" s="12">
        <v>44540.534722222197</v>
      </c>
      <c r="O617">
        <v>388.7</v>
      </c>
      <c r="P617" t="s">
        <v>17</v>
      </c>
      <c r="S617">
        <v>-0.6</v>
      </c>
      <c r="U617" t="s">
        <v>10</v>
      </c>
      <c r="Z617" t="s">
        <v>10</v>
      </c>
      <c r="AC617">
        <v>33</v>
      </c>
      <c r="AD617">
        <v>40</v>
      </c>
      <c r="AE617">
        <v>17.5</v>
      </c>
      <c r="AG617">
        <v>112</v>
      </c>
      <c r="AH617">
        <v>36</v>
      </c>
      <c r="AI617">
        <v>15</v>
      </c>
    </row>
    <row r="618" spans="1:35" x14ac:dyDescent="0.25">
      <c r="A618" t="s">
        <v>179</v>
      </c>
      <c r="B618" t="s">
        <v>180</v>
      </c>
      <c r="C618" t="s">
        <v>2360</v>
      </c>
      <c r="D618" t="s">
        <v>2359</v>
      </c>
      <c r="E618" t="s">
        <v>2361</v>
      </c>
      <c r="F618" t="str">
        <f t="shared" si="18"/>
        <v>33° 46' 54.4"</v>
      </c>
      <c r="G618" t="str">
        <f t="shared" si="19"/>
        <v>112° 33' 2.79"</v>
      </c>
      <c r="H618">
        <v>1711</v>
      </c>
      <c r="I618" s="12">
        <v>44173</v>
      </c>
      <c r="J618">
        <v>480.9</v>
      </c>
      <c r="K618" t="s">
        <v>17</v>
      </c>
      <c r="N618" s="12">
        <v>44539.645833333299</v>
      </c>
      <c r="O618">
        <v>477.4</v>
      </c>
      <c r="P618" t="s">
        <v>17</v>
      </c>
      <c r="S618">
        <v>3.5</v>
      </c>
      <c r="U618" t="s">
        <v>10</v>
      </c>
      <c r="Z618" t="s">
        <v>10</v>
      </c>
      <c r="AC618">
        <v>33</v>
      </c>
      <c r="AD618">
        <v>46</v>
      </c>
      <c r="AE618">
        <v>54.4</v>
      </c>
      <c r="AG618">
        <v>112</v>
      </c>
      <c r="AH618">
        <v>33</v>
      </c>
      <c r="AI618">
        <v>2.79</v>
      </c>
    </row>
    <row r="619" spans="1:35" x14ac:dyDescent="0.25">
      <c r="A619" t="s">
        <v>179</v>
      </c>
      <c r="B619" t="s">
        <v>180</v>
      </c>
      <c r="C619" t="s">
        <v>2369</v>
      </c>
      <c r="D619" t="s">
        <v>2368</v>
      </c>
      <c r="E619" t="s">
        <v>2370</v>
      </c>
      <c r="F619" t="str">
        <f t="shared" si="18"/>
        <v>33° 42' 18.7"</v>
      </c>
      <c r="G619" t="str">
        <f t="shared" si="19"/>
        <v>112° 22' 25.6"</v>
      </c>
      <c r="H619">
        <v>1341</v>
      </c>
      <c r="I619" s="12">
        <v>44292</v>
      </c>
      <c r="J619">
        <v>347.9</v>
      </c>
      <c r="K619" t="s">
        <v>17</v>
      </c>
      <c r="N619" s="12">
        <v>44567.513888888898</v>
      </c>
      <c r="O619">
        <v>346.6</v>
      </c>
      <c r="P619" t="s">
        <v>17</v>
      </c>
      <c r="S619">
        <v>1.3</v>
      </c>
      <c r="U619" t="s">
        <v>10</v>
      </c>
      <c r="Z619" t="s">
        <v>10</v>
      </c>
      <c r="AC619">
        <v>33</v>
      </c>
      <c r="AD619">
        <v>42</v>
      </c>
      <c r="AE619">
        <v>18.7</v>
      </c>
      <c r="AG619">
        <v>112</v>
      </c>
      <c r="AH619">
        <v>22</v>
      </c>
      <c r="AI619">
        <v>25.6</v>
      </c>
    </row>
    <row r="620" spans="1:35" x14ac:dyDescent="0.25">
      <c r="A620" t="s">
        <v>179</v>
      </c>
      <c r="B620" t="s">
        <v>180</v>
      </c>
      <c r="C620" t="s">
        <v>2372</v>
      </c>
      <c r="D620" t="s">
        <v>2371</v>
      </c>
      <c r="E620" t="s">
        <v>2373</v>
      </c>
      <c r="F620" t="str">
        <f t="shared" si="18"/>
        <v>33° 42' 28.39"</v>
      </c>
      <c r="G620" t="str">
        <f t="shared" si="19"/>
        <v>112° 7' 8.1"</v>
      </c>
      <c r="H620">
        <v>1430</v>
      </c>
      <c r="I620" s="12">
        <v>44166</v>
      </c>
      <c r="J620">
        <v>350.5</v>
      </c>
      <c r="K620" t="s">
        <v>17</v>
      </c>
      <c r="N620" s="12">
        <v>44545.604166666701</v>
      </c>
      <c r="O620">
        <v>348.6</v>
      </c>
      <c r="P620" t="s">
        <v>17</v>
      </c>
      <c r="R620" t="s">
        <v>2374</v>
      </c>
      <c r="S620">
        <v>1.9</v>
      </c>
      <c r="U620" t="s">
        <v>10</v>
      </c>
      <c r="Z620" t="s">
        <v>10</v>
      </c>
      <c r="AC620">
        <v>33</v>
      </c>
      <c r="AD620">
        <v>42</v>
      </c>
      <c r="AE620">
        <v>28.39</v>
      </c>
      <c r="AG620">
        <v>112</v>
      </c>
      <c r="AH620">
        <v>7</v>
      </c>
      <c r="AI620">
        <v>8.1</v>
      </c>
    </row>
    <row r="621" spans="1:35" x14ac:dyDescent="0.25">
      <c r="A621" t="s">
        <v>179</v>
      </c>
      <c r="B621" t="s">
        <v>180</v>
      </c>
      <c r="C621" t="s">
        <v>2383</v>
      </c>
      <c r="D621" t="s">
        <v>2382</v>
      </c>
      <c r="E621" t="s">
        <v>2384</v>
      </c>
      <c r="F621" t="str">
        <f t="shared" si="18"/>
        <v>33° 43' 15.7"</v>
      </c>
      <c r="G621" t="str">
        <f t="shared" si="19"/>
        <v>112° 34' 35.3"</v>
      </c>
      <c r="H621">
        <v>1595</v>
      </c>
      <c r="I621" s="12">
        <v>44173</v>
      </c>
      <c r="J621">
        <v>364.2</v>
      </c>
      <c r="K621" t="s">
        <v>17</v>
      </c>
      <c r="N621" s="12">
        <v>44539.541666666701</v>
      </c>
      <c r="O621">
        <v>366.1</v>
      </c>
      <c r="P621" t="s">
        <v>17</v>
      </c>
      <c r="S621">
        <v>-1.9</v>
      </c>
      <c r="U621" t="s">
        <v>10</v>
      </c>
      <c r="Z621" t="s">
        <v>10</v>
      </c>
      <c r="AC621">
        <v>33</v>
      </c>
      <c r="AD621">
        <v>43</v>
      </c>
      <c r="AE621">
        <v>15.7</v>
      </c>
      <c r="AG621">
        <v>112</v>
      </c>
      <c r="AH621">
        <v>34</v>
      </c>
      <c r="AI621">
        <v>35.299999999999997</v>
      </c>
    </row>
    <row r="622" spans="1:35" x14ac:dyDescent="0.25">
      <c r="A622" t="s">
        <v>179</v>
      </c>
      <c r="B622" t="s">
        <v>180</v>
      </c>
      <c r="C622" t="s">
        <v>2391</v>
      </c>
      <c r="D622" t="s">
        <v>2390</v>
      </c>
      <c r="E622" t="s">
        <v>2392</v>
      </c>
      <c r="F622" t="str">
        <f t="shared" si="18"/>
        <v>33° 43' 28.5"</v>
      </c>
      <c r="G622" t="str">
        <f t="shared" si="19"/>
        <v>112° 17' 51.7"</v>
      </c>
      <c r="H622">
        <v>1293</v>
      </c>
      <c r="I622" s="12">
        <v>44174</v>
      </c>
      <c r="J622">
        <v>68.8</v>
      </c>
      <c r="K622" t="s">
        <v>17</v>
      </c>
      <c r="N622" s="12">
        <v>44538.631944444402</v>
      </c>
      <c r="O622">
        <v>70</v>
      </c>
      <c r="P622" t="s">
        <v>17</v>
      </c>
      <c r="S622">
        <v>-1.2</v>
      </c>
      <c r="U622" t="s">
        <v>10</v>
      </c>
      <c r="Z622" t="s">
        <v>10</v>
      </c>
      <c r="AC622">
        <v>33</v>
      </c>
      <c r="AD622">
        <v>43</v>
      </c>
      <c r="AE622">
        <v>28.5</v>
      </c>
      <c r="AG622">
        <v>112</v>
      </c>
      <c r="AH622">
        <v>17</v>
      </c>
      <c r="AI622">
        <v>51.7</v>
      </c>
    </row>
    <row r="623" spans="1:35" x14ac:dyDescent="0.25">
      <c r="A623" t="s">
        <v>179</v>
      </c>
      <c r="B623" t="s">
        <v>180</v>
      </c>
      <c r="C623" t="s">
        <v>2409</v>
      </c>
      <c r="D623" t="s">
        <v>2408</v>
      </c>
      <c r="E623" t="s">
        <v>2410</v>
      </c>
      <c r="F623" t="str">
        <f t="shared" si="18"/>
        <v>33° 44' 18.8"</v>
      </c>
      <c r="G623" t="str">
        <f t="shared" si="19"/>
        <v>112° 26' 16.9"</v>
      </c>
      <c r="H623">
        <v>1491</v>
      </c>
      <c r="I623" s="12">
        <v>44174</v>
      </c>
      <c r="J623">
        <v>223.1</v>
      </c>
      <c r="K623" t="s">
        <v>17</v>
      </c>
      <c r="N623" s="12">
        <v>44539.503472222197</v>
      </c>
      <c r="O623">
        <v>225</v>
      </c>
      <c r="P623" t="s">
        <v>17</v>
      </c>
      <c r="S623">
        <v>-1.9</v>
      </c>
      <c r="U623" t="s">
        <v>10</v>
      </c>
      <c r="Z623" t="s">
        <v>10</v>
      </c>
      <c r="AC623">
        <v>33</v>
      </c>
      <c r="AD623">
        <v>44</v>
      </c>
      <c r="AE623">
        <v>18.8</v>
      </c>
      <c r="AG623">
        <v>112</v>
      </c>
      <c r="AH623">
        <v>26</v>
      </c>
      <c r="AI623">
        <v>16.899999999999999</v>
      </c>
    </row>
    <row r="624" spans="1:35" x14ac:dyDescent="0.25">
      <c r="A624" t="s">
        <v>179</v>
      </c>
      <c r="B624" t="s">
        <v>180</v>
      </c>
      <c r="C624" t="s">
        <v>2441</v>
      </c>
      <c r="D624" t="s">
        <v>2440</v>
      </c>
      <c r="E624" t="s">
        <v>2442</v>
      </c>
      <c r="F624" t="str">
        <f t="shared" si="18"/>
        <v>33° 47' 6.2"</v>
      </c>
      <c r="G624" t="str">
        <f t="shared" si="19"/>
        <v>112° 29' 52.1"</v>
      </c>
      <c r="H624">
        <v>1702</v>
      </c>
      <c r="I624" s="12">
        <v>44186</v>
      </c>
      <c r="J624">
        <v>486.8</v>
      </c>
      <c r="K624" t="s">
        <v>17</v>
      </c>
      <c r="N624" s="12">
        <v>44539.427083333299</v>
      </c>
      <c r="O624">
        <v>485.1</v>
      </c>
      <c r="P624" t="s">
        <v>17</v>
      </c>
      <c r="S624">
        <v>1.7</v>
      </c>
      <c r="U624" t="s">
        <v>10</v>
      </c>
      <c r="Z624" t="s">
        <v>10</v>
      </c>
      <c r="AC624">
        <v>33</v>
      </c>
      <c r="AD624">
        <v>47</v>
      </c>
      <c r="AE624">
        <v>6.2</v>
      </c>
      <c r="AG624">
        <v>112</v>
      </c>
      <c r="AH624">
        <v>29</v>
      </c>
      <c r="AI624">
        <v>52.1</v>
      </c>
    </row>
    <row r="625" spans="1:35" x14ac:dyDescent="0.25">
      <c r="A625" t="s">
        <v>179</v>
      </c>
      <c r="B625" t="s">
        <v>180</v>
      </c>
      <c r="C625" t="s">
        <v>2476</v>
      </c>
      <c r="D625" t="s">
        <v>2475</v>
      </c>
      <c r="E625" t="s">
        <v>2477</v>
      </c>
      <c r="F625" t="str">
        <f t="shared" si="18"/>
        <v>33° 48' 46.29"</v>
      </c>
      <c r="G625" t="str">
        <f t="shared" si="19"/>
        <v>112° 31' 2.59"</v>
      </c>
      <c r="H625">
        <v>1826</v>
      </c>
      <c r="I625" s="12">
        <v>44173</v>
      </c>
      <c r="J625">
        <v>605.79999999999995</v>
      </c>
      <c r="K625" t="s">
        <v>17</v>
      </c>
      <c r="N625" s="12">
        <v>44539.625</v>
      </c>
      <c r="O625">
        <v>605.9</v>
      </c>
      <c r="P625" t="s">
        <v>17</v>
      </c>
      <c r="S625">
        <v>-0.1</v>
      </c>
      <c r="U625" t="s">
        <v>10</v>
      </c>
      <c r="Z625" t="s">
        <v>10</v>
      </c>
      <c r="AC625">
        <v>33</v>
      </c>
      <c r="AD625">
        <v>48</v>
      </c>
      <c r="AE625">
        <v>46.29</v>
      </c>
      <c r="AG625">
        <v>112</v>
      </c>
      <c r="AH625">
        <v>31</v>
      </c>
      <c r="AI625">
        <v>2.59</v>
      </c>
    </row>
    <row r="626" spans="1:35" x14ac:dyDescent="0.25">
      <c r="A626" t="s">
        <v>179</v>
      </c>
      <c r="B626" t="s">
        <v>180</v>
      </c>
      <c r="C626" t="s">
        <v>2517</v>
      </c>
      <c r="D626" t="s">
        <v>2516</v>
      </c>
      <c r="E626" t="s">
        <v>2518</v>
      </c>
      <c r="F626" t="str">
        <f t="shared" si="18"/>
        <v>33° 51' 41.8"</v>
      </c>
      <c r="G626" t="str">
        <f t="shared" si="19"/>
        <v>112° 30' 26.5"</v>
      </c>
      <c r="H626">
        <v>2110</v>
      </c>
      <c r="I626" s="12">
        <v>44173</v>
      </c>
      <c r="J626">
        <v>509.4</v>
      </c>
      <c r="K626" t="s">
        <v>17</v>
      </c>
      <c r="N626" s="12">
        <v>44544.354166666701</v>
      </c>
      <c r="O626">
        <v>508.4</v>
      </c>
      <c r="P626" t="s">
        <v>17</v>
      </c>
      <c r="S626">
        <v>1</v>
      </c>
      <c r="U626" t="s">
        <v>10</v>
      </c>
      <c r="Z626" t="s">
        <v>10</v>
      </c>
      <c r="AC626">
        <v>33</v>
      </c>
      <c r="AD626">
        <v>51</v>
      </c>
      <c r="AE626">
        <v>41.8</v>
      </c>
      <c r="AG626">
        <v>112</v>
      </c>
      <c r="AH626">
        <v>30</v>
      </c>
      <c r="AI626">
        <v>26.5</v>
      </c>
    </row>
    <row r="627" spans="1:35" x14ac:dyDescent="0.25">
      <c r="A627" t="s">
        <v>179</v>
      </c>
      <c r="B627" t="s">
        <v>180</v>
      </c>
      <c r="C627" t="s">
        <v>3568</v>
      </c>
      <c r="D627" t="s">
        <v>3567</v>
      </c>
      <c r="E627" t="s">
        <v>3569</v>
      </c>
      <c r="F627" t="str">
        <f t="shared" si="18"/>
        <v>33° 21' 2.02"</v>
      </c>
      <c r="G627" t="str">
        <f t="shared" si="19"/>
        <v>112° 28' 41.06"</v>
      </c>
      <c r="H627">
        <v>898.57</v>
      </c>
      <c r="I627" s="12">
        <v>44236</v>
      </c>
      <c r="J627">
        <v>54.71</v>
      </c>
      <c r="K627" t="s">
        <v>96</v>
      </c>
      <c r="M627" t="s">
        <v>3570</v>
      </c>
      <c r="N627" s="12">
        <v>44601.451388888898</v>
      </c>
      <c r="O627">
        <v>54.76</v>
      </c>
      <c r="P627" t="s">
        <v>96</v>
      </c>
      <c r="S627">
        <v>-0.05</v>
      </c>
      <c r="U627" t="s">
        <v>10</v>
      </c>
      <c r="Z627" t="s">
        <v>10</v>
      </c>
      <c r="AC627">
        <v>33</v>
      </c>
      <c r="AD627">
        <v>21</v>
      </c>
      <c r="AE627">
        <v>2.02</v>
      </c>
      <c r="AG627">
        <v>112</v>
      </c>
      <c r="AH627">
        <v>28</v>
      </c>
      <c r="AI627">
        <v>41.06</v>
      </c>
    </row>
    <row r="628" spans="1:35" x14ac:dyDescent="0.25">
      <c r="A628" t="s">
        <v>179</v>
      </c>
      <c r="B628" t="s">
        <v>180</v>
      </c>
      <c r="C628" t="s">
        <v>3734</v>
      </c>
      <c r="D628" t="s">
        <v>3733</v>
      </c>
      <c r="E628" t="s">
        <v>3735</v>
      </c>
      <c r="F628" t="str">
        <f t="shared" si="18"/>
        <v>33° 29' 18.5"</v>
      </c>
      <c r="G628" t="str">
        <f t="shared" si="19"/>
        <v>111° 59' 7"</v>
      </c>
      <c r="H628">
        <v>1207</v>
      </c>
      <c r="I628" s="12">
        <v>44148</v>
      </c>
      <c r="J628">
        <v>35.700000000000003</v>
      </c>
      <c r="K628" t="s">
        <v>17</v>
      </c>
      <c r="N628" s="12">
        <v>44515.638888888898</v>
      </c>
      <c r="O628">
        <v>36.200000000000003</v>
      </c>
      <c r="P628" t="s">
        <v>17</v>
      </c>
      <c r="S628">
        <v>-0.5</v>
      </c>
      <c r="U628" t="s">
        <v>10</v>
      </c>
      <c r="Z628" t="s">
        <v>10</v>
      </c>
      <c r="AC628">
        <v>33</v>
      </c>
      <c r="AD628">
        <v>29</v>
      </c>
      <c r="AE628">
        <v>18.5</v>
      </c>
      <c r="AG628">
        <v>111</v>
      </c>
      <c r="AH628">
        <v>59</v>
      </c>
      <c r="AI628">
        <v>7</v>
      </c>
    </row>
    <row r="629" spans="1:35" x14ac:dyDescent="0.25">
      <c r="A629" t="s">
        <v>179</v>
      </c>
      <c r="B629" t="s">
        <v>180</v>
      </c>
      <c r="C629" t="s">
        <v>3963</v>
      </c>
      <c r="D629" t="s">
        <v>3962</v>
      </c>
      <c r="E629" t="s">
        <v>3964</v>
      </c>
      <c r="F629" t="str">
        <f t="shared" si="18"/>
        <v>33° 23' 27.32"</v>
      </c>
      <c r="G629" t="str">
        <f t="shared" si="19"/>
        <v>112° 25' 35.79"</v>
      </c>
      <c r="H629">
        <v>892.68</v>
      </c>
      <c r="I629" s="12">
        <v>44236</v>
      </c>
      <c r="J629">
        <v>39.409999999999997</v>
      </c>
      <c r="K629" t="s">
        <v>96</v>
      </c>
      <c r="M629" t="s">
        <v>2200</v>
      </c>
      <c r="N629" s="12">
        <v>44601.430555555598</v>
      </c>
      <c r="O629">
        <v>27.77</v>
      </c>
      <c r="P629" t="s">
        <v>96</v>
      </c>
      <c r="S629">
        <v>11.64</v>
      </c>
      <c r="U629" t="s">
        <v>10</v>
      </c>
      <c r="Z629" t="s">
        <v>10</v>
      </c>
      <c r="AC629">
        <v>33</v>
      </c>
      <c r="AD629">
        <v>23</v>
      </c>
      <c r="AE629">
        <v>27.32</v>
      </c>
      <c r="AG629">
        <v>112</v>
      </c>
      <c r="AH629">
        <v>25</v>
      </c>
      <c r="AI629">
        <v>35.79</v>
      </c>
    </row>
    <row r="630" spans="1:35" x14ac:dyDescent="0.25">
      <c r="A630" t="s">
        <v>179</v>
      </c>
      <c r="B630" t="s">
        <v>180</v>
      </c>
      <c r="C630" t="s">
        <v>3975</v>
      </c>
      <c r="D630" t="s">
        <v>3974</v>
      </c>
      <c r="E630" t="s">
        <v>3976</v>
      </c>
      <c r="F630" t="str">
        <f t="shared" si="18"/>
        <v>33° 25' 57.5"</v>
      </c>
      <c r="G630" t="str">
        <f t="shared" si="19"/>
        <v>111° 57' 5.3"</v>
      </c>
      <c r="H630">
        <v>1140</v>
      </c>
      <c r="I630" s="12">
        <v>44405.041666666701</v>
      </c>
      <c r="J630">
        <v>30.8</v>
      </c>
      <c r="K630" t="s">
        <v>11</v>
      </c>
      <c r="N630" s="12">
        <v>44581.458333333299</v>
      </c>
      <c r="O630">
        <v>31.3</v>
      </c>
      <c r="P630" t="s">
        <v>11</v>
      </c>
      <c r="S630">
        <v>-0.5</v>
      </c>
      <c r="U630" t="s">
        <v>10</v>
      </c>
      <c r="Z630" t="s">
        <v>10</v>
      </c>
      <c r="AC630">
        <v>33</v>
      </c>
      <c r="AD630">
        <v>25</v>
      </c>
      <c r="AE630">
        <v>57.5</v>
      </c>
      <c r="AG630">
        <v>111</v>
      </c>
      <c r="AH630">
        <v>57</v>
      </c>
      <c r="AI630">
        <v>5.3</v>
      </c>
    </row>
    <row r="631" spans="1:35" x14ac:dyDescent="0.25">
      <c r="A631" t="s">
        <v>278</v>
      </c>
      <c r="B631" t="s">
        <v>279</v>
      </c>
      <c r="C631" t="s">
        <v>275</v>
      </c>
      <c r="D631" t="s">
        <v>274</v>
      </c>
      <c r="E631" t="s">
        <v>276</v>
      </c>
      <c r="F631" t="str">
        <f t="shared" si="18"/>
        <v>32° 27' 40.4"</v>
      </c>
      <c r="G631" t="str">
        <f t="shared" si="19"/>
        <v>111° 30' 42.1"</v>
      </c>
      <c r="H631">
        <v>2280</v>
      </c>
      <c r="I631" s="12">
        <v>44223</v>
      </c>
      <c r="J631">
        <v>14.6</v>
      </c>
      <c r="K631" t="s">
        <v>11</v>
      </c>
      <c r="M631" t="s">
        <v>277</v>
      </c>
      <c r="N631" s="12">
        <v>44588.5</v>
      </c>
      <c r="O631">
        <v>22.6</v>
      </c>
      <c r="P631" t="s">
        <v>11</v>
      </c>
      <c r="S631">
        <v>-8</v>
      </c>
      <c r="U631" t="s">
        <v>10</v>
      </c>
      <c r="Z631" t="s">
        <v>10</v>
      </c>
      <c r="AC631">
        <v>32</v>
      </c>
      <c r="AD631">
        <v>27</v>
      </c>
      <c r="AE631">
        <v>40.4</v>
      </c>
      <c r="AG631">
        <v>111</v>
      </c>
      <c r="AH631">
        <v>30</v>
      </c>
      <c r="AI631">
        <v>42.1</v>
      </c>
    </row>
    <row r="632" spans="1:35" x14ac:dyDescent="0.25">
      <c r="A632" t="s">
        <v>278</v>
      </c>
      <c r="B632" t="s">
        <v>279</v>
      </c>
      <c r="C632" t="s">
        <v>825</v>
      </c>
      <c r="D632" t="s">
        <v>824</v>
      </c>
      <c r="E632" t="s">
        <v>826</v>
      </c>
      <c r="F632" t="str">
        <f t="shared" si="18"/>
        <v>32° 31' 1.7"</v>
      </c>
      <c r="G632" t="str">
        <f t="shared" si="19"/>
        <v>111° 29' 11.6"</v>
      </c>
      <c r="H632">
        <v>1944</v>
      </c>
      <c r="I632" s="12">
        <v>44223</v>
      </c>
      <c r="J632">
        <v>444.1</v>
      </c>
      <c r="K632" t="s">
        <v>17</v>
      </c>
      <c r="N632" s="12">
        <v>44588.614583333299</v>
      </c>
      <c r="O632">
        <v>445.7</v>
      </c>
      <c r="P632" t="s">
        <v>17</v>
      </c>
      <c r="S632">
        <v>-1.6</v>
      </c>
      <c r="U632" t="s">
        <v>10</v>
      </c>
      <c r="Z632" t="s">
        <v>10</v>
      </c>
      <c r="AC632">
        <v>32</v>
      </c>
      <c r="AD632">
        <v>31</v>
      </c>
      <c r="AE632">
        <v>1.7</v>
      </c>
      <c r="AG632">
        <v>111</v>
      </c>
      <c r="AH632">
        <v>29</v>
      </c>
      <c r="AI632">
        <v>11.6</v>
      </c>
    </row>
    <row r="633" spans="1:35" x14ac:dyDescent="0.25">
      <c r="A633" t="s">
        <v>278</v>
      </c>
      <c r="B633" t="s">
        <v>279</v>
      </c>
      <c r="C633" t="s">
        <v>846</v>
      </c>
      <c r="D633" t="s">
        <v>845</v>
      </c>
      <c r="E633" t="s">
        <v>847</v>
      </c>
      <c r="F633" t="str">
        <f t="shared" si="18"/>
        <v>32° 29' 31.8"</v>
      </c>
      <c r="G633" t="str">
        <f t="shared" si="19"/>
        <v>111° 34' 33.3"</v>
      </c>
      <c r="H633">
        <v>1920</v>
      </c>
      <c r="I633" s="12">
        <v>44223</v>
      </c>
      <c r="J633">
        <v>200.1</v>
      </c>
      <c r="K633" t="s">
        <v>17</v>
      </c>
      <c r="N633" s="12">
        <v>44588.572916666701</v>
      </c>
      <c r="O633">
        <v>195.9</v>
      </c>
      <c r="P633" t="s">
        <v>17</v>
      </c>
      <c r="S633">
        <v>4.2</v>
      </c>
      <c r="U633" t="s">
        <v>10</v>
      </c>
      <c r="Z633" t="s">
        <v>10</v>
      </c>
      <c r="AC633">
        <v>32</v>
      </c>
      <c r="AD633">
        <v>29</v>
      </c>
      <c r="AE633">
        <v>31.8</v>
      </c>
      <c r="AG633">
        <v>111</v>
      </c>
      <c r="AH633">
        <v>34</v>
      </c>
      <c r="AI633">
        <v>33.299999999999997</v>
      </c>
    </row>
    <row r="634" spans="1:35" x14ac:dyDescent="0.25">
      <c r="A634" t="s">
        <v>278</v>
      </c>
      <c r="B634" t="s">
        <v>279</v>
      </c>
      <c r="C634" t="s">
        <v>857</v>
      </c>
      <c r="D634" t="s">
        <v>856</v>
      </c>
      <c r="E634" t="s">
        <v>858</v>
      </c>
      <c r="F634" t="str">
        <f t="shared" si="18"/>
        <v>32° 33' 53.5"</v>
      </c>
      <c r="G634" t="str">
        <f t="shared" si="19"/>
        <v>111° 42' 24"</v>
      </c>
      <c r="H634">
        <v>1588</v>
      </c>
      <c r="I634" s="12">
        <v>44151</v>
      </c>
      <c r="J634">
        <v>344.7</v>
      </c>
      <c r="K634" t="s">
        <v>17</v>
      </c>
      <c r="N634" s="12">
        <v>44512</v>
      </c>
      <c r="O634">
        <v>345.9</v>
      </c>
      <c r="P634" t="s">
        <v>17</v>
      </c>
      <c r="S634">
        <v>-1.2</v>
      </c>
      <c r="U634" t="s">
        <v>10</v>
      </c>
      <c r="Z634" t="s">
        <v>10</v>
      </c>
      <c r="AC634">
        <v>32</v>
      </c>
      <c r="AD634">
        <v>33</v>
      </c>
      <c r="AE634">
        <v>53.5</v>
      </c>
      <c r="AG634">
        <v>111</v>
      </c>
      <c r="AH634">
        <v>42</v>
      </c>
      <c r="AI634">
        <v>24</v>
      </c>
    </row>
    <row r="635" spans="1:35" x14ac:dyDescent="0.25">
      <c r="A635" t="s">
        <v>278</v>
      </c>
      <c r="B635" t="s">
        <v>279</v>
      </c>
      <c r="C635" t="s">
        <v>872</v>
      </c>
      <c r="D635" t="s">
        <v>871</v>
      </c>
      <c r="E635" t="s">
        <v>873</v>
      </c>
      <c r="F635" t="str">
        <f t="shared" si="18"/>
        <v>32° 32' 33.4"</v>
      </c>
      <c r="G635" t="str">
        <f t="shared" si="19"/>
        <v>111° 24' 52.8"</v>
      </c>
      <c r="H635">
        <v>1797</v>
      </c>
      <c r="I635" s="12">
        <v>44223</v>
      </c>
      <c r="J635">
        <v>193.9</v>
      </c>
      <c r="K635" t="s">
        <v>17</v>
      </c>
      <c r="N635" s="12">
        <v>44589.4375</v>
      </c>
      <c r="O635">
        <v>190.7</v>
      </c>
      <c r="P635" t="s">
        <v>17</v>
      </c>
      <c r="S635">
        <v>3.2</v>
      </c>
      <c r="U635" t="s">
        <v>10</v>
      </c>
      <c r="Z635" t="s">
        <v>10</v>
      </c>
      <c r="AC635">
        <v>32</v>
      </c>
      <c r="AD635">
        <v>32</v>
      </c>
      <c r="AE635">
        <v>33.4</v>
      </c>
      <c r="AG635">
        <v>111</v>
      </c>
      <c r="AH635">
        <v>24</v>
      </c>
      <c r="AI635">
        <v>52.8</v>
      </c>
    </row>
    <row r="636" spans="1:35" x14ac:dyDescent="0.25">
      <c r="A636" t="s">
        <v>278</v>
      </c>
      <c r="B636" t="s">
        <v>279</v>
      </c>
      <c r="C636" t="s">
        <v>889</v>
      </c>
      <c r="D636" t="s">
        <v>888</v>
      </c>
      <c r="E636" t="s">
        <v>890</v>
      </c>
      <c r="F636" t="str">
        <f t="shared" si="18"/>
        <v>32° 33' 21.4"</v>
      </c>
      <c r="G636" t="str">
        <f t="shared" si="19"/>
        <v>111° 27' 8.2"</v>
      </c>
      <c r="H636">
        <v>1765</v>
      </c>
      <c r="I636" s="12">
        <v>44223</v>
      </c>
      <c r="J636">
        <v>275.89999999999998</v>
      </c>
      <c r="K636" t="s">
        <v>17</v>
      </c>
      <c r="N636" s="12">
        <v>44588.638888888898</v>
      </c>
      <c r="O636">
        <v>276.2</v>
      </c>
      <c r="P636" t="s">
        <v>17</v>
      </c>
      <c r="S636">
        <v>-0.3</v>
      </c>
      <c r="U636" t="s">
        <v>10</v>
      </c>
      <c r="Z636" t="s">
        <v>10</v>
      </c>
      <c r="AC636">
        <v>32</v>
      </c>
      <c r="AD636">
        <v>33</v>
      </c>
      <c r="AE636">
        <v>21.4</v>
      </c>
      <c r="AG636">
        <v>111</v>
      </c>
      <c r="AH636">
        <v>27</v>
      </c>
      <c r="AI636">
        <v>8.1999999999999993</v>
      </c>
    </row>
    <row r="637" spans="1:35" x14ac:dyDescent="0.25">
      <c r="A637" t="s">
        <v>278</v>
      </c>
      <c r="B637" t="s">
        <v>279</v>
      </c>
      <c r="C637" t="s">
        <v>892</v>
      </c>
      <c r="D637" t="s">
        <v>891</v>
      </c>
      <c r="E637" t="s">
        <v>893</v>
      </c>
      <c r="F637" t="str">
        <f t="shared" si="18"/>
        <v>32° 36' 16.79"</v>
      </c>
      <c r="G637" t="str">
        <f t="shared" si="19"/>
        <v>111° 34' 7.19"</v>
      </c>
      <c r="H637">
        <v>1652</v>
      </c>
      <c r="I637" s="12">
        <v>44151</v>
      </c>
      <c r="J637">
        <v>465.2</v>
      </c>
      <c r="K637" t="s">
        <v>17</v>
      </c>
      <c r="N637" s="12">
        <v>44510.519444444399</v>
      </c>
      <c r="O637">
        <v>482.1</v>
      </c>
      <c r="P637" t="s">
        <v>17</v>
      </c>
      <c r="R637" t="s">
        <v>894</v>
      </c>
      <c r="S637">
        <v>-16.899999999999999</v>
      </c>
      <c r="U637" t="s">
        <v>10</v>
      </c>
      <c r="Z637" t="s">
        <v>10</v>
      </c>
      <c r="AC637">
        <v>32</v>
      </c>
      <c r="AD637">
        <v>36</v>
      </c>
      <c r="AE637">
        <v>16.79</v>
      </c>
      <c r="AG637">
        <v>111</v>
      </c>
      <c r="AH637">
        <v>34</v>
      </c>
      <c r="AI637">
        <v>7.19</v>
      </c>
    </row>
    <row r="638" spans="1:35" x14ac:dyDescent="0.25">
      <c r="A638" t="s">
        <v>278</v>
      </c>
      <c r="B638" t="s">
        <v>279</v>
      </c>
      <c r="C638" t="s">
        <v>896</v>
      </c>
      <c r="D638" t="s">
        <v>895</v>
      </c>
      <c r="E638" t="s">
        <v>897</v>
      </c>
      <c r="F638" t="str">
        <f t="shared" si="18"/>
        <v>32° 36' 10.19"</v>
      </c>
      <c r="G638" t="str">
        <f t="shared" si="19"/>
        <v>111° 34' 36.4"</v>
      </c>
      <c r="H638">
        <v>1646</v>
      </c>
      <c r="I638" s="12">
        <v>44151</v>
      </c>
      <c r="J638">
        <v>223.3</v>
      </c>
      <c r="K638" t="s">
        <v>17</v>
      </c>
      <c r="N638" s="12">
        <v>44510.523611111101</v>
      </c>
      <c r="O638">
        <v>251.7</v>
      </c>
      <c r="P638" t="s">
        <v>17</v>
      </c>
      <c r="S638">
        <v>-28.4</v>
      </c>
      <c r="U638" t="s">
        <v>10</v>
      </c>
      <c r="Z638" t="s">
        <v>10</v>
      </c>
      <c r="AC638">
        <v>32</v>
      </c>
      <c r="AD638">
        <v>36</v>
      </c>
      <c r="AE638">
        <v>10.19</v>
      </c>
      <c r="AG638">
        <v>111</v>
      </c>
      <c r="AH638">
        <v>34</v>
      </c>
      <c r="AI638">
        <v>36.4</v>
      </c>
    </row>
    <row r="639" spans="1:35" x14ac:dyDescent="0.25">
      <c r="A639" t="s">
        <v>278</v>
      </c>
      <c r="B639" t="s">
        <v>279</v>
      </c>
      <c r="C639" t="s">
        <v>920</v>
      </c>
      <c r="D639" t="s">
        <v>919</v>
      </c>
      <c r="E639" t="s">
        <v>921</v>
      </c>
      <c r="F639" t="str">
        <f t="shared" si="18"/>
        <v>32° 35' 19.6"</v>
      </c>
      <c r="G639" t="str">
        <f t="shared" si="19"/>
        <v>111° 31' 17.2"</v>
      </c>
      <c r="H639">
        <v>1699</v>
      </c>
      <c r="I639" s="12">
        <v>44148</v>
      </c>
      <c r="J639">
        <v>387.2</v>
      </c>
      <c r="K639" t="s">
        <v>17</v>
      </c>
      <c r="N639" s="12">
        <v>44510.496527777803</v>
      </c>
      <c r="O639">
        <v>400.8</v>
      </c>
      <c r="P639" t="s">
        <v>17</v>
      </c>
      <c r="R639" t="s">
        <v>894</v>
      </c>
      <c r="S639">
        <v>-13.6</v>
      </c>
      <c r="U639" t="s">
        <v>10</v>
      </c>
      <c r="Z639" t="s">
        <v>10</v>
      </c>
      <c r="AC639">
        <v>32</v>
      </c>
      <c r="AD639">
        <v>35</v>
      </c>
      <c r="AE639">
        <v>19.600000000000001</v>
      </c>
      <c r="AG639">
        <v>111</v>
      </c>
      <c r="AH639">
        <v>31</v>
      </c>
      <c r="AI639">
        <v>17.2</v>
      </c>
    </row>
    <row r="640" spans="1:35" x14ac:dyDescent="0.25">
      <c r="A640" t="s">
        <v>278</v>
      </c>
      <c r="B640" t="s">
        <v>279</v>
      </c>
      <c r="C640" t="s">
        <v>923</v>
      </c>
      <c r="D640" t="s">
        <v>922</v>
      </c>
      <c r="E640" t="s">
        <v>924</v>
      </c>
      <c r="F640" t="str">
        <f t="shared" si="18"/>
        <v>32° 35' 43"</v>
      </c>
      <c r="G640" t="str">
        <f t="shared" si="19"/>
        <v>111° 33' 4.69"</v>
      </c>
      <c r="H640">
        <v>1666</v>
      </c>
      <c r="I640" s="12">
        <v>44148</v>
      </c>
      <c r="J640">
        <v>374.6</v>
      </c>
      <c r="K640" t="s">
        <v>17</v>
      </c>
      <c r="N640" s="12">
        <v>44510.505555555603</v>
      </c>
      <c r="O640">
        <v>390.5</v>
      </c>
      <c r="P640" t="s">
        <v>17</v>
      </c>
      <c r="S640">
        <v>-15.9</v>
      </c>
      <c r="U640" t="s">
        <v>10</v>
      </c>
      <c r="Z640" t="s">
        <v>10</v>
      </c>
      <c r="AC640">
        <v>32</v>
      </c>
      <c r="AD640">
        <v>35</v>
      </c>
      <c r="AE640">
        <v>43</v>
      </c>
      <c r="AG640">
        <v>111</v>
      </c>
      <c r="AH640">
        <v>33</v>
      </c>
      <c r="AI640">
        <v>4.6900000000000004</v>
      </c>
    </row>
    <row r="641" spans="1:35" x14ac:dyDescent="0.25">
      <c r="A641" t="s">
        <v>278</v>
      </c>
      <c r="B641" t="s">
        <v>279</v>
      </c>
      <c r="C641" t="s">
        <v>928</v>
      </c>
      <c r="D641" t="s">
        <v>927</v>
      </c>
      <c r="E641" t="s">
        <v>929</v>
      </c>
      <c r="F641" t="str">
        <f t="shared" si="18"/>
        <v>32° 39' 11.7"</v>
      </c>
      <c r="G641" t="str">
        <f t="shared" si="19"/>
        <v>111° 36' 9.7"</v>
      </c>
      <c r="H641">
        <v>1602</v>
      </c>
      <c r="I641" s="12">
        <v>44155</v>
      </c>
      <c r="J641">
        <v>262.5</v>
      </c>
      <c r="K641" t="s">
        <v>17</v>
      </c>
      <c r="N641" s="12">
        <v>44510.541666666701</v>
      </c>
      <c r="O641">
        <v>270.5</v>
      </c>
      <c r="P641" t="s">
        <v>17</v>
      </c>
      <c r="S641">
        <v>-8</v>
      </c>
      <c r="U641" t="s">
        <v>10</v>
      </c>
      <c r="Z641" t="s">
        <v>10</v>
      </c>
      <c r="AC641">
        <v>32</v>
      </c>
      <c r="AD641">
        <v>39</v>
      </c>
      <c r="AE641">
        <v>11.7</v>
      </c>
      <c r="AG641">
        <v>111</v>
      </c>
      <c r="AH641">
        <v>36</v>
      </c>
      <c r="AI641">
        <v>9.6999999999999993</v>
      </c>
    </row>
    <row r="642" spans="1:35" x14ac:dyDescent="0.25">
      <c r="A642" t="s">
        <v>278</v>
      </c>
      <c r="B642" t="s">
        <v>279</v>
      </c>
      <c r="C642" t="s">
        <v>934</v>
      </c>
      <c r="D642" t="s">
        <v>933</v>
      </c>
      <c r="F642" t="str">
        <f t="shared" ref="F642:F705" si="20">CONCATENATE(AC642,"° ",AD642,"' ",AE642,"""")</f>
        <v>32° 37' 5.7"</v>
      </c>
      <c r="G642" t="str">
        <f t="shared" ref="G642:G705" si="21">CONCATENATE(AG642,"° ",AH642,"' ",AI642,"""")</f>
        <v>111° 31' 14.9"</v>
      </c>
      <c r="H642">
        <v>1682</v>
      </c>
      <c r="I642" s="12">
        <v>44148</v>
      </c>
      <c r="J642">
        <v>302.89999999999998</v>
      </c>
      <c r="K642" t="s">
        <v>17</v>
      </c>
      <c r="N642" s="12">
        <v>44510.470138888901</v>
      </c>
      <c r="O642">
        <v>306.3</v>
      </c>
      <c r="P642" t="s">
        <v>17</v>
      </c>
      <c r="S642">
        <v>-3.4</v>
      </c>
      <c r="U642" t="s">
        <v>10</v>
      </c>
      <c r="Z642" t="s">
        <v>10</v>
      </c>
      <c r="AC642">
        <v>32</v>
      </c>
      <c r="AD642">
        <v>37</v>
      </c>
      <c r="AE642">
        <v>5.7</v>
      </c>
      <c r="AG642">
        <v>111</v>
      </c>
      <c r="AH642">
        <v>31</v>
      </c>
      <c r="AI642">
        <v>14.9</v>
      </c>
    </row>
    <row r="643" spans="1:35" x14ac:dyDescent="0.25">
      <c r="A643" t="s">
        <v>278</v>
      </c>
      <c r="B643" t="s">
        <v>279</v>
      </c>
      <c r="C643" t="s">
        <v>936</v>
      </c>
      <c r="D643" t="s">
        <v>935</v>
      </c>
      <c r="F643" t="str">
        <f t="shared" si="20"/>
        <v>32° 37' 1.9"</v>
      </c>
      <c r="G643" t="str">
        <f t="shared" si="21"/>
        <v>111° 35' 7.4"</v>
      </c>
      <c r="H643">
        <v>1635</v>
      </c>
      <c r="I643" s="12">
        <v>44155</v>
      </c>
      <c r="J643">
        <v>159.4</v>
      </c>
      <c r="K643" t="s">
        <v>17</v>
      </c>
      <c r="N643" s="12">
        <v>44510.529861111099</v>
      </c>
      <c r="O643">
        <v>159.5</v>
      </c>
      <c r="P643" t="s">
        <v>17</v>
      </c>
      <c r="S643">
        <v>-0.1</v>
      </c>
      <c r="U643" t="s">
        <v>10</v>
      </c>
      <c r="Z643" t="s">
        <v>10</v>
      </c>
      <c r="AC643">
        <v>32</v>
      </c>
      <c r="AD643">
        <v>37</v>
      </c>
      <c r="AE643">
        <v>1.9</v>
      </c>
      <c r="AG643">
        <v>111</v>
      </c>
      <c r="AH643">
        <v>35</v>
      </c>
      <c r="AI643">
        <v>7.4</v>
      </c>
    </row>
    <row r="644" spans="1:35" x14ac:dyDescent="0.25">
      <c r="A644" t="s">
        <v>278</v>
      </c>
      <c r="B644" t="s">
        <v>279</v>
      </c>
      <c r="C644" t="s">
        <v>941</v>
      </c>
      <c r="D644" t="s">
        <v>940</v>
      </c>
      <c r="F644" t="str">
        <f t="shared" si="20"/>
        <v>32° 37' 31.4"</v>
      </c>
      <c r="G644" t="str">
        <f t="shared" si="21"/>
        <v>111° 32' 1"</v>
      </c>
      <c r="H644">
        <v>1666</v>
      </c>
      <c r="I644" s="12">
        <v>44148</v>
      </c>
      <c r="J644">
        <v>481.5</v>
      </c>
      <c r="K644" t="s">
        <v>17</v>
      </c>
      <c r="N644" s="12">
        <v>44510.463194444397</v>
      </c>
      <c r="O644">
        <v>503.8</v>
      </c>
      <c r="P644" t="s">
        <v>17</v>
      </c>
      <c r="R644" t="s">
        <v>894</v>
      </c>
      <c r="S644">
        <v>-22.3</v>
      </c>
      <c r="U644" t="s">
        <v>10</v>
      </c>
      <c r="Z644" t="s">
        <v>10</v>
      </c>
      <c r="AC644">
        <v>32</v>
      </c>
      <c r="AD644">
        <v>37</v>
      </c>
      <c r="AE644">
        <v>31.4</v>
      </c>
      <c r="AG644">
        <v>111</v>
      </c>
      <c r="AH644">
        <v>32</v>
      </c>
      <c r="AI644">
        <v>1</v>
      </c>
    </row>
    <row r="645" spans="1:35" x14ac:dyDescent="0.25">
      <c r="A645" t="s">
        <v>278</v>
      </c>
      <c r="B645" t="s">
        <v>279</v>
      </c>
      <c r="C645" t="s">
        <v>943</v>
      </c>
      <c r="D645" t="s">
        <v>942</v>
      </c>
      <c r="F645" t="str">
        <f t="shared" si="20"/>
        <v>32° 37' 30.9"</v>
      </c>
      <c r="G645" t="str">
        <f t="shared" si="21"/>
        <v>111° 32' 0"</v>
      </c>
      <c r="H645">
        <v>1666</v>
      </c>
      <c r="I645" s="12">
        <v>44148</v>
      </c>
      <c r="J645">
        <v>296.3</v>
      </c>
      <c r="K645" t="s">
        <v>17</v>
      </c>
      <c r="N645" s="12">
        <v>44510.454166666699</v>
      </c>
      <c r="O645">
        <v>298.5</v>
      </c>
      <c r="P645" t="s">
        <v>17</v>
      </c>
      <c r="S645">
        <v>-2.2000000000000002</v>
      </c>
      <c r="U645" t="s">
        <v>10</v>
      </c>
      <c r="Z645" t="s">
        <v>10</v>
      </c>
      <c r="AC645">
        <v>32</v>
      </c>
      <c r="AD645">
        <v>37</v>
      </c>
      <c r="AE645">
        <v>30.9</v>
      </c>
      <c r="AG645">
        <v>111</v>
      </c>
      <c r="AH645">
        <v>32</v>
      </c>
      <c r="AI645">
        <v>0</v>
      </c>
    </row>
    <row r="646" spans="1:35" x14ac:dyDescent="0.25">
      <c r="A646" t="s">
        <v>278</v>
      </c>
      <c r="B646" t="s">
        <v>279</v>
      </c>
      <c r="C646" t="s">
        <v>956</v>
      </c>
      <c r="D646" t="s">
        <v>955</v>
      </c>
      <c r="E646" t="s">
        <v>957</v>
      </c>
      <c r="F646" t="str">
        <f t="shared" si="20"/>
        <v>32° 37' 55.2"</v>
      </c>
      <c r="G646" t="str">
        <f t="shared" si="21"/>
        <v>111° 37' 12.6"</v>
      </c>
      <c r="H646">
        <v>1598</v>
      </c>
      <c r="I646" s="12">
        <v>44151</v>
      </c>
      <c r="J646">
        <v>144.9</v>
      </c>
      <c r="K646" t="s">
        <v>11</v>
      </c>
      <c r="N646" s="12">
        <v>44512.401388888902</v>
      </c>
      <c r="O646">
        <v>148.69999999999999</v>
      </c>
      <c r="P646" t="s">
        <v>17</v>
      </c>
      <c r="S646">
        <v>-3.8</v>
      </c>
      <c r="U646" t="s">
        <v>10</v>
      </c>
      <c r="Z646" t="s">
        <v>10</v>
      </c>
      <c r="AC646">
        <v>32</v>
      </c>
      <c r="AD646">
        <v>37</v>
      </c>
      <c r="AE646">
        <v>55.2</v>
      </c>
      <c r="AG646">
        <v>111</v>
      </c>
      <c r="AH646">
        <v>37</v>
      </c>
      <c r="AI646">
        <v>12.6</v>
      </c>
    </row>
    <row r="647" spans="1:35" x14ac:dyDescent="0.25">
      <c r="A647" t="s">
        <v>278</v>
      </c>
      <c r="B647" t="s">
        <v>279</v>
      </c>
      <c r="C647" t="s">
        <v>967</v>
      </c>
      <c r="D647" t="s">
        <v>966</v>
      </c>
      <c r="F647" t="str">
        <f t="shared" si="20"/>
        <v>32° 40' 32"</v>
      </c>
      <c r="G647" t="str">
        <f t="shared" si="21"/>
        <v>111° 41' 18.7"</v>
      </c>
      <c r="H647">
        <v>1542</v>
      </c>
      <c r="I647" s="12">
        <v>44151</v>
      </c>
      <c r="J647">
        <v>112</v>
      </c>
      <c r="K647" t="s">
        <v>11</v>
      </c>
      <c r="N647" s="12">
        <v>44515</v>
      </c>
      <c r="O647">
        <v>115.8</v>
      </c>
      <c r="P647" t="s">
        <v>11</v>
      </c>
      <c r="S647">
        <v>-3.8</v>
      </c>
      <c r="U647" t="s">
        <v>10</v>
      </c>
      <c r="Z647" t="s">
        <v>10</v>
      </c>
      <c r="AC647">
        <v>32</v>
      </c>
      <c r="AD647">
        <v>40</v>
      </c>
      <c r="AE647">
        <v>32</v>
      </c>
      <c r="AG647">
        <v>111</v>
      </c>
      <c r="AH647">
        <v>41</v>
      </c>
      <c r="AI647">
        <v>18.7</v>
      </c>
    </row>
    <row r="648" spans="1:35" x14ac:dyDescent="0.25">
      <c r="A648" t="s">
        <v>278</v>
      </c>
      <c r="B648" t="s">
        <v>279</v>
      </c>
      <c r="C648" t="s">
        <v>977</v>
      </c>
      <c r="D648" t="s">
        <v>976</v>
      </c>
      <c r="E648" t="s">
        <v>978</v>
      </c>
      <c r="F648" t="str">
        <f t="shared" si="20"/>
        <v>32° 39' 42.29"</v>
      </c>
      <c r="G648" t="str">
        <f t="shared" si="21"/>
        <v>111° 33' 3"</v>
      </c>
      <c r="H648">
        <v>1630</v>
      </c>
      <c r="I648" s="12">
        <v>44151</v>
      </c>
      <c r="J648">
        <v>271.3</v>
      </c>
      <c r="K648" t="s">
        <v>17</v>
      </c>
      <c r="N648" s="12">
        <v>44510.422916666699</v>
      </c>
      <c r="O648">
        <v>271.10000000000002</v>
      </c>
      <c r="P648" t="s">
        <v>17</v>
      </c>
      <c r="S648">
        <v>0.2</v>
      </c>
      <c r="U648" t="s">
        <v>10</v>
      </c>
      <c r="Z648" t="s">
        <v>10</v>
      </c>
      <c r="AC648">
        <v>32</v>
      </c>
      <c r="AD648">
        <v>39</v>
      </c>
      <c r="AE648">
        <v>42.29</v>
      </c>
      <c r="AG648">
        <v>111</v>
      </c>
      <c r="AH648">
        <v>33</v>
      </c>
      <c r="AI648">
        <v>3</v>
      </c>
    </row>
    <row r="649" spans="1:35" x14ac:dyDescent="0.25">
      <c r="A649" t="s">
        <v>278</v>
      </c>
      <c r="B649" t="s">
        <v>279</v>
      </c>
      <c r="C649" t="s">
        <v>988</v>
      </c>
      <c r="D649" t="s">
        <v>987</v>
      </c>
      <c r="E649" t="s">
        <v>989</v>
      </c>
      <c r="F649" t="str">
        <f t="shared" si="20"/>
        <v>32° 41' 52.1"</v>
      </c>
      <c r="G649" t="str">
        <f t="shared" si="21"/>
        <v>111° 32' 54.9"</v>
      </c>
      <c r="H649">
        <v>1607</v>
      </c>
      <c r="I649" s="12">
        <v>44155</v>
      </c>
      <c r="J649">
        <v>364</v>
      </c>
      <c r="K649" t="s">
        <v>17</v>
      </c>
      <c r="N649" s="12">
        <v>44508.5715277778</v>
      </c>
      <c r="O649">
        <v>373.5</v>
      </c>
      <c r="P649" t="s">
        <v>17</v>
      </c>
      <c r="S649">
        <v>-9.5</v>
      </c>
      <c r="U649" t="s">
        <v>10</v>
      </c>
      <c r="Z649" t="s">
        <v>10</v>
      </c>
      <c r="AC649">
        <v>32</v>
      </c>
      <c r="AD649">
        <v>41</v>
      </c>
      <c r="AE649">
        <v>52.1</v>
      </c>
      <c r="AG649">
        <v>111</v>
      </c>
      <c r="AH649">
        <v>32</v>
      </c>
      <c r="AI649">
        <v>54.9</v>
      </c>
    </row>
    <row r="650" spans="1:35" x14ac:dyDescent="0.25">
      <c r="A650" t="s">
        <v>278</v>
      </c>
      <c r="B650" t="s">
        <v>279</v>
      </c>
      <c r="C650" t="s">
        <v>991</v>
      </c>
      <c r="D650" t="s">
        <v>990</v>
      </c>
      <c r="E650" t="s">
        <v>992</v>
      </c>
      <c r="F650" t="str">
        <f t="shared" si="20"/>
        <v>32° 41' 52"</v>
      </c>
      <c r="G650" t="str">
        <f t="shared" si="21"/>
        <v>111° 32' 52.7"</v>
      </c>
      <c r="H650">
        <v>1607</v>
      </c>
      <c r="I650" s="12">
        <v>44155</v>
      </c>
      <c r="J650">
        <v>238.5</v>
      </c>
      <c r="K650" t="s">
        <v>17</v>
      </c>
      <c r="N650" s="12">
        <v>44508.576388888898</v>
      </c>
      <c r="O650">
        <v>233.3</v>
      </c>
      <c r="P650" t="s">
        <v>17</v>
      </c>
      <c r="S650">
        <v>5.2</v>
      </c>
      <c r="U650" t="s">
        <v>10</v>
      </c>
      <c r="Z650" t="s">
        <v>10</v>
      </c>
      <c r="AC650">
        <v>32</v>
      </c>
      <c r="AD650">
        <v>41</v>
      </c>
      <c r="AE650">
        <v>52</v>
      </c>
      <c r="AG650">
        <v>111</v>
      </c>
      <c r="AH650">
        <v>32</v>
      </c>
      <c r="AI650">
        <v>52.7</v>
      </c>
    </row>
    <row r="651" spans="1:35" x14ac:dyDescent="0.25">
      <c r="A651" t="s">
        <v>278</v>
      </c>
      <c r="B651" t="s">
        <v>279</v>
      </c>
      <c r="C651" t="s">
        <v>1000</v>
      </c>
      <c r="D651" t="s">
        <v>999</v>
      </c>
      <c r="E651" t="s">
        <v>1001</v>
      </c>
      <c r="F651" t="str">
        <f t="shared" si="20"/>
        <v>32° 40' 58.29"</v>
      </c>
      <c r="G651" t="str">
        <f t="shared" si="21"/>
        <v>111° 45' 27.2"</v>
      </c>
      <c r="H651">
        <v>1509</v>
      </c>
      <c r="I651" s="12">
        <v>44151</v>
      </c>
      <c r="J651">
        <v>216.8</v>
      </c>
      <c r="K651" t="s">
        <v>17</v>
      </c>
      <c r="N651" s="12">
        <v>44515.444444444402</v>
      </c>
      <c r="O651">
        <v>215.8</v>
      </c>
      <c r="P651" t="s">
        <v>17</v>
      </c>
      <c r="S651">
        <v>1</v>
      </c>
      <c r="U651" t="s">
        <v>10</v>
      </c>
      <c r="Z651" t="s">
        <v>10</v>
      </c>
      <c r="AC651">
        <v>32</v>
      </c>
      <c r="AD651">
        <v>40</v>
      </c>
      <c r="AE651">
        <v>58.29</v>
      </c>
      <c r="AG651">
        <v>111</v>
      </c>
      <c r="AH651">
        <v>45</v>
      </c>
      <c r="AI651">
        <v>27.2</v>
      </c>
    </row>
    <row r="652" spans="1:35" x14ac:dyDescent="0.25">
      <c r="A652" t="s">
        <v>278</v>
      </c>
      <c r="B652" t="s">
        <v>279</v>
      </c>
      <c r="C652" t="s">
        <v>1012</v>
      </c>
      <c r="D652" t="s">
        <v>1011</v>
      </c>
      <c r="E652" t="s">
        <v>1013</v>
      </c>
      <c r="F652" t="str">
        <f t="shared" si="20"/>
        <v>32° 43' 10.9"</v>
      </c>
      <c r="G652" t="str">
        <f t="shared" si="21"/>
        <v>111° 33' 31.3"</v>
      </c>
      <c r="H652">
        <v>1583</v>
      </c>
      <c r="I652" s="12">
        <v>44144</v>
      </c>
      <c r="J652">
        <v>231.8</v>
      </c>
      <c r="K652" t="s">
        <v>17</v>
      </c>
      <c r="N652" s="12">
        <v>44508.485416666699</v>
      </c>
      <c r="O652">
        <v>231.6</v>
      </c>
      <c r="P652" t="s">
        <v>17</v>
      </c>
      <c r="S652">
        <v>0.2</v>
      </c>
      <c r="U652" t="s">
        <v>10</v>
      </c>
      <c r="Z652" t="s">
        <v>10</v>
      </c>
      <c r="AC652">
        <v>32</v>
      </c>
      <c r="AD652">
        <v>43</v>
      </c>
      <c r="AE652">
        <v>10.9</v>
      </c>
      <c r="AG652">
        <v>111</v>
      </c>
      <c r="AH652">
        <v>33</v>
      </c>
      <c r="AI652">
        <v>31.3</v>
      </c>
    </row>
    <row r="653" spans="1:35" x14ac:dyDescent="0.25">
      <c r="A653" t="s">
        <v>278</v>
      </c>
      <c r="B653" t="s">
        <v>279</v>
      </c>
      <c r="C653" t="s">
        <v>1018</v>
      </c>
      <c r="D653" t="s">
        <v>1017</v>
      </c>
      <c r="E653" t="s">
        <v>1019</v>
      </c>
      <c r="F653" t="str">
        <f t="shared" si="20"/>
        <v>32° 43' 11.2"</v>
      </c>
      <c r="G653" t="str">
        <f t="shared" si="21"/>
        <v>111° 33' 32.8"</v>
      </c>
      <c r="H653">
        <v>1583</v>
      </c>
      <c r="I653" s="12">
        <v>44144</v>
      </c>
      <c r="J653">
        <v>300.60000000000002</v>
      </c>
      <c r="K653" t="s">
        <v>17</v>
      </c>
      <c r="N653" s="12">
        <v>44508.4909722222</v>
      </c>
      <c r="O653">
        <v>302.3</v>
      </c>
      <c r="P653" t="s">
        <v>17</v>
      </c>
      <c r="S653">
        <v>-1.7</v>
      </c>
      <c r="U653" t="s">
        <v>10</v>
      </c>
      <c r="Z653" t="s">
        <v>10</v>
      </c>
      <c r="AC653">
        <v>32</v>
      </c>
      <c r="AD653">
        <v>43</v>
      </c>
      <c r="AE653">
        <v>11.2</v>
      </c>
      <c r="AG653">
        <v>111</v>
      </c>
      <c r="AH653">
        <v>33</v>
      </c>
      <c r="AI653">
        <v>32.799999999999997</v>
      </c>
    </row>
    <row r="654" spans="1:35" x14ac:dyDescent="0.25">
      <c r="A654" t="s">
        <v>278</v>
      </c>
      <c r="B654" t="s">
        <v>279</v>
      </c>
      <c r="C654" t="s">
        <v>1021</v>
      </c>
      <c r="D654" t="s">
        <v>1020</v>
      </c>
      <c r="E654" t="s">
        <v>1022</v>
      </c>
      <c r="F654" t="str">
        <f t="shared" si="20"/>
        <v>32° 43' 12.1"</v>
      </c>
      <c r="G654" t="str">
        <f t="shared" si="21"/>
        <v>111° 28' 55.29"</v>
      </c>
      <c r="H654">
        <v>1611</v>
      </c>
      <c r="I654" s="12">
        <v>44144</v>
      </c>
      <c r="J654">
        <v>285.39999999999998</v>
      </c>
      <c r="K654" t="s">
        <v>17</v>
      </c>
      <c r="N654" s="12">
        <v>44515.505555555603</v>
      </c>
      <c r="O654">
        <v>304.60000000000002</v>
      </c>
      <c r="P654" t="s">
        <v>17</v>
      </c>
      <c r="R654" t="s">
        <v>894</v>
      </c>
      <c r="S654">
        <v>-19.2</v>
      </c>
      <c r="U654" t="s">
        <v>10</v>
      </c>
      <c r="Z654" t="s">
        <v>10</v>
      </c>
      <c r="AC654">
        <v>32</v>
      </c>
      <c r="AD654">
        <v>43</v>
      </c>
      <c r="AE654">
        <v>12.1</v>
      </c>
      <c r="AG654">
        <v>111</v>
      </c>
      <c r="AH654">
        <v>28</v>
      </c>
      <c r="AI654">
        <v>55.29</v>
      </c>
    </row>
    <row r="655" spans="1:35" x14ac:dyDescent="0.25">
      <c r="A655" t="s">
        <v>278</v>
      </c>
      <c r="B655" t="s">
        <v>279</v>
      </c>
      <c r="C655" t="s">
        <v>1030</v>
      </c>
      <c r="D655" t="s">
        <v>1029</v>
      </c>
      <c r="E655" t="s">
        <v>1031</v>
      </c>
      <c r="F655" t="str">
        <f t="shared" si="20"/>
        <v>32° 42' 16.5"</v>
      </c>
      <c r="G655" t="str">
        <f t="shared" si="21"/>
        <v>111° 41' 20"</v>
      </c>
      <c r="H655">
        <v>1526</v>
      </c>
      <c r="I655" s="12">
        <v>44155</v>
      </c>
      <c r="J655">
        <v>374</v>
      </c>
      <c r="K655" t="s">
        <v>17</v>
      </c>
      <c r="L655" t="s">
        <v>450</v>
      </c>
      <c r="M655" t="s">
        <v>1033</v>
      </c>
      <c r="N655" s="12">
        <v>44515.421527777798</v>
      </c>
      <c r="O655">
        <v>329.6</v>
      </c>
      <c r="P655" t="s">
        <v>17</v>
      </c>
      <c r="Q655" t="s">
        <v>450</v>
      </c>
      <c r="R655" t="s">
        <v>1032</v>
      </c>
      <c r="S655">
        <v>44.4</v>
      </c>
      <c r="U655" t="s">
        <v>10</v>
      </c>
      <c r="Z655" t="s">
        <v>10</v>
      </c>
      <c r="AC655">
        <v>32</v>
      </c>
      <c r="AD655">
        <v>42</v>
      </c>
      <c r="AE655">
        <v>16.5</v>
      </c>
      <c r="AG655">
        <v>111</v>
      </c>
      <c r="AH655">
        <v>41</v>
      </c>
      <c r="AI655">
        <v>20</v>
      </c>
    </row>
    <row r="656" spans="1:35" x14ac:dyDescent="0.25">
      <c r="A656" t="s">
        <v>278</v>
      </c>
      <c r="B656" t="s">
        <v>279</v>
      </c>
      <c r="C656" t="s">
        <v>1035</v>
      </c>
      <c r="D656" t="s">
        <v>1034</v>
      </c>
      <c r="E656" t="s">
        <v>1036</v>
      </c>
      <c r="F656" t="str">
        <f t="shared" si="20"/>
        <v>32° 42' 17.3"</v>
      </c>
      <c r="G656" t="str">
        <f t="shared" si="21"/>
        <v>111° 39' 15.6"</v>
      </c>
      <c r="H656">
        <v>1548</v>
      </c>
      <c r="I656" s="12">
        <v>44151</v>
      </c>
      <c r="J656">
        <v>177.1</v>
      </c>
      <c r="K656" t="s">
        <v>11</v>
      </c>
      <c r="N656" s="12">
        <v>44515.409027777801</v>
      </c>
      <c r="O656">
        <v>176</v>
      </c>
      <c r="P656" t="s">
        <v>17</v>
      </c>
      <c r="S656">
        <v>1.1000000000000001</v>
      </c>
      <c r="U656" t="s">
        <v>10</v>
      </c>
      <c r="Z656" t="s">
        <v>10</v>
      </c>
      <c r="AC656">
        <v>32</v>
      </c>
      <c r="AD656">
        <v>42</v>
      </c>
      <c r="AE656">
        <v>17.3</v>
      </c>
      <c r="AG656">
        <v>111</v>
      </c>
      <c r="AH656">
        <v>39</v>
      </c>
      <c r="AI656">
        <v>15.6</v>
      </c>
    </row>
    <row r="657" spans="1:35" x14ac:dyDescent="0.25">
      <c r="A657" t="s">
        <v>278</v>
      </c>
      <c r="B657" t="s">
        <v>279</v>
      </c>
      <c r="C657" t="s">
        <v>1042</v>
      </c>
      <c r="D657" t="s">
        <v>1041</v>
      </c>
      <c r="F657" t="str">
        <f t="shared" si="20"/>
        <v>32° 44' 30.9"</v>
      </c>
      <c r="G657" t="str">
        <f t="shared" si="21"/>
        <v>111° 37' 12.7"</v>
      </c>
      <c r="H657">
        <v>1538</v>
      </c>
      <c r="I657" s="12">
        <v>44155</v>
      </c>
      <c r="J657">
        <v>206.9</v>
      </c>
      <c r="K657" t="s">
        <v>11</v>
      </c>
      <c r="N657" s="12">
        <v>44503.534722222197</v>
      </c>
      <c r="O657">
        <v>207.6</v>
      </c>
      <c r="P657" t="s">
        <v>17</v>
      </c>
      <c r="S657">
        <v>-0.7</v>
      </c>
      <c r="U657" t="s">
        <v>10</v>
      </c>
      <c r="Z657" t="s">
        <v>10</v>
      </c>
      <c r="AC657">
        <v>32</v>
      </c>
      <c r="AD657">
        <v>44</v>
      </c>
      <c r="AE657">
        <v>30.9</v>
      </c>
      <c r="AG657">
        <v>111</v>
      </c>
      <c r="AH657">
        <v>37</v>
      </c>
      <c r="AI657">
        <v>12.7</v>
      </c>
    </row>
    <row r="658" spans="1:35" x14ac:dyDescent="0.25">
      <c r="A658" t="s">
        <v>278</v>
      </c>
      <c r="B658" t="s">
        <v>279</v>
      </c>
      <c r="C658" t="s">
        <v>1044</v>
      </c>
      <c r="D658" t="s">
        <v>1043</v>
      </c>
      <c r="E658" t="s">
        <v>1045</v>
      </c>
      <c r="F658" t="str">
        <f t="shared" si="20"/>
        <v>32° 44' 28.9"</v>
      </c>
      <c r="G658" t="str">
        <f t="shared" si="21"/>
        <v>111° 26' 49.1"</v>
      </c>
      <c r="H658">
        <v>1635</v>
      </c>
      <c r="I658" s="12">
        <v>44144</v>
      </c>
      <c r="J658">
        <v>447.7</v>
      </c>
      <c r="K658" t="s">
        <v>17</v>
      </c>
      <c r="N658" s="12">
        <v>44515.5180555556</v>
      </c>
      <c r="O658">
        <v>457</v>
      </c>
      <c r="P658" t="s">
        <v>17</v>
      </c>
      <c r="S658">
        <v>-9.3000000000000007</v>
      </c>
      <c r="U658" t="s">
        <v>10</v>
      </c>
      <c r="Z658" t="s">
        <v>10</v>
      </c>
      <c r="AC658">
        <v>32</v>
      </c>
      <c r="AD658">
        <v>44</v>
      </c>
      <c r="AE658">
        <v>28.9</v>
      </c>
      <c r="AG658">
        <v>111</v>
      </c>
      <c r="AH658">
        <v>26</v>
      </c>
      <c r="AI658">
        <v>49.1</v>
      </c>
    </row>
    <row r="659" spans="1:35" x14ac:dyDescent="0.25">
      <c r="A659" t="s">
        <v>278</v>
      </c>
      <c r="B659" t="s">
        <v>279</v>
      </c>
      <c r="C659" t="s">
        <v>1050</v>
      </c>
      <c r="D659" t="s">
        <v>1049</v>
      </c>
      <c r="F659" t="str">
        <f t="shared" si="20"/>
        <v>32° 43' 23"</v>
      </c>
      <c r="G659" t="str">
        <f t="shared" si="21"/>
        <v>111° 35' 5.7"</v>
      </c>
      <c r="H659">
        <v>1565</v>
      </c>
      <c r="I659" s="12">
        <v>44155</v>
      </c>
      <c r="J659">
        <v>346.1</v>
      </c>
      <c r="K659" t="s">
        <v>17</v>
      </c>
      <c r="N659" s="12">
        <v>44508.502083333296</v>
      </c>
      <c r="O659">
        <v>345.1</v>
      </c>
      <c r="P659" t="s">
        <v>17</v>
      </c>
      <c r="S659">
        <v>1</v>
      </c>
      <c r="U659" t="s">
        <v>10</v>
      </c>
      <c r="Z659" t="s">
        <v>10</v>
      </c>
      <c r="AC659">
        <v>32</v>
      </c>
      <c r="AD659">
        <v>43</v>
      </c>
      <c r="AE659">
        <v>23</v>
      </c>
      <c r="AG659">
        <v>111</v>
      </c>
      <c r="AH659">
        <v>35</v>
      </c>
      <c r="AI659">
        <v>5.7</v>
      </c>
    </row>
    <row r="660" spans="1:35" x14ac:dyDescent="0.25">
      <c r="A660" t="s">
        <v>278</v>
      </c>
      <c r="B660" t="s">
        <v>279</v>
      </c>
      <c r="C660" t="s">
        <v>1067</v>
      </c>
      <c r="D660" t="s">
        <v>1066</v>
      </c>
      <c r="F660" t="str">
        <f t="shared" si="20"/>
        <v>32° 44' 3.1"</v>
      </c>
      <c r="G660" t="str">
        <f t="shared" si="21"/>
        <v>111° 33' 2.2"</v>
      </c>
      <c r="H660">
        <v>1575</v>
      </c>
      <c r="I660" s="12">
        <v>44144</v>
      </c>
      <c r="J660">
        <v>215</v>
      </c>
      <c r="K660" t="s">
        <v>11</v>
      </c>
      <c r="N660" s="12">
        <v>44508.476388888899</v>
      </c>
      <c r="O660">
        <v>214.1</v>
      </c>
      <c r="P660" t="s">
        <v>17</v>
      </c>
      <c r="S660">
        <v>0.9</v>
      </c>
      <c r="U660" t="s">
        <v>10</v>
      </c>
      <c r="Z660" t="s">
        <v>10</v>
      </c>
      <c r="AC660">
        <v>32</v>
      </c>
      <c r="AD660">
        <v>44</v>
      </c>
      <c r="AE660">
        <v>3.1</v>
      </c>
      <c r="AG660">
        <v>111</v>
      </c>
      <c r="AH660">
        <v>33</v>
      </c>
      <c r="AI660">
        <v>2.2000000000000002</v>
      </c>
    </row>
    <row r="661" spans="1:35" x14ac:dyDescent="0.25">
      <c r="A661" t="s">
        <v>278</v>
      </c>
      <c r="B661" t="s">
        <v>279</v>
      </c>
      <c r="C661" t="s">
        <v>1069</v>
      </c>
      <c r="D661" t="s">
        <v>1068</v>
      </c>
      <c r="F661" t="str">
        <f t="shared" si="20"/>
        <v>32° 45' 48"</v>
      </c>
      <c r="G661" t="str">
        <f t="shared" si="21"/>
        <v>111° 30' 56"</v>
      </c>
      <c r="H661">
        <v>1562</v>
      </c>
      <c r="I661" s="12">
        <v>44145</v>
      </c>
      <c r="J661">
        <v>218.5</v>
      </c>
      <c r="K661" t="s">
        <v>17</v>
      </c>
      <c r="N661" s="12">
        <v>44509.475694444402</v>
      </c>
      <c r="O661">
        <v>227.3</v>
      </c>
      <c r="P661" t="s">
        <v>17</v>
      </c>
      <c r="S661">
        <v>-8.8000000000000007</v>
      </c>
      <c r="U661" t="s">
        <v>10</v>
      </c>
      <c r="Z661" t="s">
        <v>10</v>
      </c>
      <c r="AC661">
        <v>32</v>
      </c>
      <c r="AD661">
        <v>45</v>
      </c>
      <c r="AE661">
        <v>48</v>
      </c>
      <c r="AG661">
        <v>111</v>
      </c>
      <c r="AH661">
        <v>30</v>
      </c>
      <c r="AI661">
        <v>56</v>
      </c>
    </row>
    <row r="662" spans="1:35" x14ac:dyDescent="0.25">
      <c r="A662" t="s">
        <v>278</v>
      </c>
      <c r="B662" t="s">
        <v>279</v>
      </c>
      <c r="C662" t="s">
        <v>1071</v>
      </c>
      <c r="D662" t="s">
        <v>1070</v>
      </c>
      <c r="F662" t="str">
        <f t="shared" si="20"/>
        <v>32° 45' 48.8"</v>
      </c>
      <c r="G662" t="str">
        <f t="shared" si="21"/>
        <v>111° 36' 38.8"</v>
      </c>
      <c r="H662">
        <v>1529</v>
      </c>
      <c r="I662" s="12">
        <v>44145</v>
      </c>
      <c r="J662">
        <v>215.4</v>
      </c>
      <c r="K662" t="s">
        <v>17</v>
      </c>
      <c r="N662" s="12">
        <v>44508.510416666701</v>
      </c>
      <c r="O662">
        <v>215.3</v>
      </c>
      <c r="P662" t="s">
        <v>17</v>
      </c>
      <c r="S662">
        <v>0.1</v>
      </c>
      <c r="U662" t="s">
        <v>10</v>
      </c>
      <c r="Z662" t="s">
        <v>10</v>
      </c>
      <c r="AC662">
        <v>32</v>
      </c>
      <c r="AD662">
        <v>45</v>
      </c>
      <c r="AE662">
        <v>48.8</v>
      </c>
      <c r="AG662">
        <v>111</v>
      </c>
      <c r="AH662">
        <v>36</v>
      </c>
      <c r="AI662">
        <v>38.799999999999997</v>
      </c>
    </row>
    <row r="663" spans="1:35" x14ac:dyDescent="0.25">
      <c r="A663" t="s">
        <v>278</v>
      </c>
      <c r="B663" t="s">
        <v>279</v>
      </c>
      <c r="C663" t="s">
        <v>1073</v>
      </c>
      <c r="D663" t="s">
        <v>1072</v>
      </c>
      <c r="E663" t="s">
        <v>1074</v>
      </c>
      <c r="F663" t="str">
        <f t="shared" si="20"/>
        <v>32° 45' 57.6"</v>
      </c>
      <c r="G663" t="str">
        <f t="shared" si="21"/>
        <v>111° 39' 13.4"</v>
      </c>
      <c r="H663">
        <v>1509</v>
      </c>
      <c r="I663" s="12">
        <v>44145</v>
      </c>
      <c r="J663">
        <v>409.1</v>
      </c>
      <c r="K663" t="s">
        <v>17</v>
      </c>
      <c r="N663" s="12">
        <v>44508.496527777803</v>
      </c>
      <c r="O663">
        <v>441.2</v>
      </c>
      <c r="P663" t="s">
        <v>17</v>
      </c>
      <c r="S663">
        <v>-32.1</v>
      </c>
      <c r="U663" t="s">
        <v>10</v>
      </c>
      <c r="Z663" t="s">
        <v>10</v>
      </c>
      <c r="AC663">
        <v>32</v>
      </c>
      <c r="AD663">
        <v>45</v>
      </c>
      <c r="AE663">
        <v>57.6</v>
      </c>
      <c r="AG663">
        <v>111</v>
      </c>
      <c r="AH663">
        <v>39</v>
      </c>
      <c r="AI663">
        <v>13.4</v>
      </c>
    </row>
    <row r="664" spans="1:35" x14ac:dyDescent="0.25">
      <c r="A664" t="s">
        <v>278</v>
      </c>
      <c r="B664" t="s">
        <v>279</v>
      </c>
      <c r="C664" t="s">
        <v>1079</v>
      </c>
      <c r="D664" t="s">
        <v>1078</v>
      </c>
      <c r="E664" t="s">
        <v>1080</v>
      </c>
      <c r="F664" t="str">
        <f t="shared" si="20"/>
        <v>32° 46' 13.3"</v>
      </c>
      <c r="G664" t="str">
        <f t="shared" si="21"/>
        <v>111° 41' 40.8"</v>
      </c>
      <c r="H664">
        <v>1482</v>
      </c>
      <c r="I664" s="12">
        <v>44145</v>
      </c>
      <c r="J664">
        <v>444.3</v>
      </c>
      <c r="K664" t="s">
        <v>17</v>
      </c>
      <c r="N664" s="12">
        <v>44508.475694444402</v>
      </c>
      <c r="O664">
        <v>444.1</v>
      </c>
      <c r="P664" t="s">
        <v>17</v>
      </c>
      <c r="S664">
        <v>0.2</v>
      </c>
      <c r="U664" t="s">
        <v>10</v>
      </c>
      <c r="Z664" t="s">
        <v>10</v>
      </c>
      <c r="AC664">
        <v>32</v>
      </c>
      <c r="AD664">
        <v>46</v>
      </c>
      <c r="AE664">
        <v>13.3</v>
      </c>
      <c r="AG664">
        <v>111</v>
      </c>
      <c r="AH664">
        <v>41</v>
      </c>
      <c r="AI664">
        <v>40.799999999999997</v>
      </c>
    </row>
    <row r="665" spans="1:35" x14ac:dyDescent="0.25">
      <c r="A665" t="s">
        <v>278</v>
      </c>
      <c r="B665" t="s">
        <v>279</v>
      </c>
      <c r="C665" t="s">
        <v>1082</v>
      </c>
      <c r="D665" t="s">
        <v>1081</v>
      </c>
      <c r="E665" t="s">
        <v>1083</v>
      </c>
      <c r="F665" t="str">
        <f t="shared" si="20"/>
        <v>32° 46' 25.7"</v>
      </c>
      <c r="G665" t="str">
        <f t="shared" si="21"/>
        <v>111° 42' 49.09"</v>
      </c>
      <c r="H665">
        <v>1470.28</v>
      </c>
      <c r="I665" s="12">
        <v>44231</v>
      </c>
      <c r="J665">
        <v>434.95</v>
      </c>
      <c r="K665" t="s">
        <v>96</v>
      </c>
      <c r="M665" t="s">
        <v>178</v>
      </c>
      <c r="N665" s="12">
        <v>44589.541666666701</v>
      </c>
      <c r="O665">
        <v>449.88</v>
      </c>
      <c r="P665" t="s">
        <v>96</v>
      </c>
      <c r="S665">
        <v>-14.93</v>
      </c>
      <c r="U665" t="s">
        <v>10</v>
      </c>
      <c r="Z665" t="s">
        <v>10</v>
      </c>
      <c r="AC665">
        <v>32</v>
      </c>
      <c r="AD665">
        <v>46</v>
      </c>
      <c r="AE665">
        <v>25.7</v>
      </c>
      <c r="AG665">
        <v>111</v>
      </c>
      <c r="AH665">
        <v>42</v>
      </c>
      <c r="AI665">
        <v>49.09</v>
      </c>
    </row>
    <row r="666" spans="1:35" x14ac:dyDescent="0.25">
      <c r="A666" t="s">
        <v>278</v>
      </c>
      <c r="B666" t="s">
        <v>279</v>
      </c>
      <c r="C666" t="s">
        <v>1088</v>
      </c>
      <c r="D666" t="s">
        <v>1087</v>
      </c>
      <c r="E666" t="s">
        <v>1089</v>
      </c>
      <c r="F666" t="str">
        <f t="shared" si="20"/>
        <v>32° 44' 56.5"</v>
      </c>
      <c r="G666" t="str">
        <f t="shared" si="21"/>
        <v>111° 27' 48.79"</v>
      </c>
      <c r="H666">
        <v>1599</v>
      </c>
      <c r="I666" s="12">
        <v>44144</v>
      </c>
      <c r="J666">
        <v>351.8</v>
      </c>
      <c r="K666" t="s">
        <v>17</v>
      </c>
      <c r="N666" s="12">
        <v>44515.5534722222</v>
      </c>
      <c r="O666">
        <v>357</v>
      </c>
      <c r="P666" t="s">
        <v>17</v>
      </c>
      <c r="S666">
        <v>-5.2</v>
      </c>
      <c r="U666" t="s">
        <v>10</v>
      </c>
      <c r="Z666" t="s">
        <v>10</v>
      </c>
      <c r="AC666">
        <v>32</v>
      </c>
      <c r="AD666">
        <v>44</v>
      </c>
      <c r="AE666">
        <v>56.5</v>
      </c>
      <c r="AG666">
        <v>111</v>
      </c>
      <c r="AH666">
        <v>27</v>
      </c>
      <c r="AI666">
        <v>48.79</v>
      </c>
    </row>
    <row r="667" spans="1:35" x14ac:dyDescent="0.25">
      <c r="A667" t="s">
        <v>278</v>
      </c>
      <c r="B667" t="s">
        <v>279</v>
      </c>
      <c r="C667" t="s">
        <v>1091</v>
      </c>
      <c r="D667" t="s">
        <v>1090</v>
      </c>
      <c r="F667" t="str">
        <f t="shared" si="20"/>
        <v>32° 45' 19.4"</v>
      </c>
      <c r="G667" t="str">
        <f t="shared" si="21"/>
        <v>111° 26' 6.7"</v>
      </c>
      <c r="H667">
        <v>1648</v>
      </c>
      <c r="I667" s="12">
        <v>44145</v>
      </c>
      <c r="J667">
        <v>432.3</v>
      </c>
      <c r="K667" t="s">
        <v>17</v>
      </c>
      <c r="N667" s="12">
        <v>44515.635416666701</v>
      </c>
      <c r="O667">
        <v>435.3</v>
      </c>
      <c r="P667" t="s">
        <v>17</v>
      </c>
      <c r="S667">
        <v>-3</v>
      </c>
      <c r="U667" t="s">
        <v>10</v>
      </c>
      <c r="Z667" t="s">
        <v>10</v>
      </c>
      <c r="AC667">
        <v>32</v>
      </c>
      <c r="AD667">
        <v>45</v>
      </c>
      <c r="AE667">
        <v>19.399999999999999</v>
      </c>
      <c r="AG667">
        <v>111</v>
      </c>
      <c r="AH667">
        <v>26</v>
      </c>
      <c r="AI667">
        <v>6.7</v>
      </c>
    </row>
    <row r="668" spans="1:35" x14ac:dyDescent="0.25">
      <c r="A668" t="s">
        <v>278</v>
      </c>
      <c r="B668" t="s">
        <v>279</v>
      </c>
      <c r="C668" t="s">
        <v>1093</v>
      </c>
      <c r="D668" t="s">
        <v>1092</v>
      </c>
      <c r="F668" t="str">
        <f t="shared" si="20"/>
        <v>32° 45' 19.4"</v>
      </c>
      <c r="G668" t="str">
        <f t="shared" si="21"/>
        <v>111° 26' 6.7"</v>
      </c>
      <c r="H668">
        <v>1648</v>
      </c>
      <c r="I668" s="12">
        <v>44145</v>
      </c>
      <c r="J668">
        <v>434.5</v>
      </c>
      <c r="K668" t="s">
        <v>17</v>
      </c>
      <c r="N668" s="12">
        <v>44515.638888888898</v>
      </c>
      <c r="O668">
        <v>437.2</v>
      </c>
      <c r="P668" t="s">
        <v>17</v>
      </c>
      <c r="S668">
        <v>-2.7</v>
      </c>
      <c r="U668" t="s">
        <v>10</v>
      </c>
      <c r="Z668" t="s">
        <v>10</v>
      </c>
      <c r="AC668">
        <v>32</v>
      </c>
      <c r="AD668">
        <v>45</v>
      </c>
      <c r="AE668">
        <v>19.399999999999999</v>
      </c>
      <c r="AG668">
        <v>111</v>
      </c>
      <c r="AH668">
        <v>26</v>
      </c>
      <c r="AI668">
        <v>6.7</v>
      </c>
    </row>
    <row r="669" spans="1:35" x14ac:dyDescent="0.25">
      <c r="A669" t="s">
        <v>278</v>
      </c>
      <c r="B669" t="s">
        <v>279</v>
      </c>
      <c r="C669" t="s">
        <v>1099</v>
      </c>
      <c r="D669" t="s">
        <v>1098</v>
      </c>
      <c r="F669" t="str">
        <f t="shared" si="20"/>
        <v>32° 45' 38.2"</v>
      </c>
      <c r="G669" t="str">
        <f t="shared" si="21"/>
        <v>111° 33' 11.2"</v>
      </c>
      <c r="H669">
        <v>1551</v>
      </c>
      <c r="I669" s="12">
        <v>44144</v>
      </c>
      <c r="J669">
        <v>207</v>
      </c>
      <c r="K669" t="s">
        <v>17</v>
      </c>
      <c r="N669" s="12">
        <v>44515.4909722222</v>
      </c>
      <c r="O669">
        <v>207.4</v>
      </c>
      <c r="P669" t="s">
        <v>11</v>
      </c>
      <c r="S669">
        <v>-0.4</v>
      </c>
      <c r="U669" t="s">
        <v>10</v>
      </c>
      <c r="Z669" t="s">
        <v>10</v>
      </c>
      <c r="AC669">
        <v>32</v>
      </c>
      <c r="AD669">
        <v>45</v>
      </c>
      <c r="AE669">
        <v>38.200000000000003</v>
      </c>
      <c r="AG669">
        <v>111</v>
      </c>
      <c r="AH669">
        <v>33</v>
      </c>
      <c r="AI669">
        <v>11.2</v>
      </c>
    </row>
    <row r="670" spans="1:35" x14ac:dyDescent="0.25">
      <c r="A670" t="s">
        <v>278</v>
      </c>
      <c r="B670" t="s">
        <v>279</v>
      </c>
      <c r="C670" t="s">
        <v>1103</v>
      </c>
      <c r="D670" t="s">
        <v>1102</v>
      </c>
      <c r="F670" t="str">
        <f t="shared" si="20"/>
        <v>32° 47' 57.7"</v>
      </c>
      <c r="G670" t="str">
        <f t="shared" si="21"/>
        <v>111° 35' 4.1"</v>
      </c>
      <c r="H670">
        <v>1513</v>
      </c>
      <c r="I670" s="12">
        <v>44147</v>
      </c>
      <c r="J670">
        <v>185.2</v>
      </c>
      <c r="K670" t="s">
        <v>17</v>
      </c>
      <c r="N670" s="12">
        <v>44509.493055555598</v>
      </c>
      <c r="O670">
        <v>187</v>
      </c>
      <c r="P670" t="s">
        <v>17</v>
      </c>
      <c r="S670">
        <v>-1.8</v>
      </c>
      <c r="U670" t="s">
        <v>10</v>
      </c>
      <c r="Z670" t="s">
        <v>10</v>
      </c>
      <c r="AC670">
        <v>32</v>
      </c>
      <c r="AD670">
        <v>47</v>
      </c>
      <c r="AE670">
        <v>57.7</v>
      </c>
      <c r="AG670">
        <v>111</v>
      </c>
      <c r="AH670">
        <v>35</v>
      </c>
      <c r="AI670">
        <v>4.0999999999999996</v>
      </c>
    </row>
    <row r="671" spans="1:35" x14ac:dyDescent="0.25">
      <c r="A671" t="s">
        <v>278</v>
      </c>
      <c r="B671" t="s">
        <v>279</v>
      </c>
      <c r="C671" t="s">
        <v>1105</v>
      </c>
      <c r="D671" t="s">
        <v>1104</v>
      </c>
      <c r="E671" t="s">
        <v>1106</v>
      </c>
      <c r="F671" t="str">
        <f t="shared" si="20"/>
        <v>32° 46' 40.4"</v>
      </c>
      <c r="G671" t="str">
        <f t="shared" si="21"/>
        <v>111° 33' 30"</v>
      </c>
      <c r="H671">
        <v>1536</v>
      </c>
      <c r="I671" s="12">
        <v>44145</v>
      </c>
      <c r="J671">
        <v>198.8</v>
      </c>
      <c r="K671" t="s">
        <v>17</v>
      </c>
      <c r="N671" s="12">
        <v>44509.486111111102</v>
      </c>
      <c r="O671">
        <v>200.7</v>
      </c>
      <c r="P671" t="s">
        <v>17</v>
      </c>
      <c r="S671">
        <v>-1.9</v>
      </c>
      <c r="U671" t="s">
        <v>10</v>
      </c>
      <c r="Z671" t="s">
        <v>10</v>
      </c>
      <c r="AC671">
        <v>32</v>
      </c>
      <c r="AD671">
        <v>46</v>
      </c>
      <c r="AE671">
        <v>40.4</v>
      </c>
      <c r="AG671">
        <v>111</v>
      </c>
      <c r="AH671">
        <v>33</v>
      </c>
      <c r="AI671">
        <v>30</v>
      </c>
    </row>
    <row r="672" spans="1:35" x14ac:dyDescent="0.25">
      <c r="A672" t="s">
        <v>278</v>
      </c>
      <c r="B672" t="s">
        <v>279</v>
      </c>
      <c r="C672" t="s">
        <v>1111</v>
      </c>
      <c r="D672" t="s">
        <v>1110</v>
      </c>
      <c r="F672" t="str">
        <f t="shared" si="20"/>
        <v>32° 47' 12.1"</v>
      </c>
      <c r="G672" t="str">
        <f t="shared" si="21"/>
        <v>111° 24' 19.3"</v>
      </c>
      <c r="H672">
        <v>1657</v>
      </c>
      <c r="I672" s="12">
        <v>44145</v>
      </c>
      <c r="J672">
        <v>349.3</v>
      </c>
      <c r="K672" t="s">
        <v>17</v>
      </c>
      <c r="N672" s="12">
        <v>44515.614583333299</v>
      </c>
      <c r="O672">
        <v>348.5</v>
      </c>
      <c r="P672" t="s">
        <v>17</v>
      </c>
      <c r="S672">
        <v>0.8</v>
      </c>
      <c r="U672" t="s">
        <v>10</v>
      </c>
      <c r="Z672" t="s">
        <v>10</v>
      </c>
      <c r="AC672">
        <v>32</v>
      </c>
      <c r="AD672">
        <v>47</v>
      </c>
      <c r="AE672">
        <v>12.1</v>
      </c>
      <c r="AG672">
        <v>111</v>
      </c>
      <c r="AH672">
        <v>24</v>
      </c>
      <c r="AI672">
        <v>19.3</v>
      </c>
    </row>
    <row r="673" spans="1:35" x14ac:dyDescent="0.25">
      <c r="A673" t="s">
        <v>278</v>
      </c>
      <c r="B673" t="s">
        <v>279</v>
      </c>
      <c r="C673" t="s">
        <v>1113</v>
      </c>
      <c r="D673" t="s">
        <v>1112</v>
      </c>
      <c r="F673" t="str">
        <f t="shared" si="20"/>
        <v>32° 47' 12.1"</v>
      </c>
      <c r="G673" t="str">
        <f t="shared" si="21"/>
        <v>111° 24' 19.3"</v>
      </c>
      <c r="H673">
        <v>1657</v>
      </c>
      <c r="I673" s="12">
        <v>44145</v>
      </c>
      <c r="J673">
        <v>349.4</v>
      </c>
      <c r="K673" t="s">
        <v>17</v>
      </c>
      <c r="N673" s="12">
        <v>44515.618055555598</v>
      </c>
      <c r="O673">
        <v>350.3</v>
      </c>
      <c r="P673" t="s">
        <v>17</v>
      </c>
      <c r="S673">
        <v>-0.9</v>
      </c>
      <c r="U673" t="s">
        <v>10</v>
      </c>
      <c r="Z673" t="s">
        <v>10</v>
      </c>
      <c r="AC673">
        <v>32</v>
      </c>
      <c r="AD673">
        <v>47</v>
      </c>
      <c r="AE673">
        <v>12.1</v>
      </c>
      <c r="AG673">
        <v>111</v>
      </c>
      <c r="AH673">
        <v>24</v>
      </c>
      <c r="AI673">
        <v>19.3</v>
      </c>
    </row>
    <row r="674" spans="1:35" x14ac:dyDescent="0.25">
      <c r="A674" t="s">
        <v>278</v>
      </c>
      <c r="B674" t="s">
        <v>279</v>
      </c>
      <c r="C674" t="s">
        <v>1115</v>
      </c>
      <c r="D674" t="s">
        <v>1114</v>
      </c>
      <c r="E674" t="s">
        <v>1116</v>
      </c>
      <c r="F674" t="str">
        <f t="shared" si="20"/>
        <v>32° 49' 16.9"</v>
      </c>
      <c r="G674" t="str">
        <f t="shared" si="21"/>
        <v>111° 25' 47.3"</v>
      </c>
      <c r="H674">
        <v>1550</v>
      </c>
      <c r="I674" s="12">
        <v>44144</v>
      </c>
      <c r="J674">
        <v>213.6</v>
      </c>
      <c r="K674" t="s">
        <v>17</v>
      </c>
      <c r="N674" s="12">
        <v>44515.572916666701</v>
      </c>
      <c r="O674">
        <v>213.9</v>
      </c>
      <c r="P674" t="s">
        <v>17</v>
      </c>
      <c r="S674">
        <v>-0.3</v>
      </c>
      <c r="U674" t="s">
        <v>10</v>
      </c>
      <c r="Z674" t="s">
        <v>10</v>
      </c>
      <c r="AC674">
        <v>32</v>
      </c>
      <c r="AD674">
        <v>49</v>
      </c>
      <c r="AE674">
        <v>16.899999999999999</v>
      </c>
      <c r="AG674">
        <v>111</v>
      </c>
      <c r="AH674">
        <v>25</v>
      </c>
      <c r="AI674">
        <v>47.3</v>
      </c>
    </row>
    <row r="675" spans="1:35" x14ac:dyDescent="0.25">
      <c r="A675" t="s">
        <v>278</v>
      </c>
      <c r="B675" t="s">
        <v>279</v>
      </c>
      <c r="C675" t="s">
        <v>1118</v>
      </c>
      <c r="D675" t="s">
        <v>1117</v>
      </c>
      <c r="F675" t="str">
        <f t="shared" si="20"/>
        <v>32° 49' 17"</v>
      </c>
      <c r="G675" t="str">
        <f t="shared" si="21"/>
        <v>111° 35' 36.6"</v>
      </c>
      <c r="H675">
        <v>1494</v>
      </c>
      <c r="I675" s="12">
        <v>44147</v>
      </c>
      <c r="J675">
        <v>169.5</v>
      </c>
      <c r="K675" t="s">
        <v>17</v>
      </c>
      <c r="N675" s="12">
        <v>44509.503472222197</v>
      </c>
      <c r="O675">
        <v>170.2</v>
      </c>
      <c r="P675" t="s">
        <v>17</v>
      </c>
      <c r="S675">
        <v>-0.7</v>
      </c>
      <c r="U675" t="s">
        <v>10</v>
      </c>
      <c r="Z675" t="s">
        <v>10</v>
      </c>
      <c r="AC675">
        <v>32</v>
      </c>
      <c r="AD675">
        <v>49</v>
      </c>
      <c r="AE675">
        <v>17</v>
      </c>
      <c r="AG675">
        <v>111</v>
      </c>
      <c r="AH675">
        <v>35</v>
      </c>
      <c r="AI675">
        <v>36.6</v>
      </c>
    </row>
    <row r="676" spans="1:35" x14ac:dyDescent="0.25">
      <c r="A676" t="s">
        <v>278</v>
      </c>
      <c r="B676" t="s">
        <v>279</v>
      </c>
      <c r="C676" t="s">
        <v>1125</v>
      </c>
      <c r="D676" t="s">
        <v>1124</v>
      </c>
      <c r="E676" t="s">
        <v>1126</v>
      </c>
      <c r="F676" t="str">
        <f t="shared" si="20"/>
        <v>32° 49' 17.7"</v>
      </c>
      <c r="G676" t="str">
        <f t="shared" si="21"/>
        <v>111° 30' 54.4"</v>
      </c>
      <c r="H676">
        <v>1516</v>
      </c>
      <c r="I676" s="12">
        <v>44145</v>
      </c>
      <c r="J676">
        <v>157.80000000000001</v>
      </c>
      <c r="K676" t="s">
        <v>17</v>
      </c>
      <c r="N676" s="12">
        <v>44509.447916666701</v>
      </c>
      <c r="O676">
        <v>157.5</v>
      </c>
      <c r="P676" t="s">
        <v>11</v>
      </c>
      <c r="S676">
        <v>0.3</v>
      </c>
      <c r="U676" t="s">
        <v>10</v>
      </c>
      <c r="Z676" t="s">
        <v>10</v>
      </c>
      <c r="AC676">
        <v>32</v>
      </c>
      <c r="AD676">
        <v>49</v>
      </c>
      <c r="AE676">
        <v>17.7</v>
      </c>
      <c r="AG676">
        <v>111</v>
      </c>
      <c r="AH676">
        <v>30</v>
      </c>
      <c r="AI676">
        <v>54.4</v>
      </c>
    </row>
    <row r="677" spans="1:35" x14ac:dyDescent="0.25">
      <c r="A677" t="s">
        <v>278</v>
      </c>
      <c r="B677" t="s">
        <v>279</v>
      </c>
      <c r="C677" t="s">
        <v>1135</v>
      </c>
      <c r="D677" t="s">
        <v>1134</v>
      </c>
      <c r="F677" t="str">
        <f t="shared" si="20"/>
        <v>32° 48' 24"</v>
      </c>
      <c r="G677" t="str">
        <f t="shared" si="21"/>
        <v>111° 44' 21.8"</v>
      </c>
      <c r="H677">
        <v>1441</v>
      </c>
      <c r="I677" s="12">
        <v>44145</v>
      </c>
      <c r="J677">
        <v>124.6</v>
      </c>
      <c r="K677" t="s">
        <v>17</v>
      </c>
      <c r="N677" s="12">
        <v>44508.444444444402</v>
      </c>
      <c r="O677">
        <v>124.6</v>
      </c>
      <c r="P677" t="s">
        <v>11</v>
      </c>
      <c r="S677">
        <v>0</v>
      </c>
      <c r="U677" t="s">
        <v>10</v>
      </c>
      <c r="Z677" t="s">
        <v>10</v>
      </c>
      <c r="AC677">
        <v>32</v>
      </c>
      <c r="AD677">
        <v>48</v>
      </c>
      <c r="AE677">
        <v>24</v>
      </c>
      <c r="AG677">
        <v>111</v>
      </c>
      <c r="AH677">
        <v>44</v>
      </c>
      <c r="AI677">
        <v>21.8</v>
      </c>
    </row>
    <row r="678" spans="1:35" x14ac:dyDescent="0.25">
      <c r="A678" t="s">
        <v>278</v>
      </c>
      <c r="B678" t="s">
        <v>279</v>
      </c>
      <c r="C678" t="s">
        <v>1137</v>
      </c>
      <c r="D678" t="s">
        <v>1136</v>
      </c>
      <c r="E678" t="s">
        <v>1138</v>
      </c>
      <c r="F678" t="str">
        <f t="shared" si="20"/>
        <v>32° 48' 25.6"</v>
      </c>
      <c r="G678" t="str">
        <f t="shared" si="21"/>
        <v>111° 32' 27.2"</v>
      </c>
      <c r="H678">
        <v>1520</v>
      </c>
      <c r="I678" s="12">
        <v>44145</v>
      </c>
      <c r="J678">
        <v>181.1</v>
      </c>
      <c r="K678" t="s">
        <v>17</v>
      </c>
      <c r="N678" s="12">
        <v>44509.461805555598</v>
      </c>
      <c r="O678">
        <v>180</v>
      </c>
      <c r="P678" t="s">
        <v>17</v>
      </c>
      <c r="S678">
        <v>1.1000000000000001</v>
      </c>
      <c r="U678" t="s">
        <v>10</v>
      </c>
      <c r="Z678" t="s">
        <v>10</v>
      </c>
      <c r="AC678">
        <v>32</v>
      </c>
      <c r="AD678">
        <v>48</v>
      </c>
      <c r="AE678">
        <v>25.6</v>
      </c>
      <c r="AG678">
        <v>111</v>
      </c>
      <c r="AH678">
        <v>32</v>
      </c>
      <c r="AI678">
        <v>27.2</v>
      </c>
    </row>
    <row r="679" spans="1:35" x14ac:dyDescent="0.25">
      <c r="A679" t="s">
        <v>278</v>
      </c>
      <c r="B679" t="s">
        <v>279</v>
      </c>
      <c r="C679" t="s">
        <v>1159</v>
      </c>
      <c r="D679" t="s">
        <v>1158</v>
      </c>
      <c r="E679" t="s">
        <v>1160</v>
      </c>
      <c r="F679" t="str">
        <f t="shared" si="20"/>
        <v>32° 50' 47.7"</v>
      </c>
      <c r="G679" t="str">
        <f t="shared" si="21"/>
        <v>111° 46' 25.7"</v>
      </c>
      <c r="H679">
        <v>1402</v>
      </c>
      <c r="I679" s="12">
        <v>44145</v>
      </c>
      <c r="J679">
        <v>51.7</v>
      </c>
      <c r="K679" t="s">
        <v>11</v>
      </c>
      <c r="N679" s="12">
        <v>44509.690972222197</v>
      </c>
      <c r="O679">
        <v>55.8</v>
      </c>
      <c r="P679" t="s">
        <v>17</v>
      </c>
      <c r="S679">
        <v>-4.0999999999999996</v>
      </c>
      <c r="U679" t="s">
        <v>10</v>
      </c>
      <c r="Z679" t="s">
        <v>10</v>
      </c>
      <c r="AC679">
        <v>32</v>
      </c>
      <c r="AD679">
        <v>50</v>
      </c>
      <c r="AE679">
        <v>47.7</v>
      </c>
      <c r="AG679">
        <v>111</v>
      </c>
      <c r="AH679">
        <v>46</v>
      </c>
      <c r="AI679">
        <v>25.7</v>
      </c>
    </row>
    <row r="680" spans="1:35" x14ac:dyDescent="0.25">
      <c r="A680" t="s">
        <v>278</v>
      </c>
      <c r="B680" t="s">
        <v>279</v>
      </c>
      <c r="C680" t="s">
        <v>1164</v>
      </c>
      <c r="D680" t="s">
        <v>1163</v>
      </c>
      <c r="E680" t="s">
        <v>1165</v>
      </c>
      <c r="F680" t="str">
        <f t="shared" si="20"/>
        <v>32° 50' 3.9"</v>
      </c>
      <c r="G680" t="str">
        <f t="shared" si="21"/>
        <v>111° 38' 41"</v>
      </c>
      <c r="H680">
        <v>1468</v>
      </c>
      <c r="I680" s="12">
        <v>44147</v>
      </c>
      <c r="J680">
        <v>304.39999999999998</v>
      </c>
      <c r="K680" t="s">
        <v>17</v>
      </c>
      <c r="N680" s="12">
        <v>44508.53125</v>
      </c>
      <c r="O680">
        <v>301.7</v>
      </c>
      <c r="P680" t="s">
        <v>17</v>
      </c>
      <c r="S680">
        <v>2.7</v>
      </c>
      <c r="U680" t="s">
        <v>10</v>
      </c>
      <c r="Z680" t="s">
        <v>10</v>
      </c>
      <c r="AC680">
        <v>32</v>
      </c>
      <c r="AD680">
        <v>50</v>
      </c>
      <c r="AE680">
        <v>3.9</v>
      </c>
      <c r="AG680">
        <v>111</v>
      </c>
      <c r="AH680">
        <v>38</v>
      </c>
      <c r="AI680">
        <v>41</v>
      </c>
    </row>
    <row r="681" spans="1:35" x14ac:dyDescent="0.25">
      <c r="A681" t="s">
        <v>278</v>
      </c>
      <c r="B681" t="s">
        <v>279</v>
      </c>
      <c r="C681" t="s">
        <v>1167</v>
      </c>
      <c r="D681" t="s">
        <v>1166</v>
      </c>
      <c r="F681" t="str">
        <f t="shared" si="20"/>
        <v>32° 50' 6"</v>
      </c>
      <c r="G681" t="str">
        <f t="shared" si="21"/>
        <v>111° 24' 44.4"</v>
      </c>
      <c r="H681">
        <v>1596</v>
      </c>
      <c r="I681" s="12">
        <v>44144</v>
      </c>
      <c r="J681">
        <v>339.2</v>
      </c>
      <c r="K681" t="s">
        <v>17</v>
      </c>
      <c r="N681" s="12">
        <v>44515.583333333299</v>
      </c>
      <c r="O681">
        <v>343.4</v>
      </c>
      <c r="P681" t="s">
        <v>17</v>
      </c>
      <c r="S681">
        <v>-4.2</v>
      </c>
      <c r="U681" t="s">
        <v>10</v>
      </c>
      <c r="Z681" t="s">
        <v>10</v>
      </c>
      <c r="AC681">
        <v>32</v>
      </c>
      <c r="AD681">
        <v>50</v>
      </c>
      <c r="AE681">
        <v>6</v>
      </c>
      <c r="AG681">
        <v>111</v>
      </c>
      <c r="AH681">
        <v>24</v>
      </c>
      <c r="AI681">
        <v>44.4</v>
      </c>
    </row>
    <row r="682" spans="1:35" x14ac:dyDescent="0.25">
      <c r="A682" t="s">
        <v>278</v>
      </c>
      <c r="B682" t="s">
        <v>279</v>
      </c>
      <c r="C682" t="s">
        <v>1169</v>
      </c>
      <c r="D682" t="s">
        <v>1168</v>
      </c>
      <c r="F682" t="str">
        <f t="shared" si="20"/>
        <v>32° 50' 6"</v>
      </c>
      <c r="G682" t="str">
        <f t="shared" si="21"/>
        <v>111° 24' 44.4"</v>
      </c>
      <c r="H682">
        <v>1596</v>
      </c>
      <c r="I682" s="12">
        <v>44144</v>
      </c>
      <c r="J682">
        <v>215.6</v>
      </c>
      <c r="K682" t="s">
        <v>17</v>
      </c>
      <c r="N682" s="12">
        <v>44515.586805555598</v>
      </c>
      <c r="O682">
        <v>217.3</v>
      </c>
      <c r="P682" t="s">
        <v>17</v>
      </c>
      <c r="S682">
        <v>-1.7</v>
      </c>
      <c r="U682" t="s">
        <v>10</v>
      </c>
      <c r="Z682" t="s">
        <v>10</v>
      </c>
      <c r="AC682">
        <v>32</v>
      </c>
      <c r="AD682">
        <v>50</v>
      </c>
      <c r="AE682">
        <v>6</v>
      </c>
      <c r="AG682">
        <v>111</v>
      </c>
      <c r="AH682">
        <v>24</v>
      </c>
      <c r="AI682">
        <v>44.4</v>
      </c>
    </row>
    <row r="683" spans="1:35" x14ac:dyDescent="0.25">
      <c r="A683" t="s">
        <v>278</v>
      </c>
      <c r="B683" t="s">
        <v>279</v>
      </c>
      <c r="C683" t="s">
        <v>1171</v>
      </c>
      <c r="D683" t="s">
        <v>1170</v>
      </c>
      <c r="E683" t="s">
        <v>1172</v>
      </c>
      <c r="F683" t="str">
        <f t="shared" si="20"/>
        <v>32° 50' 10.5"</v>
      </c>
      <c r="G683" t="str">
        <f t="shared" si="21"/>
        <v>111° 32' 25"</v>
      </c>
      <c r="H683">
        <v>1501</v>
      </c>
      <c r="I683" s="12">
        <v>44145</v>
      </c>
      <c r="J683">
        <v>152.80000000000001</v>
      </c>
      <c r="K683" t="s">
        <v>17</v>
      </c>
      <c r="N683" s="12">
        <v>44649.458333333299</v>
      </c>
      <c r="O683">
        <v>152.4</v>
      </c>
      <c r="P683" t="s">
        <v>11</v>
      </c>
      <c r="S683">
        <v>0.4</v>
      </c>
      <c r="U683" t="s">
        <v>10</v>
      </c>
      <c r="Z683" t="s">
        <v>10</v>
      </c>
      <c r="AC683">
        <v>32</v>
      </c>
      <c r="AD683">
        <v>50</v>
      </c>
      <c r="AE683">
        <v>10.5</v>
      </c>
      <c r="AG683">
        <v>111</v>
      </c>
      <c r="AH683">
        <v>32</v>
      </c>
      <c r="AI683">
        <v>25</v>
      </c>
    </row>
    <row r="684" spans="1:35" x14ac:dyDescent="0.25">
      <c r="A684" t="s">
        <v>278</v>
      </c>
      <c r="B684" t="s">
        <v>279</v>
      </c>
      <c r="C684" t="s">
        <v>1174</v>
      </c>
      <c r="D684" t="s">
        <v>1173</v>
      </c>
      <c r="F684" t="str">
        <f t="shared" si="20"/>
        <v>32° 50' 11.2"</v>
      </c>
      <c r="G684" t="str">
        <f t="shared" si="21"/>
        <v>111° 43' 48.6"</v>
      </c>
      <c r="H684">
        <v>1432</v>
      </c>
      <c r="I684" s="12">
        <v>44145</v>
      </c>
      <c r="J684">
        <v>106.5</v>
      </c>
      <c r="K684" t="s">
        <v>11</v>
      </c>
      <c r="N684" s="12">
        <v>44508.420138888898</v>
      </c>
      <c r="O684">
        <v>111.7</v>
      </c>
      <c r="P684" t="s">
        <v>11</v>
      </c>
      <c r="S684">
        <v>-5.2</v>
      </c>
      <c r="U684" t="s">
        <v>10</v>
      </c>
      <c r="Z684" t="s">
        <v>10</v>
      </c>
      <c r="AC684">
        <v>32</v>
      </c>
      <c r="AD684">
        <v>50</v>
      </c>
      <c r="AE684">
        <v>11.2</v>
      </c>
      <c r="AG684">
        <v>111</v>
      </c>
      <c r="AH684">
        <v>43</v>
      </c>
      <c r="AI684">
        <v>48.6</v>
      </c>
    </row>
    <row r="685" spans="1:35" x14ac:dyDescent="0.25">
      <c r="A685" t="s">
        <v>278</v>
      </c>
      <c r="B685" t="s">
        <v>279</v>
      </c>
      <c r="C685" t="s">
        <v>1180</v>
      </c>
      <c r="D685" t="s">
        <v>1179</v>
      </c>
      <c r="F685" t="str">
        <f t="shared" si="20"/>
        <v>32° 51' 27.4"</v>
      </c>
      <c r="G685" t="str">
        <f t="shared" si="21"/>
        <v>111° 49' 3.5"</v>
      </c>
      <c r="H685">
        <v>1369</v>
      </c>
      <c r="I685" s="12">
        <v>44145</v>
      </c>
      <c r="J685">
        <v>79.3</v>
      </c>
      <c r="K685" t="s">
        <v>11</v>
      </c>
      <c r="N685" s="12">
        <v>44509.663194444402</v>
      </c>
      <c r="O685">
        <v>65</v>
      </c>
      <c r="P685" t="s">
        <v>11</v>
      </c>
      <c r="S685">
        <v>14.3</v>
      </c>
      <c r="U685" t="s">
        <v>10</v>
      </c>
      <c r="Z685" t="s">
        <v>10</v>
      </c>
      <c r="AC685">
        <v>32</v>
      </c>
      <c r="AD685">
        <v>51</v>
      </c>
      <c r="AE685">
        <v>27.4</v>
      </c>
      <c r="AG685">
        <v>111</v>
      </c>
      <c r="AH685">
        <v>49</v>
      </c>
      <c r="AI685">
        <v>3.5</v>
      </c>
    </row>
    <row r="686" spans="1:35" x14ac:dyDescent="0.25">
      <c r="A686" t="s">
        <v>278</v>
      </c>
      <c r="B686" t="s">
        <v>279</v>
      </c>
      <c r="C686" t="s">
        <v>1182</v>
      </c>
      <c r="D686" t="s">
        <v>1181</v>
      </c>
      <c r="E686" t="s">
        <v>1183</v>
      </c>
      <c r="F686" t="str">
        <f t="shared" si="20"/>
        <v>32° 51' 42.3"</v>
      </c>
      <c r="G686" t="str">
        <f t="shared" si="21"/>
        <v>111° 37' 4.6"</v>
      </c>
      <c r="H686">
        <v>1461</v>
      </c>
      <c r="I686" s="12">
        <v>44145</v>
      </c>
      <c r="J686">
        <v>130.9</v>
      </c>
      <c r="K686" t="s">
        <v>17</v>
      </c>
      <c r="N686" s="12">
        <v>44508.590277777803</v>
      </c>
      <c r="O686">
        <v>140.1</v>
      </c>
      <c r="P686" t="s">
        <v>11</v>
      </c>
      <c r="S686">
        <v>-9.1999999999999993</v>
      </c>
      <c r="U686" t="s">
        <v>10</v>
      </c>
      <c r="Z686" t="s">
        <v>10</v>
      </c>
      <c r="AC686">
        <v>32</v>
      </c>
      <c r="AD686">
        <v>51</v>
      </c>
      <c r="AE686">
        <v>42.3</v>
      </c>
      <c r="AG686">
        <v>111</v>
      </c>
      <c r="AH686">
        <v>37</v>
      </c>
      <c r="AI686">
        <v>4.5999999999999996</v>
      </c>
    </row>
    <row r="687" spans="1:35" x14ac:dyDescent="0.25">
      <c r="A687" t="s">
        <v>278</v>
      </c>
      <c r="B687" t="s">
        <v>279</v>
      </c>
      <c r="C687" t="s">
        <v>1185</v>
      </c>
      <c r="D687" t="s">
        <v>1184</v>
      </c>
      <c r="E687" t="s">
        <v>1186</v>
      </c>
      <c r="F687" t="str">
        <f t="shared" si="20"/>
        <v>32° 51' 1"</v>
      </c>
      <c r="G687" t="str">
        <f t="shared" si="21"/>
        <v>111° 33' 29"</v>
      </c>
      <c r="H687">
        <v>1485</v>
      </c>
      <c r="I687" s="12">
        <v>44176</v>
      </c>
      <c r="J687">
        <v>147.5</v>
      </c>
      <c r="K687" t="s">
        <v>17</v>
      </c>
      <c r="N687" s="12">
        <v>44509.427083333299</v>
      </c>
      <c r="O687">
        <v>156</v>
      </c>
      <c r="P687" t="s">
        <v>11</v>
      </c>
      <c r="S687">
        <v>-8.5</v>
      </c>
      <c r="U687" t="s">
        <v>10</v>
      </c>
      <c r="Z687" t="s">
        <v>10</v>
      </c>
      <c r="AC687">
        <v>32</v>
      </c>
      <c r="AD687">
        <v>51</v>
      </c>
      <c r="AE687">
        <v>1</v>
      </c>
      <c r="AG687">
        <v>111</v>
      </c>
      <c r="AH687">
        <v>33</v>
      </c>
      <c r="AI687">
        <v>29</v>
      </c>
    </row>
    <row r="688" spans="1:35" x14ac:dyDescent="0.25">
      <c r="A688" t="s">
        <v>278</v>
      </c>
      <c r="B688" t="s">
        <v>279</v>
      </c>
      <c r="C688" t="s">
        <v>1191</v>
      </c>
      <c r="D688" t="s">
        <v>1190</v>
      </c>
      <c r="E688" t="s">
        <v>1192</v>
      </c>
      <c r="F688" t="str">
        <f t="shared" si="20"/>
        <v>32° 51' 10.8"</v>
      </c>
      <c r="G688" t="str">
        <f t="shared" si="21"/>
        <v>111° 40' 13.8"</v>
      </c>
      <c r="H688">
        <v>1443</v>
      </c>
      <c r="I688" s="12">
        <v>44145</v>
      </c>
      <c r="J688">
        <v>133.1</v>
      </c>
      <c r="K688" t="s">
        <v>17</v>
      </c>
      <c r="N688" s="12">
        <v>44510.475694444402</v>
      </c>
      <c r="O688">
        <v>134.19999999999999</v>
      </c>
      <c r="P688" t="s">
        <v>17</v>
      </c>
      <c r="S688">
        <v>-1.1000000000000001</v>
      </c>
      <c r="U688" t="s">
        <v>10</v>
      </c>
      <c r="Z688" t="s">
        <v>10</v>
      </c>
      <c r="AC688">
        <v>32</v>
      </c>
      <c r="AD688">
        <v>51</v>
      </c>
      <c r="AE688">
        <v>10.8</v>
      </c>
      <c r="AG688">
        <v>111</v>
      </c>
      <c r="AH688">
        <v>40</v>
      </c>
      <c r="AI688">
        <v>13.8</v>
      </c>
    </row>
    <row r="689" spans="1:35" x14ac:dyDescent="0.25">
      <c r="A689" t="s">
        <v>278</v>
      </c>
      <c r="B689" t="s">
        <v>279</v>
      </c>
      <c r="C689" t="s">
        <v>1203</v>
      </c>
      <c r="D689" t="s">
        <v>1202</v>
      </c>
      <c r="E689" t="s">
        <v>1204</v>
      </c>
      <c r="F689" t="str">
        <f t="shared" si="20"/>
        <v>32° 52' 41.9"</v>
      </c>
      <c r="G689" t="str">
        <f t="shared" si="21"/>
        <v>111° 12' 0.3"</v>
      </c>
      <c r="H689">
        <v>2370</v>
      </c>
      <c r="I689" s="12">
        <v>44145</v>
      </c>
      <c r="J689">
        <v>20.2</v>
      </c>
      <c r="K689" t="s">
        <v>17</v>
      </c>
      <c r="N689" s="12">
        <v>44515.65625</v>
      </c>
      <c r="O689">
        <v>25.5</v>
      </c>
      <c r="P689" t="s">
        <v>11</v>
      </c>
      <c r="S689">
        <v>-5.3</v>
      </c>
      <c r="U689" t="s">
        <v>10</v>
      </c>
      <c r="Z689" t="s">
        <v>10</v>
      </c>
      <c r="AC689">
        <v>32</v>
      </c>
      <c r="AD689">
        <v>52</v>
      </c>
      <c r="AE689">
        <v>41.9</v>
      </c>
      <c r="AG689">
        <v>111</v>
      </c>
      <c r="AH689">
        <v>12</v>
      </c>
      <c r="AI689">
        <v>0.3</v>
      </c>
    </row>
    <row r="690" spans="1:35" x14ac:dyDescent="0.25">
      <c r="A690" t="s">
        <v>278</v>
      </c>
      <c r="B690" t="s">
        <v>279</v>
      </c>
      <c r="C690" t="s">
        <v>1206</v>
      </c>
      <c r="D690" t="s">
        <v>1205</v>
      </c>
      <c r="F690" t="str">
        <f t="shared" si="20"/>
        <v>32° 52' 42.1"</v>
      </c>
      <c r="G690" t="str">
        <f t="shared" si="21"/>
        <v>111° 26' 40"</v>
      </c>
      <c r="H690">
        <v>1542</v>
      </c>
      <c r="I690" s="12">
        <v>44144</v>
      </c>
      <c r="J690">
        <v>312.2</v>
      </c>
      <c r="K690" t="s">
        <v>17</v>
      </c>
      <c r="N690" s="12">
        <v>44515.545138888898</v>
      </c>
      <c r="O690">
        <v>315</v>
      </c>
      <c r="P690" t="s">
        <v>17</v>
      </c>
      <c r="S690">
        <v>-2.8</v>
      </c>
      <c r="U690" t="s">
        <v>10</v>
      </c>
      <c r="Z690" t="s">
        <v>10</v>
      </c>
      <c r="AC690">
        <v>32</v>
      </c>
      <c r="AD690">
        <v>52</v>
      </c>
      <c r="AE690">
        <v>42.1</v>
      </c>
      <c r="AG690">
        <v>111</v>
      </c>
      <c r="AH690">
        <v>26</v>
      </c>
      <c r="AI690">
        <v>40</v>
      </c>
    </row>
    <row r="691" spans="1:35" x14ac:dyDescent="0.25">
      <c r="A691" t="s">
        <v>278</v>
      </c>
      <c r="B691" t="s">
        <v>279</v>
      </c>
      <c r="C691" t="s">
        <v>1208</v>
      </c>
      <c r="D691" t="s">
        <v>1207</v>
      </c>
      <c r="E691" t="s">
        <v>1209</v>
      </c>
      <c r="F691" t="str">
        <f t="shared" si="20"/>
        <v>32° 52' 45"</v>
      </c>
      <c r="G691" t="str">
        <f t="shared" si="21"/>
        <v>111° 47' 25.9"</v>
      </c>
      <c r="H691">
        <v>1375</v>
      </c>
      <c r="I691" s="12">
        <v>44145</v>
      </c>
      <c r="J691">
        <v>63.1</v>
      </c>
      <c r="K691" t="s">
        <v>11</v>
      </c>
      <c r="N691" s="12">
        <v>44509.622916666704</v>
      </c>
      <c r="O691">
        <v>67.7</v>
      </c>
      <c r="P691" t="s">
        <v>11</v>
      </c>
      <c r="S691">
        <v>-4.5999999999999996</v>
      </c>
      <c r="U691" t="s">
        <v>10</v>
      </c>
      <c r="Z691" t="s">
        <v>10</v>
      </c>
      <c r="AC691">
        <v>32</v>
      </c>
      <c r="AD691">
        <v>52</v>
      </c>
      <c r="AE691">
        <v>45</v>
      </c>
      <c r="AG691">
        <v>111</v>
      </c>
      <c r="AH691">
        <v>47</v>
      </c>
      <c r="AI691">
        <v>25.9</v>
      </c>
    </row>
    <row r="692" spans="1:35" x14ac:dyDescent="0.25">
      <c r="A692" t="s">
        <v>278</v>
      </c>
      <c r="B692" t="s">
        <v>279</v>
      </c>
      <c r="C692" t="s">
        <v>1218</v>
      </c>
      <c r="D692" t="s">
        <v>1217</v>
      </c>
      <c r="E692" t="s">
        <v>1219</v>
      </c>
      <c r="F692" t="str">
        <f t="shared" si="20"/>
        <v>32° 52' 52.3"</v>
      </c>
      <c r="G692" t="str">
        <f t="shared" si="21"/>
        <v>111° 43' 3.1"</v>
      </c>
      <c r="H692">
        <v>1410</v>
      </c>
      <c r="I692" s="12">
        <v>44148</v>
      </c>
      <c r="J692">
        <v>293.89999999999998</v>
      </c>
      <c r="K692" t="s">
        <v>17</v>
      </c>
      <c r="M692" t="s">
        <v>1220</v>
      </c>
      <c r="N692" s="12">
        <v>44510.383333333302</v>
      </c>
      <c r="O692">
        <v>293.89999999999998</v>
      </c>
      <c r="P692" t="s">
        <v>17</v>
      </c>
      <c r="S692">
        <v>0</v>
      </c>
      <c r="U692" t="s">
        <v>10</v>
      </c>
      <c r="Z692" t="s">
        <v>10</v>
      </c>
      <c r="AC692">
        <v>32</v>
      </c>
      <c r="AD692">
        <v>52</v>
      </c>
      <c r="AE692">
        <v>52.3</v>
      </c>
      <c r="AG692">
        <v>111</v>
      </c>
      <c r="AH692">
        <v>43</v>
      </c>
      <c r="AI692">
        <v>3.1</v>
      </c>
    </row>
    <row r="693" spans="1:35" x14ac:dyDescent="0.25">
      <c r="A693" t="s">
        <v>278</v>
      </c>
      <c r="B693" t="s">
        <v>279</v>
      </c>
      <c r="C693" t="s">
        <v>1222</v>
      </c>
      <c r="D693" t="s">
        <v>1221</v>
      </c>
      <c r="E693" t="s">
        <v>1223</v>
      </c>
      <c r="F693" t="str">
        <f t="shared" si="20"/>
        <v>32° 53' 39.2"</v>
      </c>
      <c r="G693" t="str">
        <f t="shared" si="21"/>
        <v>111° 33' 30.5"</v>
      </c>
      <c r="H693">
        <v>1451</v>
      </c>
      <c r="I693" s="12">
        <v>44175</v>
      </c>
      <c r="J693">
        <v>102.7</v>
      </c>
      <c r="K693" t="s">
        <v>17</v>
      </c>
      <c r="M693" t="s">
        <v>1224</v>
      </c>
      <c r="N693" s="12">
        <v>44508.618055555598</v>
      </c>
      <c r="O693">
        <v>105.6</v>
      </c>
      <c r="P693" t="s">
        <v>11</v>
      </c>
      <c r="S693">
        <v>-2.9</v>
      </c>
      <c r="U693" t="s">
        <v>10</v>
      </c>
      <c r="Z693" t="s">
        <v>10</v>
      </c>
      <c r="AC693">
        <v>32</v>
      </c>
      <c r="AD693">
        <v>53</v>
      </c>
      <c r="AE693">
        <v>39.200000000000003</v>
      </c>
      <c r="AG693">
        <v>111</v>
      </c>
      <c r="AH693">
        <v>33</v>
      </c>
      <c r="AI693">
        <v>30.5</v>
      </c>
    </row>
    <row r="694" spans="1:35" x14ac:dyDescent="0.25">
      <c r="A694" t="s">
        <v>278</v>
      </c>
      <c r="B694" t="s">
        <v>279</v>
      </c>
      <c r="C694" t="s">
        <v>1229</v>
      </c>
      <c r="D694" t="s">
        <v>1228</v>
      </c>
      <c r="E694" t="s">
        <v>1230</v>
      </c>
      <c r="F694" t="str">
        <f t="shared" si="20"/>
        <v>32° 53' 40.2"</v>
      </c>
      <c r="G694" t="str">
        <f t="shared" si="21"/>
        <v>111° 41' 18.6"</v>
      </c>
      <c r="H694">
        <v>1415</v>
      </c>
      <c r="I694" s="12">
        <v>44145</v>
      </c>
      <c r="J694">
        <v>309.7</v>
      </c>
      <c r="K694" t="s">
        <v>17</v>
      </c>
      <c r="L694" t="s">
        <v>450</v>
      </c>
      <c r="N694" s="12">
        <v>44510.45</v>
      </c>
      <c r="O694">
        <v>314</v>
      </c>
      <c r="P694" t="s">
        <v>17</v>
      </c>
      <c r="Q694" t="s">
        <v>450</v>
      </c>
      <c r="S694">
        <v>-4.3</v>
      </c>
      <c r="U694" t="s">
        <v>10</v>
      </c>
      <c r="Z694" t="s">
        <v>10</v>
      </c>
      <c r="AC694">
        <v>32</v>
      </c>
      <c r="AD694">
        <v>53</v>
      </c>
      <c r="AE694">
        <v>40.200000000000003</v>
      </c>
      <c r="AG694">
        <v>111</v>
      </c>
      <c r="AH694">
        <v>41</v>
      </c>
      <c r="AI694">
        <v>18.600000000000001</v>
      </c>
    </row>
    <row r="695" spans="1:35" x14ac:dyDescent="0.25">
      <c r="A695" t="s">
        <v>278</v>
      </c>
      <c r="B695" t="s">
        <v>279</v>
      </c>
      <c r="C695" t="s">
        <v>1262</v>
      </c>
      <c r="D695" t="s">
        <v>1261</v>
      </c>
      <c r="E695" t="s">
        <v>1263</v>
      </c>
      <c r="F695" t="str">
        <f t="shared" si="20"/>
        <v>32° 53' 13.1"</v>
      </c>
      <c r="G695" t="str">
        <f t="shared" si="21"/>
        <v>111° 41' 29.8"</v>
      </c>
      <c r="H695">
        <v>1417</v>
      </c>
      <c r="I695" s="12">
        <v>44145</v>
      </c>
      <c r="J695">
        <v>312</v>
      </c>
      <c r="K695" t="s">
        <v>17</v>
      </c>
      <c r="N695" s="12">
        <v>44510.465972222199</v>
      </c>
      <c r="O695">
        <v>318.7</v>
      </c>
      <c r="P695" t="s">
        <v>17</v>
      </c>
      <c r="S695">
        <v>-6.7</v>
      </c>
      <c r="U695" t="s">
        <v>10</v>
      </c>
      <c r="Z695" t="s">
        <v>10</v>
      </c>
      <c r="AC695">
        <v>32</v>
      </c>
      <c r="AD695">
        <v>53</v>
      </c>
      <c r="AE695">
        <v>13.1</v>
      </c>
      <c r="AG695">
        <v>111</v>
      </c>
      <c r="AH695">
        <v>41</v>
      </c>
      <c r="AI695">
        <v>29.8</v>
      </c>
    </row>
    <row r="696" spans="1:35" x14ac:dyDescent="0.25">
      <c r="A696" t="s">
        <v>278</v>
      </c>
      <c r="B696" t="s">
        <v>279</v>
      </c>
      <c r="C696" t="s">
        <v>1271</v>
      </c>
      <c r="D696" t="s">
        <v>1270</v>
      </c>
      <c r="E696" t="s">
        <v>1272</v>
      </c>
      <c r="F696" t="str">
        <f t="shared" si="20"/>
        <v>32° 55' 2.8"</v>
      </c>
      <c r="G696" t="str">
        <f t="shared" si="21"/>
        <v>111° 28' 48.6"</v>
      </c>
      <c r="H696">
        <v>1473</v>
      </c>
      <c r="I696" s="12">
        <v>44147</v>
      </c>
      <c r="J696">
        <v>73.2</v>
      </c>
      <c r="K696" t="s">
        <v>17</v>
      </c>
      <c r="N696" s="12">
        <v>44508.649305555598</v>
      </c>
      <c r="O696">
        <v>76.5</v>
      </c>
      <c r="P696" t="s">
        <v>11</v>
      </c>
      <c r="S696">
        <v>-3.3</v>
      </c>
      <c r="U696" t="s">
        <v>10</v>
      </c>
      <c r="Z696" t="s">
        <v>10</v>
      </c>
      <c r="AC696">
        <v>32</v>
      </c>
      <c r="AD696">
        <v>55</v>
      </c>
      <c r="AE696">
        <v>2.8</v>
      </c>
      <c r="AG696">
        <v>111</v>
      </c>
      <c r="AH696">
        <v>28</v>
      </c>
      <c r="AI696">
        <v>48.6</v>
      </c>
    </row>
    <row r="697" spans="1:35" x14ac:dyDescent="0.25">
      <c r="A697" t="s">
        <v>278</v>
      </c>
      <c r="B697" t="s">
        <v>279</v>
      </c>
      <c r="C697" t="s">
        <v>1274</v>
      </c>
      <c r="D697" t="s">
        <v>1273</v>
      </c>
      <c r="F697" t="str">
        <f t="shared" si="20"/>
        <v>32° 55' 2.3"</v>
      </c>
      <c r="G697" t="str">
        <f t="shared" si="21"/>
        <v>111° 38' 7.7"</v>
      </c>
      <c r="H697">
        <v>1414</v>
      </c>
      <c r="I697" s="12">
        <v>44147</v>
      </c>
      <c r="J697">
        <v>95.7</v>
      </c>
      <c r="K697" t="s">
        <v>17</v>
      </c>
      <c r="N697" s="12">
        <v>44508</v>
      </c>
      <c r="O697">
        <v>96.4</v>
      </c>
      <c r="P697" t="s">
        <v>11</v>
      </c>
      <c r="S697">
        <v>-0.7</v>
      </c>
      <c r="U697" t="s">
        <v>10</v>
      </c>
      <c r="Z697" t="s">
        <v>10</v>
      </c>
      <c r="AC697">
        <v>32</v>
      </c>
      <c r="AD697">
        <v>55</v>
      </c>
      <c r="AE697">
        <v>2.2999999999999998</v>
      </c>
      <c r="AG697">
        <v>111</v>
      </c>
      <c r="AH697">
        <v>38</v>
      </c>
      <c r="AI697">
        <v>7.7</v>
      </c>
    </row>
    <row r="698" spans="1:35" x14ac:dyDescent="0.25">
      <c r="A698" t="s">
        <v>278</v>
      </c>
      <c r="B698" t="s">
        <v>279</v>
      </c>
      <c r="C698" t="s">
        <v>1288</v>
      </c>
      <c r="D698" t="s">
        <v>1287</v>
      </c>
      <c r="F698" t="str">
        <f t="shared" si="20"/>
        <v>32° 54' 31.8"</v>
      </c>
      <c r="G698" t="str">
        <f t="shared" si="21"/>
        <v>111° 35' 3.3"</v>
      </c>
      <c r="H698">
        <v>1431</v>
      </c>
      <c r="I698" s="12">
        <v>44147</v>
      </c>
      <c r="J698">
        <v>97</v>
      </c>
      <c r="K698" t="s">
        <v>17</v>
      </c>
      <c r="N698" s="12">
        <v>44508.607638888898</v>
      </c>
      <c r="O698">
        <v>99.9</v>
      </c>
      <c r="P698" t="s">
        <v>11</v>
      </c>
      <c r="S698">
        <v>-2.9</v>
      </c>
      <c r="U698" t="s">
        <v>10</v>
      </c>
      <c r="Z698" t="s">
        <v>10</v>
      </c>
      <c r="AC698">
        <v>32</v>
      </c>
      <c r="AD698">
        <v>54</v>
      </c>
      <c r="AE698">
        <v>31.8</v>
      </c>
      <c r="AG698">
        <v>111</v>
      </c>
      <c r="AH698">
        <v>35</v>
      </c>
      <c r="AI698">
        <v>3.3</v>
      </c>
    </row>
    <row r="699" spans="1:35" x14ac:dyDescent="0.25">
      <c r="A699" t="s">
        <v>278</v>
      </c>
      <c r="B699" t="s">
        <v>279</v>
      </c>
      <c r="C699" t="s">
        <v>1292</v>
      </c>
      <c r="D699" t="s">
        <v>1291</v>
      </c>
      <c r="E699" t="s">
        <v>1293</v>
      </c>
      <c r="F699" t="str">
        <f t="shared" si="20"/>
        <v>32° 55' 49.5"</v>
      </c>
      <c r="G699" t="str">
        <f t="shared" si="21"/>
        <v>111° 30' 53.9"</v>
      </c>
      <c r="H699">
        <v>1429</v>
      </c>
      <c r="I699" s="12">
        <v>44147</v>
      </c>
      <c r="J699">
        <v>70.7</v>
      </c>
      <c r="K699" t="s">
        <v>11</v>
      </c>
      <c r="N699" s="12">
        <v>44508.625</v>
      </c>
      <c r="O699">
        <v>73</v>
      </c>
      <c r="P699" t="s">
        <v>11</v>
      </c>
      <c r="S699">
        <v>-2.2999999999999998</v>
      </c>
      <c r="U699" t="s">
        <v>10</v>
      </c>
      <c r="Z699" t="s">
        <v>10</v>
      </c>
      <c r="AC699">
        <v>32</v>
      </c>
      <c r="AD699">
        <v>55</v>
      </c>
      <c r="AE699">
        <v>49.5</v>
      </c>
      <c r="AG699">
        <v>111</v>
      </c>
      <c r="AH699">
        <v>30</v>
      </c>
      <c r="AI699">
        <v>53.9</v>
      </c>
    </row>
    <row r="700" spans="1:35" x14ac:dyDescent="0.25">
      <c r="A700" t="s">
        <v>278</v>
      </c>
      <c r="B700" t="s">
        <v>279</v>
      </c>
      <c r="C700" t="s">
        <v>1298</v>
      </c>
      <c r="D700" t="s">
        <v>1297</v>
      </c>
      <c r="E700" t="s">
        <v>1299</v>
      </c>
      <c r="F700" t="str">
        <f t="shared" si="20"/>
        <v>32° 56' 16.6"</v>
      </c>
      <c r="G700" t="str">
        <f t="shared" si="21"/>
        <v>111° 24' 47.3"</v>
      </c>
      <c r="H700">
        <v>1588</v>
      </c>
      <c r="I700" s="12">
        <v>44181</v>
      </c>
      <c r="J700">
        <v>320.7</v>
      </c>
      <c r="K700" t="s">
        <v>17</v>
      </c>
      <c r="N700" s="12">
        <v>44508.701388888898</v>
      </c>
      <c r="O700">
        <v>321.60000000000002</v>
      </c>
      <c r="P700" t="s">
        <v>17</v>
      </c>
      <c r="S700">
        <v>-0.9</v>
      </c>
      <c r="U700" t="s">
        <v>10</v>
      </c>
      <c r="Z700" t="s">
        <v>10</v>
      </c>
      <c r="AC700">
        <v>32</v>
      </c>
      <c r="AD700">
        <v>56</v>
      </c>
      <c r="AE700">
        <v>16.600000000000001</v>
      </c>
      <c r="AG700">
        <v>111</v>
      </c>
      <c r="AH700">
        <v>24</v>
      </c>
      <c r="AI700">
        <v>47.3</v>
      </c>
    </row>
    <row r="701" spans="1:35" x14ac:dyDescent="0.25">
      <c r="A701" t="s">
        <v>278</v>
      </c>
      <c r="B701" t="s">
        <v>279</v>
      </c>
      <c r="C701" t="s">
        <v>1301</v>
      </c>
      <c r="D701" t="s">
        <v>1300</v>
      </c>
      <c r="E701" t="s">
        <v>1302</v>
      </c>
      <c r="F701" t="str">
        <f t="shared" si="20"/>
        <v>32° 56' 18"</v>
      </c>
      <c r="G701" t="str">
        <f t="shared" si="21"/>
        <v>111° 37' 5"</v>
      </c>
      <c r="H701">
        <v>1406</v>
      </c>
      <c r="I701" s="12">
        <v>44145</v>
      </c>
      <c r="J701">
        <v>102.1</v>
      </c>
      <c r="K701" t="s">
        <v>17</v>
      </c>
      <c r="N701" s="12">
        <v>44509.690972222197</v>
      </c>
      <c r="O701">
        <v>106</v>
      </c>
      <c r="P701" t="s">
        <v>11</v>
      </c>
      <c r="S701">
        <v>-3.9</v>
      </c>
      <c r="U701" t="s">
        <v>10</v>
      </c>
      <c r="Z701" t="s">
        <v>10</v>
      </c>
      <c r="AC701">
        <v>32</v>
      </c>
      <c r="AD701">
        <v>56</v>
      </c>
      <c r="AE701">
        <v>18</v>
      </c>
      <c r="AG701">
        <v>111</v>
      </c>
      <c r="AH701">
        <v>37</v>
      </c>
      <c r="AI701">
        <v>5</v>
      </c>
    </row>
    <row r="702" spans="1:35" x14ac:dyDescent="0.25">
      <c r="A702" t="s">
        <v>278</v>
      </c>
      <c r="B702" t="s">
        <v>279</v>
      </c>
      <c r="C702" t="s">
        <v>1304</v>
      </c>
      <c r="D702" t="s">
        <v>1303</v>
      </c>
      <c r="E702" t="s">
        <v>1305</v>
      </c>
      <c r="F702" t="str">
        <f t="shared" si="20"/>
        <v>32° 56' 17.7"</v>
      </c>
      <c r="G702" t="str">
        <f t="shared" si="21"/>
        <v>111° 38' 8"</v>
      </c>
      <c r="H702">
        <v>1403</v>
      </c>
      <c r="I702" s="12">
        <v>44145</v>
      </c>
      <c r="J702">
        <v>110</v>
      </c>
      <c r="K702" t="s">
        <v>17</v>
      </c>
      <c r="N702" s="12">
        <v>44509.708333333299</v>
      </c>
      <c r="O702">
        <v>110.2</v>
      </c>
      <c r="P702" t="s">
        <v>17</v>
      </c>
      <c r="S702">
        <v>-0.2</v>
      </c>
      <c r="U702" t="s">
        <v>10</v>
      </c>
      <c r="Z702" t="s">
        <v>10</v>
      </c>
      <c r="AC702">
        <v>32</v>
      </c>
      <c r="AD702">
        <v>56</v>
      </c>
      <c r="AE702">
        <v>17.7</v>
      </c>
      <c r="AG702">
        <v>111</v>
      </c>
      <c r="AH702">
        <v>38</v>
      </c>
      <c r="AI702">
        <v>8</v>
      </c>
    </row>
    <row r="703" spans="1:35" x14ac:dyDescent="0.25">
      <c r="A703" t="s">
        <v>278</v>
      </c>
      <c r="B703" t="s">
        <v>279</v>
      </c>
      <c r="C703" t="s">
        <v>1315</v>
      </c>
      <c r="D703" t="s">
        <v>1314</v>
      </c>
      <c r="E703" t="s">
        <v>1316</v>
      </c>
      <c r="F703" t="str">
        <f t="shared" si="20"/>
        <v>32° 55' 48.5"</v>
      </c>
      <c r="G703" t="str">
        <f t="shared" si="21"/>
        <v>111° 28' 47.9"</v>
      </c>
      <c r="H703">
        <v>1472</v>
      </c>
      <c r="I703" s="12">
        <v>44147</v>
      </c>
      <c r="J703">
        <v>254.8</v>
      </c>
      <c r="K703" t="s">
        <v>17</v>
      </c>
      <c r="N703" s="12">
        <v>44508.642361111102</v>
      </c>
      <c r="O703">
        <v>253</v>
      </c>
      <c r="P703" t="s">
        <v>17</v>
      </c>
      <c r="S703">
        <v>1.8</v>
      </c>
      <c r="U703" t="s">
        <v>10</v>
      </c>
      <c r="Z703" t="s">
        <v>10</v>
      </c>
      <c r="AC703">
        <v>32</v>
      </c>
      <c r="AD703">
        <v>55</v>
      </c>
      <c r="AE703">
        <v>48.5</v>
      </c>
      <c r="AG703">
        <v>111</v>
      </c>
      <c r="AH703">
        <v>28</v>
      </c>
      <c r="AI703">
        <v>47.9</v>
      </c>
    </row>
    <row r="704" spans="1:35" x14ac:dyDescent="0.25">
      <c r="A704" t="s">
        <v>278</v>
      </c>
      <c r="B704" t="s">
        <v>279</v>
      </c>
      <c r="C704" t="s">
        <v>1320</v>
      </c>
      <c r="D704" t="s">
        <v>1319</v>
      </c>
      <c r="E704" t="s">
        <v>1321</v>
      </c>
      <c r="F704" t="str">
        <f t="shared" si="20"/>
        <v>32° 57' 10.4"</v>
      </c>
      <c r="G704" t="str">
        <f t="shared" si="21"/>
        <v>111° 36' 37"</v>
      </c>
      <c r="H704">
        <v>1402</v>
      </c>
      <c r="I704" s="12">
        <v>44145</v>
      </c>
      <c r="J704">
        <v>97.5</v>
      </c>
      <c r="K704" t="s">
        <v>17</v>
      </c>
      <c r="N704" s="12">
        <v>44510.472222222197</v>
      </c>
      <c r="O704">
        <v>105.6</v>
      </c>
      <c r="P704" t="s">
        <v>11</v>
      </c>
      <c r="S704">
        <v>-8.1</v>
      </c>
      <c r="U704" t="s">
        <v>10</v>
      </c>
      <c r="Z704" t="s">
        <v>10</v>
      </c>
      <c r="AC704">
        <v>32</v>
      </c>
      <c r="AD704">
        <v>57</v>
      </c>
      <c r="AE704">
        <v>10.4</v>
      </c>
      <c r="AG704">
        <v>111</v>
      </c>
      <c r="AH704">
        <v>36</v>
      </c>
      <c r="AI704">
        <v>37</v>
      </c>
    </row>
    <row r="705" spans="1:35" x14ac:dyDescent="0.25">
      <c r="A705" t="s">
        <v>278</v>
      </c>
      <c r="B705" t="s">
        <v>279</v>
      </c>
      <c r="C705" t="s">
        <v>1323</v>
      </c>
      <c r="D705" t="s">
        <v>1322</v>
      </c>
      <c r="E705" t="s">
        <v>1324</v>
      </c>
      <c r="F705" t="str">
        <f t="shared" si="20"/>
        <v>32° 57' 12.8"</v>
      </c>
      <c r="G705" t="str">
        <f t="shared" si="21"/>
        <v>111° 38' 36.6"</v>
      </c>
      <c r="H705">
        <v>1410</v>
      </c>
      <c r="I705" s="12">
        <v>44145</v>
      </c>
      <c r="J705">
        <v>126.1</v>
      </c>
      <c r="K705" t="s">
        <v>11</v>
      </c>
      <c r="N705" s="12">
        <v>44510.4375</v>
      </c>
      <c r="O705">
        <v>129</v>
      </c>
      <c r="P705" t="s">
        <v>11</v>
      </c>
      <c r="S705">
        <v>-2.9</v>
      </c>
      <c r="U705" t="s">
        <v>10</v>
      </c>
      <c r="Z705" t="s">
        <v>10</v>
      </c>
      <c r="AC705">
        <v>32</v>
      </c>
      <c r="AD705">
        <v>57</v>
      </c>
      <c r="AE705">
        <v>12.8</v>
      </c>
      <c r="AG705">
        <v>111</v>
      </c>
      <c r="AH705">
        <v>38</v>
      </c>
      <c r="AI705">
        <v>36.6</v>
      </c>
    </row>
    <row r="706" spans="1:35" x14ac:dyDescent="0.25">
      <c r="A706" t="s">
        <v>278</v>
      </c>
      <c r="B706" t="s">
        <v>279</v>
      </c>
      <c r="C706" t="s">
        <v>1326</v>
      </c>
      <c r="D706" t="s">
        <v>1325</v>
      </c>
      <c r="E706" t="s">
        <v>1327</v>
      </c>
      <c r="F706" t="str">
        <f t="shared" ref="F706:F769" si="22">CONCATENATE(AC706,"° ",AD706,"' ",AE706,"""")</f>
        <v>32° 57' 34.9"</v>
      </c>
      <c r="G706" t="str">
        <f t="shared" ref="G706:G769" si="23">CONCATENATE(AG706,"° ",AH706,"' ",AI706,"""")</f>
        <v>111° 44' 53.5"</v>
      </c>
      <c r="H706">
        <v>1464</v>
      </c>
      <c r="I706" s="12">
        <v>44145</v>
      </c>
      <c r="J706">
        <v>325.5</v>
      </c>
      <c r="K706" t="s">
        <v>17</v>
      </c>
      <c r="N706" s="12">
        <v>44510.629861111098</v>
      </c>
      <c r="O706">
        <v>326.39999999999998</v>
      </c>
      <c r="P706" t="s">
        <v>17</v>
      </c>
      <c r="S706">
        <v>-0.9</v>
      </c>
      <c r="U706" t="s">
        <v>10</v>
      </c>
      <c r="Z706" t="s">
        <v>10</v>
      </c>
      <c r="AC706">
        <v>32</v>
      </c>
      <c r="AD706">
        <v>57</v>
      </c>
      <c r="AE706">
        <v>34.9</v>
      </c>
      <c r="AG706">
        <v>111</v>
      </c>
      <c r="AH706">
        <v>44</v>
      </c>
      <c r="AI706">
        <v>53.5</v>
      </c>
    </row>
    <row r="707" spans="1:35" x14ac:dyDescent="0.25">
      <c r="A707" t="s">
        <v>278</v>
      </c>
      <c r="B707" t="s">
        <v>279</v>
      </c>
      <c r="C707" t="s">
        <v>1341</v>
      </c>
      <c r="D707" t="s">
        <v>1340</v>
      </c>
      <c r="E707" t="s">
        <v>1342</v>
      </c>
      <c r="F707" t="str">
        <f t="shared" si="22"/>
        <v>32° 57' 6.8"</v>
      </c>
      <c r="G707" t="str">
        <f t="shared" si="23"/>
        <v>111° 27' 18.1"</v>
      </c>
      <c r="H707">
        <v>1505</v>
      </c>
      <c r="I707" s="12">
        <v>44148</v>
      </c>
      <c r="J707">
        <v>166.2</v>
      </c>
      <c r="K707" t="s">
        <v>17</v>
      </c>
      <c r="N707" s="12">
        <v>44509.559027777803</v>
      </c>
      <c r="O707">
        <v>167.7</v>
      </c>
      <c r="P707" t="s">
        <v>17</v>
      </c>
      <c r="S707">
        <v>-1.5</v>
      </c>
      <c r="U707" t="s">
        <v>10</v>
      </c>
      <c r="Z707" t="s">
        <v>10</v>
      </c>
      <c r="AC707">
        <v>32</v>
      </c>
      <c r="AD707">
        <v>57</v>
      </c>
      <c r="AE707">
        <v>6.8</v>
      </c>
      <c r="AG707">
        <v>111</v>
      </c>
      <c r="AH707">
        <v>27</v>
      </c>
      <c r="AI707">
        <v>18.100000000000001</v>
      </c>
    </row>
    <row r="708" spans="1:35" x14ac:dyDescent="0.25">
      <c r="A708" t="s">
        <v>278</v>
      </c>
      <c r="B708" t="s">
        <v>279</v>
      </c>
      <c r="C708" t="s">
        <v>1349</v>
      </c>
      <c r="D708" t="s">
        <v>1348</v>
      </c>
      <c r="E708" t="s">
        <v>1350</v>
      </c>
      <c r="F708" t="str">
        <f t="shared" si="22"/>
        <v>32° 58' 50"</v>
      </c>
      <c r="G708" t="str">
        <f t="shared" si="23"/>
        <v>111° 25' 6"</v>
      </c>
      <c r="H708">
        <v>1529</v>
      </c>
      <c r="I708" s="12">
        <v>44167</v>
      </c>
      <c r="J708">
        <v>259.8</v>
      </c>
      <c r="K708" t="s">
        <v>11</v>
      </c>
      <c r="N708" s="12">
        <v>44517</v>
      </c>
      <c r="O708">
        <v>265.5</v>
      </c>
      <c r="P708" t="s">
        <v>11</v>
      </c>
      <c r="S708">
        <v>-5.7</v>
      </c>
      <c r="U708" t="s">
        <v>10</v>
      </c>
      <c r="Z708" t="s">
        <v>10</v>
      </c>
      <c r="AC708">
        <v>32</v>
      </c>
      <c r="AD708">
        <v>58</v>
      </c>
      <c r="AE708">
        <v>50</v>
      </c>
      <c r="AG708">
        <v>111</v>
      </c>
      <c r="AH708">
        <v>25</v>
      </c>
      <c r="AI708">
        <v>6</v>
      </c>
    </row>
    <row r="709" spans="1:35" x14ac:dyDescent="0.25">
      <c r="A709" t="s">
        <v>278</v>
      </c>
      <c r="B709" t="s">
        <v>279</v>
      </c>
      <c r="C709" t="s">
        <v>1355</v>
      </c>
      <c r="D709" t="s">
        <v>1354</v>
      </c>
      <c r="E709" t="s">
        <v>1356</v>
      </c>
      <c r="F709" t="str">
        <f t="shared" si="22"/>
        <v>32° 59' 6.8"</v>
      </c>
      <c r="G709" t="str">
        <f t="shared" si="23"/>
        <v>111° 19' 6"</v>
      </c>
      <c r="H709">
        <v>1768</v>
      </c>
      <c r="I709" s="12">
        <v>44147</v>
      </c>
      <c r="J709">
        <v>484.2</v>
      </c>
      <c r="K709" t="s">
        <v>17</v>
      </c>
      <c r="N709" s="12">
        <v>44515.604166666701</v>
      </c>
      <c r="O709">
        <v>485.4</v>
      </c>
      <c r="P709" t="s">
        <v>17</v>
      </c>
      <c r="S709">
        <v>-1.2</v>
      </c>
      <c r="U709" t="s">
        <v>10</v>
      </c>
      <c r="Z709" t="s">
        <v>10</v>
      </c>
      <c r="AC709">
        <v>32</v>
      </c>
      <c r="AD709">
        <v>59</v>
      </c>
      <c r="AE709">
        <v>6.8</v>
      </c>
      <c r="AG709">
        <v>111</v>
      </c>
      <c r="AH709">
        <v>19</v>
      </c>
      <c r="AI709">
        <v>6</v>
      </c>
    </row>
    <row r="710" spans="1:35" x14ac:dyDescent="0.25">
      <c r="A710" t="s">
        <v>278</v>
      </c>
      <c r="B710" t="s">
        <v>279</v>
      </c>
      <c r="C710" t="s">
        <v>1358</v>
      </c>
      <c r="D710" t="s">
        <v>1357</v>
      </c>
      <c r="F710" t="str">
        <f t="shared" si="22"/>
        <v>32° 59' 7.2"</v>
      </c>
      <c r="G710" t="str">
        <f t="shared" si="23"/>
        <v>111° 35' 31.1"</v>
      </c>
      <c r="H710">
        <v>1386</v>
      </c>
      <c r="I710" s="12">
        <v>44145</v>
      </c>
      <c r="J710">
        <v>85.4</v>
      </c>
      <c r="K710" t="s">
        <v>17</v>
      </c>
      <c r="N710" s="12">
        <v>44510.451388888898</v>
      </c>
      <c r="O710">
        <v>87.7</v>
      </c>
      <c r="P710" t="s">
        <v>11</v>
      </c>
      <c r="S710">
        <v>-2.2999999999999998</v>
      </c>
      <c r="U710" t="s">
        <v>10</v>
      </c>
      <c r="Z710" t="s">
        <v>10</v>
      </c>
      <c r="AC710">
        <v>32</v>
      </c>
      <c r="AD710">
        <v>59</v>
      </c>
      <c r="AE710">
        <v>7.2</v>
      </c>
      <c r="AG710">
        <v>111</v>
      </c>
      <c r="AH710">
        <v>35</v>
      </c>
      <c r="AI710">
        <v>31.1</v>
      </c>
    </row>
    <row r="711" spans="1:35" x14ac:dyDescent="0.25">
      <c r="A711" t="s">
        <v>278</v>
      </c>
      <c r="B711" t="s">
        <v>279</v>
      </c>
      <c r="C711" t="s">
        <v>1367</v>
      </c>
      <c r="D711" t="s">
        <v>1366</v>
      </c>
      <c r="E711" t="s">
        <v>1368</v>
      </c>
      <c r="F711" t="str">
        <f t="shared" si="22"/>
        <v>32° 56' 34.7"</v>
      </c>
      <c r="G711" t="str">
        <f t="shared" si="23"/>
        <v>111° 26' 48.5"</v>
      </c>
      <c r="H711">
        <v>1522</v>
      </c>
      <c r="I711" s="12">
        <v>44176</v>
      </c>
      <c r="J711">
        <v>270.3</v>
      </c>
      <c r="K711" t="s">
        <v>17</v>
      </c>
      <c r="N711" s="12">
        <v>44508.684027777803</v>
      </c>
      <c r="O711">
        <v>272.10000000000002</v>
      </c>
      <c r="P711" t="s">
        <v>17</v>
      </c>
      <c r="S711">
        <v>-1.8</v>
      </c>
      <c r="U711" t="s">
        <v>10</v>
      </c>
      <c r="Z711" t="s">
        <v>10</v>
      </c>
      <c r="AC711">
        <v>32</v>
      </c>
      <c r="AD711">
        <v>56</v>
      </c>
      <c r="AE711">
        <v>34.700000000000003</v>
      </c>
      <c r="AG711">
        <v>111</v>
      </c>
      <c r="AH711">
        <v>26</v>
      </c>
      <c r="AI711">
        <v>48.5</v>
      </c>
    </row>
    <row r="712" spans="1:35" x14ac:dyDescent="0.25">
      <c r="A712" t="s">
        <v>278</v>
      </c>
      <c r="B712" t="s">
        <v>279</v>
      </c>
      <c r="C712" t="s">
        <v>1370</v>
      </c>
      <c r="D712" t="s">
        <v>1369</v>
      </c>
      <c r="E712" t="s">
        <v>1371</v>
      </c>
      <c r="F712" t="str">
        <f t="shared" si="22"/>
        <v>32° 58' 6.8"</v>
      </c>
      <c r="G712" t="str">
        <f t="shared" si="23"/>
        <v>111° 26' 16.2"</v>
      </c>
      <c r="H712">
        <v>1520</v>
      </c>
      <c r="I712" s="12">
        <v>44148</v>
      </c>
      <c r="J712">
        <v>186.8</v>
      </c>
      <c r="K712" t="s">
        <v>17</v>
      </c>
      <c r="N712" s="12">
        <v>44509.583333333299</v>
      </c>
      <c r="O712">
        <v>184.9</v>
      </c>
      <c r="P712" t="s">
        <v>17</v>
      </c>
      <c r="S712">
        <v>1.9</v>
      </c>
      <c r="U712" t="s">
        <v>10</v>
      </c>
      <c r="Z712" t="s">
        <v>10</v>
      </c>
      <c r="AC712">
        <v>32</v>
      </c>
      <c r="AD712">
        <v>58</v>
      </c>
      <c r="AE712">
        <v>6.8</v>
      </c>
      <c r="AG712">
        <v>111</v>
      </c>
      <c r="AH712">
        <v>26</v>
      </c>
      <c r="AI712">
        <v>16.2</v>
      </c>
    </row>
    <row r="713" spans="1:35" x14ac:dyDescent="0.25">
      <c r="A713" t="s">
        <v>278</v>
      </c>
      <c r="B713" t="s">
        <v>279</v>
      </c>
      <c r="C713" t="s">
        <v>1395</v>
      </c>
      <c r="D713" t="s">
        <v>1394</v>
      </c>
      <c r="E713" t="s">
        <v>1396</v>
      </c>
      <c r="F713" t="str">
        <f t="shared" si="22"/>
        <v>32° 59' 45.4"</v>
      </c>
      <c r="G713" t="str">
        <f t="shared" si="23"/>
        <v>111° 27' 49.8"</v>
      </c>
      <c r="H713">
        <v>1464</v>
      </c>
      <c r="I713" s="12">
        <v>44148</v>
      </c>
      <c r="J713">
        <v>220</v>
      </c>
      <c r="K713" t="s">
        <v>17</v>
      </c>
      <c r="N713" s="12">
        <v>44509.513888888898</v>
      </c>
      <c r="O713">
        <v>217.7</v>
      </c>
      <c r="P713" t="s">
        <v>17</v>
      </c>
      <c r="S713">
        <v>2.2999999999999998</v>
      </c>
      <c r="U713" t="s">
        <v>10</v>
      </c>
      <c r="Z713" t="s">
        <v>10</v>
      </c>
      <c r="AC713">
        <v>32</v>
      </c>
      <c r="AD713">
        <v>59</v>
      </c>
      <c r="AE713">
        <v>45.4</v>
      </c>
      <c r="AG713">
        <v>111</v>
      </c>
      <c r="AH713">
        <v>27</v>
      </c>
      <c r="AI713">
        <v>49.8</v>
      </c>
    </row>
    <row r="714" spans="1:35" x14ac:dyDescent="0.25">
      <c r="A714" t="s">
        <v>278</v>
      </c>
      <c r="B714" t="s">
        <v>279</v>
      </c>
      <c r="C714" t="s">
        <v>1398</v>
      </c>
      <c r="D714" t="s">
        <v>1397</v>
      </c>
      <c r="E714" t="s">
        <v>1399</v>
      </c>
      <c r="F714" t="str">
        <f t="shared" si="22"/>
        <v>32° 59' 44.6"</v>
      </c>
      <c r="G714" t="str">
        <f t="shared" si="23"/>
        <v>111° 27' 49.6"</v>
      </c>
      <c r="H714">
        <v>1464</v>
      </c>
      <c r="I714" s="12">
        <v>44148</v>
      </c>
      <c r="J714">
        <v>203.7</v>
      </c>
      <c r="K714" t="s">
        <v>17</v>
      </c>
      <c r="N714" s="12">
        <v>44509.5</v>
      </c>
      <c r="O714">
        <v>207.2</v>
      </c>
      <c r="P714" t="s">
        <v>17</v>
      </c>
      <c r="S714">
        <v>-3.5</v>
      </c>
      <c r="U714" t="s">
        <v>10</v>
      </c>
      <c r="Z714" t="s">
        <v>10</v>
      </c>
      <c r="AC714">
        <v>32</v>
      </c>
      <c r="AD714">
        <v>59</v>
      </c>
      <c r="AE714">
        <v>44.6</v>
      </c>
      <c r="AG714">
        <v>111</v>
      </c>
      <c r="AH714">
        <v>27</v>
      </c>
      <c r="AI714">
        <v>49.6</v>
      </c>
    </row>
    <row r="715" spans="1:35" x14ac:dyDescent="0.25">
      <c r="A715" t="s">
        <v>278</v>
      </c>
      <c r="B715" t="s">
        <v>279</v>
      </c>
      <c r="C715" t="s">
        <v>1407</v>
      </c>
      <c r="D715" t="s">
        <v>1406</v>
      </c>
      <c r="E715" t="s">
        <v>1408</v>
      </c>
      <c r="F715" t="str">
        <f t="shared" si="22"/>
        <v>33° 0' 7.6"</v>
      </c>
      <c r="G715" t="str">
        <f t="shared" si="23"/>
        <v>111° 33' 26"</v>
      </c>
      <c r="H715">
        <v>1409</v>
      </c>
      <c r="I715" s="12">
        <v>44145</v>
      </c>
      <c r="J715">
        <v>116.9</v>
      </c>
      <c r="K715" t="s">
        <v>17</v>
      </c>
      <c r="N715" s="12">
        <v>44509.666666666701</v>
      </c>
      <c r="O715">
        <v>133.5</v>
      </c>
      <c r="P715" t="s">
        <v>17</v>
      </c>
      <c r="S715">
        <v>-16.600000000000001</v>
      </c>
      <c r="U715" t="s">
        <v>10</v>
      </c>
      <c r="Z715" t="s">
        <v>10</v>
      </c>
      <c r="AC715">
        <v>33</v>
      </c>
      <c r="AD715">
        <v>0</v>
      </c>
      <c r="AE715">
        <v>7.6</v>
      </c>
      <c r="AG715">
        <v>111</v>
      </c>
      <c r="AH715">
        <v>33</v>
      </c>
      <c r="AI715">
        <v>26</v>
      </c>
    </row>
    <row r="716" spans="1:35" x14ac:dyDescent="0.25">
      <c r="A716" t="s">
        <v>278</v>
      </c>
      <c r="B716" t="s">
        <v>279</v>
      </c>
      <c r="C716" t="s">
        <v>1416</v>
      </c>
      <c r="D716" t="s">
        <v>1415</v>
      </c>
      <c r="E716" t="s">
        <v>1417</v>
      </c>
      <c r="F716" t="str">
        <f t="shared" si="22"/>
        <v>33° 2' 37.3"</v>
      </c>
      <c r="G716" t="str">
        <f t="shared" si="23"/>
        <v>111° 25' 19.1"</v>
      </c>
      <c r="H716">
        <v>1456</v>
      </c>
      <c r="I716" s="12">
        <v>44145</v>
      </c>
      <c r="J716">
        <v>207.1</v>
      </c>
      <c r="K716" t="s">
        <v>17</v>
      </c>
      <c r="N716" s="12">
        <v>44517.555555555598</v>
      </c>
      <c r="O716">
        <v>209.6</v>
      </c>
      <c r="P716" t="s">
        <v>17</v>
      </c>
      <c r="S716">
        <v>-2.5</v>
      </c>
      <c r="U716" t="s">
        <v>10</v>
      </c>
      <c r="Z716" t="s">
        <v>10</v>
      </c>
      <c r="AC716">
        <v>33</v>
      </c>
      <c r="AD716">
        <v>2</v>
      </c>
      <c r="AE716">
        <v>37.299999999999997</v>
      </c>
      <c r="AG716">
        <v>111</v>
      </c>
      <c r="AH716">
        <v>25</v>
      </c>
      <c r="AI716">
        <v>19.100000000000001</v>
      </c>
    </row>
    <row r="717" spans="1:35" x14ac:dyDescent="0.25">
      <c r="A717" t="s">
        <v>278</v>
      </c>
      <c r="B717" t="s">
        <v>279</v>
      </c>
      <c r="C717" t="s">
        <v>1435</v>
      </c>
      <c r="D717" t="s">
        <v>1434</v>
      </c>
      <c r="E717" t="s">
        <v>1436</v>
      </c>
      <c r="F717" t="str">
        <f t="shared" si="22"/>
        <v>33° 1' 39.6"</v>
      </c>
      <c r="G717" t="str">
        <f t="shared" si="23"/>
        <v>111° 23' 28.4"</v>
      </c>
      <c r="H717">
        <v>1495</v>
      </c>
      <c r="I717" s="12">
        <v>44148</v>
      </c>
      <c r="J717">
        <v>233.7</v>
      </c>
      <c r="K717" t="s">
        <v>17</v>
      </c>
      <c r="N717" s="12">
        <v>44509.635416666701</v>
      </c>
      <c r="O717">
        <v>234.9</v>
      </c>
      <c r="P717" t="s">
        <v>17</v>
      </c>
      <c r="S717">
        <v>-1.2</v>
      </c>
      <c r="U717" t="s">
        <v>10</v>
      </c>
      <c r="Z717" t="s">
        <v>10</v>
      </c>
      <c r="AC717">
        <v>33</v>
      </c>
      <c r="AD717">
        <v>1</v>
      </c>
      <c r="AE717">
        <v>39.6</v>
      </c>
      <c r="AG717">
        <v>111</v>
      </c>
      <c r="AH717">
        <v>23</v>
      </c>
      <c r="AI717">
        <v>28.4</v>
      </c>
    </row>
    <row r="718" spans="1:35" x14ac:dyDescent="0.25">
      <c r="A718" t="s">
        <v>278</v>
      </c>
      <c r="B718" t="s">
        <v>279</v>
      </c>
      <c r="C718" t="s">
        <v>1444</v>
      </c>
      <c r="D718" t="s">
        <v>1443</v>
      </c>
      <c r="E718" t="s">
        <v>1445</v>
      </c>
      <c r="F718" t="str">
        <f t="shared" si="22"/>
        <v>33° 1' 45.8"</v>
      </c>
      <c r="G718" t="str">
        <f t="shared" si="23"/>
        <v>111° 29' 22.7"</v>
      </c>
      <c r="H718">
        <v>1418</v>
      </c>
      <c r="I718" s="12">
        <v>44145</v>
      </c>
      <c r="J718">
        <v>127.7</v>
      </c>
      <c r="K718" t="s">
        <v>17</v>
      </c>
      <c r="N718" s="12">
        <v>44509.479166666701</v>
      </c>
      <c r="O718">
        <v>139</v>
      </c>
      <c r="P718" t="s">
        <v>17</v>
      </c>
      <c r="S718">
        <v>-11.3</v>
      </c>
      <c r="U718" t="s">
        <v>10</v>
      </c>
      <c r="Z718" t="s">
        <v>10</v>
      </c>
      <c r="AC718">
        <v>33</v>
      </c>
      <c r="AD718">
        <v>1</v>
      </c>
      <c r="AE718">
        <v>45.8</v>
      </c>
      <c r="AG718">
        <v>111</v>
      </c>
      <c r="AH718">
        <v>29</v>
      </c>
      <c r="AI718">
        <v>22.7</v>
      </c>
    </row>
    <row r="719" spans="1:35" x14ac:dyDescent="0.25">
      <c r="A719" t="s">
        <v>278</v>
      </c>
      <c r="B719" t="s">
        <v>279</v>
      </c>
      <c r="C719" t="s">
        <v>1462</v>
      </c>
      <c r="D719" t="s">
        <v>1461</v>
      </c>
      <c r="F719" t="str">
        <f t="shared" si="22"/>
        <v>33° 4' 34.21"</v>
      </c>
      <c r="G719" t="str">
        <f t="shared" si="23"/>
        <v>111° 21' 30.97"</v>
      </c>
      <c r="H719">
        <v>1562.49</v>
      </c>
      <c r="I719" s="12">
        <v>44221</v>
      </c>
      <c r="J719">
        <v>274.10000000000002</v>
      </c>
      <c r="K719" t="s">
        <v>17</v>
      </c>
      <c r="N719" s="12">
        <v>44587.621527777803</v>
      </c>
      <c r="O719">
        <v>276.3</v>
      </c>
      <c r="P719" t="s">
        <v>17</v>
      </c>
      <c r="S719">
        <v>-2.2000000000000002</v>
      </c>
      <c r="U719" t="s">
        <v>10</v>
      </c>
      <c r="Z719" t="s">
        <v>10</v>
      </c>
      <c r="AC719">
        <v>33</v>
      </c>
      <c r="AD719">
        <v>4</v>
      </c>
      <c r="AE719">
        <v>34.21</v>
      </c>
      <c r="AG719">
        <v>111</v>
      </c>
      <c r="AH719">
        <v>21</v>
      </c>
      <c r="AI719">
        <v>30.97</v>
      </c>
    </row>
    <row r="720" spans="1:35" x14ac:dyDescent="0.25">
      <c r="A720" t="s">
        <v>278</v>
      </c>
      <c r="B720" t="s">
        <v>279</v>
      </c>
      <c r="C720" t="s">
        <v>1464</v>
      </c>
      <c r="D720" t="s">
        <v>1463</v>
      </c>
      <c r="F720" t="str">
        <f t="shared" si="22"/>
        <v>33° 4' 34.21"</v>
      </c>
      <c r="G720" t="str">
        <f t="shared" si="23"/>
        <v>111° 21' 30.97"</v>
      </c>
      <c r="H720">
        <v>1562.49</v>
      </c>
      <c r="I720" s="12">
        <v>44251</v>
      </c>
      <c r="J720">
        <v>274</v>
      </c>
      <c r="K720" t="s">
        <v>17</v>
      </c>
      <c r="N720" s="12">
        <v>44615</v>
      </c>
      <c r="O720">
        <v>277.2</v>
      </c>
      <c r="P720" t="s">
        <v>17</v>
      </c>
      <c r="S720">
        <v>-3.2</v>
      </c>
      <c r="U720" t="s">
        <v>10</v>
      </c>
      <c r="Z720" t="s">
        <v>10</v>
      </c>
      <c r="AC720">
        <v>33</v>
      </c>
      <c r="AD720">
        <v>4</v>
      </c>
      <c r="AE720">
        <v>34.21</v>
      </c>
      <c r="AG720">
        <v>111</v>
      </c>
      <c r="AH720">
        <v>21</v>
      </c>
      <c r="AI720">
        <v>30.97</v>
      </c>
    </row>
    <row r="721" spans="1:35" x14ac:dyDescent="0.25">
      <c r="A721" t="s">
        <v>278</v>
      </c>
      <c r="B721" t="s">
        <v>279</v>
      </c>
      <c r="C721" t="s">
        <v>1471</v>
      </c>
      <c r="D721" t="s">
        <v>1470</v>
      </c>
      <c r="E721" t="s">
        <v>1472</v>
      </c>
      <c r="F721" t="str">
        <f t="shared" si="22"/>
        <v>33° 3' 10.8"</v>
      </c>
      <c r="G721" t="str">
        <f t="shared" si="23"/>
        <v>111° 21' 40.8"</v>
      </c>
      <c r="H721">
        <v>1490</v>
      </c>
      <c r="I721" s="12">
        <v>44145</v>
      </c>
      <c r="J721">
        <v>203.1</v>
      </c>
      <c r="K721" t="s">
        <v>17</v>
      </c>
      <c r="N721" s="12">
        <v>44509.645833333299</v>
      </c>
      <c r="O721">
        <v>201.6</v>
      </c>
      <c r="P721" t="s">
        <v>17</v>
      </c>
      <c r="S721">
        <v>1.5</v>
      </c>
      <c r="U721" t="s">
        <v>10</v>
      </c>
      <c r="Z721" t="s">
        <v>10</v>
      </c>
      <c r="AC721">
        <v>33</v>
      </c>
      <c r="AD721">
        <v>3</v>
      </c>
      <c r="AE721">
        <v>10.8</v>
      </c>
      <c r="AG721">
        <v>111</v>
      </c>
      <c r="AH721">
        <v>21</v>
      </c>
      <c r="AI721">
        <v>40.799999999999997</v>
      </c>
    </row>
    <row r="722" spans="1:35" x14ac:dyDescent="0.25">
      <c r="A722" t="s">
        <v>278</v>
      </c>
      <c r="B722" t="s">
        <v>279</v>
      </c>
      <c r="C722" t="s">
        <v>1519</v>
      </c>
      <c r="D722" t="s">
        <v>1518</v>
      </c>
      <c r="F722" t="str">
        <f t="shared" si="22"/>
        <v>33° 5' 15.58"</v>
      </c>
      <c r="G722" t="str">
        <f t="shared" si="23"/>
        <v>111° 24' 56.27"</v>
      </c>
      <c r="H722">
        <v>1572.98</v>
      </c>
      <c r="I722" s="12">
        <v>44251</v>
      </c>
      <c r="J722">
        <v>319.3</v>
      </c>
      <c r="K722" t="s">
        <v>17</v>
      </c>
      <c r="N722" s="12">
        <v>44615.384722222203</v>
      </c>
      <c r="O722">
        <v>319.3</v>
      </c>
      <c r="P722" t="s">
        <v>17</v>
      </c>
      <c r="S722">
        <v>0</v>
      </c>
      <c r="U722" t="s">
        <v>10</v>
      </c>
      <c r="Z722" t="s">
        <v>10</v>
      </c>
      <c r="AC722">
        <v>33</v>
      </c>
      <c r="AD722">
        <v>5</v>
      </c>
      <c r="AE722">
        <v>15.58</v>
      </c>
      <c r="AG722">
        <v>111</v>
      </c>
      <c r="AH722">
        <v>24</v>
      </c>
      <c r="AI722">
        <v>56.27</v>
      </c>
    </row>
    <row r="723" spans="1:35" x14ac:dyDescent="0.25">
      <c r="A723" t="s">
        <v>278</v>
      </c>
      <c r="B723" t="s">
        <v>279</v>
      </c>
      <c r="C723" t="s">
        <v>1523</v>
      </c>
      <c r="D723" t="s">
        <v>1522</v>
      </c>
      <c r="E723" t="s">
        <v>1524</v>
      </c>
      <c r="F723" t="str">
        <f t="shared" si="22"/>
        <v>33° 5' 22"</v>
      </c>
      <c r="G723" t="str">
        <f t="shared" si="23"/>
        <v>111° 16' 7.1"</v>
      </c>
      <c r="H723">
        <v>1553.8</v>
      </c>
      <c r="I723" s="12">
        <v>44145</v>
      </c>
      <c r="J723">
        <v>46.4</v>
      </c>
      <c r="K723" t="s">
        <v>17</v>
      </c>
      <c r="N723" s="12">
        <v>44515.625</v>
      </c>
      <c r="O723">
        <v>53.3</v>
      </c>
      <c r="P723" t="s">
        <v>11</v>
      </c>
      <c r="S723">
        <v>-6.9</v>
      </c>
      <c r="U723" t="s">
        <v>10</v>
      </c>
      <c r="Z723" t="s">
        <v>10</v>
      </c>
      <c r="AC723">
        <v>33</v>
      </c>
      <c r="AD723">
        <v>5</v>
      </c>
      <c r="AE723">
        <v>22</v>
      </c>
      <c r="AG723">
        <v>111</v>
      </c>
      <c r="AH723">
        <v>16</v>
      </c>
      <c r="AI723">
        <v>7.1</v>
      </c>
    </row>
    <row r="724" spans="1:35" x14ac:dyDescent="0.25">
      <c r="A724" t="s">
        <v>278</v>
      </c>
      <c r="B724" t="s">
        <v>279</v>
      </c>
      <c r="C724" t="s">
        <v>2533</v>
      </c>
      <c r="D724" t="s">
        <v>2532</v>
      </c>
      <c r="F724" t="str">
        <f t="shared" si="22"/>
        <v>32° 57' 25.04"</v>
      </c>
      <c r="G724" t="str">
        <f t="shared" si="23"/>
        <v>111° 22' 7.05"</v>
      </c>
      <c r="H724">
        <v>1654.55</v>
      </c>
      <c r="I724" s="12">
        <v>44251</v>
      </c>
      <c r="J724">
        <v>383</v>
      </c>
      <c r="K724" t="s">
        <v>17</v>
      </c>
      <c r="N724" s="12">
        <v>44615.425694444399</v>
      </c>
      <c r="O724">
        <v>386.5</v>
      </c>
      <c r="P724" t="s">
        <v>17</v>
      </c>
      <c r="S724">
        <v>-3.5</v>
      </c>
      <c r="U724" t="s">
        <v>10</v>
      </c>
      <c r="Z724" t="s">
        <v>10</v>
      </c>
      <c r="AC724">
        <v>32</v>
      </c>
      <c r="AD724">
        <v>57</v>
      </c>
      <c r="AE724">
        <v>25.04</v>
      </c>
      <c r="AG724">
        <v>111</v>
      </c>
      <c r="AH724">
        <v>22</v>
      </c>
      <c r="AI724">
        <v>7.05</v>
      </c>
    </row>
    <row r="725" spans="1:35" x14ac:dyDescent="0.25">
      <c r="A725" t="s">
        <v>278</v>
      </c>
      <c r="B725" t="s">
        <v>279</v>
      </c>
      <c r="C725" t="s">
        <v>2535</v>
      </c>
      <c r="D725" t="s">
        <v>2534</v>
      </c>
      <c r="F725" t="str">
        <f t="shared" si="22"/>
        <v>32° 57' 25.04"</v>
      </c>
      <c r="G725" t="str">
        <f t="shared" si="23"/>
        <v>111° 22' 7.05"</v>
      </c>
      <c r="H725">
        <v>1654.55</v>
      </c>
      <c r="I725" s="12">
        <v>44251</v>
      </c>
      <c r="J725">
        <v>383.1</v>
      </c>
      <c r="K725" t="s">
        <v>17</v>
      </c>
      <c r="N725" s="12">
        <v>44615.433333333298</v>
      </c>
      <c r="O725">
        <v>385.9</v>
      </c>
      <c r="P725" t="s">
        <v>17</v>
      </c>
      <c r="S725">
        <v>-2.8</v>
      </c>
      <c r="U725" t="s">
        <v>10</v>
      </c>
      <c r="Z725" t="s">
        <v>10</v>
      </c>
      <c r="AC725">
        <v>32</v>
      </c>
      <c r="AD725">
        <v>57</v>
      </c>
      <c r="AE725">
        <v>25.04</v>
      </c>
      <c r="AG725">
        <v>111</v>
      </c>
      <c r="AH725">
        <v>22</v>
      </c>
      <c r="AI725">
        <v>7.05</v>
      </c>
    </row>
    <row r="726" spans="1:35" x14ac:dyDescent="0.25">
      <c r="A726" t="s">
        <v>278</v>
      </c>
      <c r="B726" t="s">
        <v>279</v>
      </c>
      <c r="C726" t="s">
        <v>2537</v>
      </c>
      <c r="D726" t="s">
        <v>2536</v>
      </c>
      <c r="F726" t="str">
        <f t="shared" si="22"/>
        <v>32° 57' 25.04"</v>
      </c>
      <c r="G726" t="str">
        <f t="shared" si="23"/>
        <v>111° 22' 7.05"</v>
      </c>
      <c r="H726">
        <v>1654.55</v>
      </c>
      <c r="I726" s="12">
        <v>44251</v>
      </c>
      <c r="J726">
        <v>383.3</v>
      </c>
      <c r="K726" t="s">
        <v>17</v>
      </c>
      <c r="N726" s="12">
        <v>44615.478472222203</v>
      </c>
      <c r="O726">
        <v>385.7</v>
      </c>
      <c r="P726" t="s">
        <v>17</v>
      </c>
      <c r="S726">
        <v>-2.4</v>
      </c>
      <c r="U726" t="s">
        <v>10</v>
      </c>
      <c r="Z726" t="s">
        <v>10</v>
      </c>
      <c r="AC726">
        <v>32</v>
      </c>
      <c r="AD726">
        <v>57</v>
      </c>
      <c r="AE726">
        <v>25.04</v>
      </c>
      <c r="AG726">
        <v>111</v>
      </c>
      <c r="AH726">
        <v>22</v>
      </c>
      <c r="AI726">
        <v>7.05</v>
      </c>
    </row>
    <row r="727" spans="1:35" x14ac:dyDescent="0.25">
      <c r="A727" t="s">
        <v>278</v>
      </c>
      <c r="B727" t="s">
        <v>279</v>
      </c>
      <c r="C727" t="s">
        <v>3927</v>
      </c>
      <c r="D727" t="s">
        <v>3926</v>
      </c>
      <c r="E727" t="s">
        <v>3928</v>
      </c>
      <c r="F727" t="str">
        <f t="shared" si="22"/>
        <v>32° 36' 36"</v>
      </c>
      <c r="G727" t="str">
        <f t="shared" si="23"/>
        <v>111° 33' 1.59"</v>
      </c>
      <c r="H727">
        <v>1663.71</v>
      </c>
      <c r="I727" s="12">
        <v>44231.520833333299</v>
      </c>
      <c r="J727">
        <v>341.62</v>
      </c>
      <c r="K727" t="s">
        <v>96</v>
      </c>
      <c r="M727" t="s">
        <v>3929</v>
      </c>
      <c r="N727" s="12">
        <v>44589.572916666701</v>
      </c>
      <c r="O727">
        <v>356.69</v>
      </c>
      <c r="P727" t="s">
        <v>96</v>
      </c>
      <c r="S727">
        <v>-15.07</v>
      </c>
      <c r="U727" t="s">
        <v>10</v>
      </c>
      <c r="Z727" t="s">
        <v>10</v>
      </c>
      <c r="AC727">
        <v>32</v>
      </c>
      <c r="AD727">
        <v>36</v>
      </c>
      <c r="AE727">
        <v>36</v>
      </c>
      <c r="AG727">
        <v>111</v>
      </c>
      <c r="AH727">
        <v>33</v>
      </c>
      <c r="AI727">
        <v>1.59</v>
      </c>
    </row>
    <row r="728" spans="1:35" x14ac:dyDescent="0.25">
      <c r="A728" t="s">
        <v>278</v>
      </c>
      <c r="B728" t="s">
        <v>279</v>
      </c>
      <c r="C728" t="s">
        <v>3934</v>
      </c>
      <c r="D728" t="s">
        <v>3933</v>
      </c>
      <c r="F728" t="str">
        <f t="shared" si="22"/>
        <v>32° 51' 8.77"</v>
      </c>
      <c r="G728" t="str">
        <f t="shared" si="23"/>
        <v>111° 34' 30.4"</v>
      </c>
      <c r="H728">
        <v>1477.02</v>
      </c>
      <c r="I728" s="12">
        <v>44231</v>
      </c>
      <c r="J728">
        <v>135.76</v>
      </c>
      <c r="K728" t="s">
        <v>96</v>
      </c>
      <c r="M728" t="s">
        <v>2721</v>
      </c>
      <c r="N728" s="12">
        <v>44589.604166666701</v>
      </c>
      <c r="O728">
        <v>144.02000000000001</v>
      </c>
      <c r="P728" t="s">
        <v>96</v>
      </c>
      <c r="S728">
        <v>-8.26</v>
      </c>
      <c r="U728" t="s">
        <v>10</v>
      </c>
      <c r="Z728" t="s">
        <v>10</v>
      </c>
      <c r="AC728">
        <v>32</v>
      </c>
      <c r="AD728">
        <v>51</v>
      </c>
      <c r="AE728">
        <v>8.77</v>
      </c>
      <c r="AG728">
        <v>111</v>
      </c>
      <c r="AH728">
        <v>34</v>
      </c>
      <c r="AI728">
        <v>30.4</v>
      </c>
    </row>
    <row r="729" spans="1:35" x14ac:dyDescent="0.25">
      <c r="A729" t="s">
        <v>278</v>
      </c>
      <c r="B729" t="s">
        <v>279</v>
      </c>
      <c r="C729" t="s">
        <v>3999</v>
      </c>
      <c r="D729" t="s">
        <v>3998</v>
      </c>
      <c r="E729" t="s">
        <v>4000</v>
      </c>
      <c r="F729" t="str">
        <f t="shared" si="22"/>
        <v>32° 52' 47.8"</v>
      </c>
      <c r="G729" t="str">
        <f t="shared" si="23"/>
        <v>111° 42' 20.1"</v>
      </c>
      <c r="H729">
        <v>1414</v>
      </c>
      <c r="I729" s="12">
        <v>44148</v>
      </c>
      <c r="J729">
        <v>322.3</v>
      </c>
      <c r="K729" t="s">
        <v>17</v>
      </c>
      <c r="N729" s="12">
        <v>44510.392361111102</v>
      </c>
      <c r="O729">
        <v>325.7</v>
      </c>
      <c r="P729" t="s">
        <v>17</v>
      </c>
      <c r="S729">
        <v>-3.4</v>
      </c>
      <c r="U729" t="s">
        <v>10</v>
      </c>
      <c r="Z729" t="s">
        <v>10</v>
      </c>
      <c r="AC729">
        <v>32</v>
      </c>
      <c r="AD729">
        <v>52</v>
      </c>
      <c r="AE729">
        <v>47.8</v>
      </c>
      <c r="AG729">
        <v>111</v>
      </c>
      <c r="AH729">
        <v>42</v>
      </c>
      <c r="AI729">
        <v>20.100000000000001</v>
      </c>
    </row>
    <row r="730" spans="1:35" x14ac:dyDescent="0.25">
      <c r="A730" t="s">
        <v>278</v>
      </c>
      <c r="B730" t="s">
        <v>757</v>
      </c>
      <c r="C730" t="s">
        <v>755</v>
      </c>
      <c r="D730" t="s">
        <v>754</v>
      </c>
      <c r="E730" t="s">
        <v>756</v>
      </c>
      <c r="F730" t="str">
        <f t="shared" si="22"/>
        <v>32° 55' 2.5"</v>
      </c>
      <c r="G730" t="str">
        <f t="shared" si="23"/>
        <v>111° 49' 33.2"</v>
      </c>
      <c r="H730">
        <v>1332</v>
      </c>
      <c r="I730" s="12">
        <v>44145</v>
      </c>
      <c r="J730">
        <v>28.5</v>
      </c>
      <c r="K730" t="s">
        <v>17</v>
      </c>
      <c r="N730" s="12">
        <v>44509.597222222197</v>
      </c>
      <c r="O730">
        <v>24.2</v>
      </c>
      <c r="P730" t="s">
        <v>11</v>
      </c>
      <c r="S730">
        <v>4.3</v>
      </c>
      <c r="U730" t="s">
        <v>10</v>
      </c>
      <c r="Z730" t="s">
        <v>10</v>
      </c>
      <c r="AC730">
        <v>32</v>
      </c>
      <c r="AD730">
        <v>55</v>
      </c>
      <c r="AE730">
        <v>2.5</v>
      </c>
      <c r="AG730">
        <v>111</v>
      </c>
      <c r="AH730">
        <v>49</v>
      </c>
      <c r="AI730">
        <v>33.200000000000003</v>
      </c>
    </row>
    <row r="731" spans="1:35" x14ac:dyDescent="0.25">
      <c r="A731" t="s">
        <v>278</v>
      </c>
      <c r="B731" t="s">
        <v>757</v>
      </c>
      <c r="C731" t="s">
        <v>1120</v>
      </c>
      <c r="D731" t="s">
        <v>1119</v>
      </c>
      <c r="E731" t="s">
        <v>1121</v>
      </c>
      <c r="F731" t="str">
        <f t="shared" si="22"/>
        <v>32° 49' 16.3"</v>
      </c>
      <c r="G731" t="str">
        <f t="shared" si="23"/>
        <v>111° 51' 38.7"</v>
      </c>
      <c r="H731">
        <v>1368</v>
      </c>
      <c r="I731" s="12">
        <v>44145</v>
      </c>
      <c r="J731">
        <v>452.4</v>
      </c>
      <c r="K731" t="s">
        <v>17</v>
      </c>
      <c r="N731" s="12">
        <v>44509.534722222197</v>
      </c>
      <c r="O731">
        <v>454.4</v>
      </c>
      <c r="P731" t="s">
        <v>17</v>
      </c>
      <c r="S731">
        <v>-2</v>
      </c>
      <c r="U731" t="s">
        <v>10</v>
      </c>
      <c r="Z731" t="s">
        <v>10</v>
      </c>
      <c r="AC731">
        <v>32</v>
      </c>
      <c r="AD731">
        <v>49</v>
      </c>
      <c r="AE731">
        <v>16.3</v>
      </c>
      <c r="AG731">
        <v>111</v>
      </c>
      <c r="AH731">
        <v>51</v>
      </c>
      <c r="AI731">
        <v>38.700000000000003</v>
      </c>
    </row>
    <row r="732" spans="1:35" x14ac:dyDescent="0.25">
      <c r="A732" t="s">
        <v>278</v>
      </c>
      <c r="B732" t="s">
        <v>757</v>
      </c>
      <c r="C732" t="s">
        <v>1188</v>
      </c>
      <c r="D732" t="s">
        <v>1187</v>
      </c>
      <c r="E732" t="s">
        <v>1189</v>
      </c>
      <c r="F732" t="str">
        <f t="shared" si="22"/>
        <v>32° 51' 2.5"</v>
      </c>
      <c r="G732" t="str">
        <f t="shared" si="23"/>
        <v>111° 52' 37.8"</v>
      </c>
      <c r="H732">
        <v>1347</v>
      </c>
      <c r="I732" s="12">
        <v>44147</v>
      </c>
      <c r="J732">
        <v>479.3</v>
      </c>
      <c r="K732" t="s">
        <v>17</v>
      </c>
      <c r="N732" s="12">
        <v>44509.513888888898</v>
      </c>
      <c r="O732">
        <v>486.8</v>
      </c>
      <c r="P732" t="s">
        <v>17</v>
      </c>
      <c r="S732">
        <v>-7.5</v>
      </c>
      <c r="U732" t="s">
        <v>10</v>
      </c>
      <c r="Z732" t="s">
        <v>10</v>
      </c>
      <c r="AC732">
        <v>32</v>
      </c>
      <c r="AD732">
        <v>51</v>
      </c>
      <c r="AE732">
        <v>2.5</v>
      </c>
      <c r="AG732">
        <v>111</v>
      </c>
      <c r="AH732">
        <v>52</v>
      </c>
      <c r="AI732">
        <v>37.799999999999997</v>
      </c>
    </row>
    <row r="733" spans="1:35" x14ac:dyDescent="0.25">
      <c r="A733" t="s">
        <v>278</v>
      </c>
      <c r="B733" t="s">
        <v>757</v>
      </c>
      <c r="C733" t="s">
        <v>1211</v>
      </c>
      <c r="D733" t="s">
        <v>1210</v>
      </c>
      <c r="E733" t="s">
        <v>1212</v>
      </c>
      <c r="F733" t="str">
        <f t="shared" si="22"/>
        <v>32° 51' 54.14"</v>
      </c>
      <c r="G733" t="str">
        <f t="shared" si="23"/>
        <v>112° 1' 52.03"</v>
      </c>
      <c r="H733">
        <v>1374.26</v>
      </c>
      <c r="I733" s="12">
        <v>44231</v>
      </c>
      <c r="J733">
        <v>660.01</v>
      </c>
      <c r="K733" t="s">
        <v>96</v>
      </c>
      <c r="M733" t="s">
        <v>1213</v>
      </c>
      <c r="N733" s="12">
        <v>44589.5</v>
      </c>
      <c r="O733">
        <v>663.03</v>
      </c>
      <c r="P733" t="s">
        <v>96</v>
      </c>
      <c r="S733">
        <v>-3.02</v>
      </c>
      <c r="U733" t="s">
        <v>10</v>
      </c>
      <c r="Z733" t="s">
        <v>10</v>
      </c>
      <c r="AC733">
        <v>32</v>
      </c>
      <c r="AD733">
        <v>51</v>
      </c>
      <c r="AE733">
        <v>54.14</v>
      </c>
      <c r="AG733">
        <v>112</v>
      </c>
      <c r="AH733">
        <v>1</v>
      </c>
      <c r="AI733">
        <v>52.03</v>
      </c>
    </row>
    <row r="734" spans="1:35" x14ac:dyDescent="0.25">
      <c r="A734" t="s">
        <v>278</v>
      </c>
      <c r="B734" t="s">
        <v>757</v>
      </c>
      <c r="C734" t="s">
        <v>1226</v>
      </c>
      <c r="D734" t="s">
        <v>1225</v>
      </c>
      <c r="E734" t="s">
        <v>1227</v>
      </c>
      <c r="F734" t="str">
        <f t="shared" si="22"/>
        <v>32° 53' 38.6"</v>
      </c>
      <c r="G734" t="str">
        <f t="shared" si="23"/>
        <v>111° 54' 42.2"</v>
      </c>
      <c r="H734">
        <v>1305</v>
      </c>
      <c r="I734" s="12">
        <v>44147</v>
      </c>
      <c r="J734">
        <v>551.1</v>
      </c>
      <c r="K734" t="s">
        <v>17</v>
      </c>
      <c r="N734" s="12">
        <v>44509.465277777803</v>
      </c>
      <c r="O734">
        <v>552</v>
      </c>
      <c r="P734" t="s">
        <v>17</v>
      </c>
      <c r="S734">
        <v>-0.9</v>
      </c>
      <c r="U734" t="s">
        <v>10</v>
      </c>
      <c r="Z734" t="s">
        <v>10</v>
      </c>
      <c r="AC734">
        <v>32</v>
      </c>
      <c r="AD734">
        <v>53</v>
      </c>
      <c r="AE734">
        <v>38.6</v>
      </c>
      <c r="AG734">
        <v>111</v>
      </c>
      <c r="AH734">
        <v>54</v>
      </c>
      <c r="AI734">
        <v>42.2</v>
      </c>
    </row>
    <row r="735" spans="1:35" x14ac:dyDescent="0.25">
      <c r="A735" t="s">
        <v>278</v>
      </c>
      <c r="B735" t="s">
        <v>757</v>
      </c>
      <c r="C735" t="s">
        <v>1237</v>
      </c>
      <c r="D735" t="s">
        <v>1236</v>
      </c>
      <c r="E735" t="s">
        <v>1238</v>
      </c>
      <c r="F735" t="str">
        <f t="shared" si="22"/>
        <v>32° 53' 56.7"</v>
      </c>
      <c r="G735" t="str">
        <f t="shared" si="23"/>
        <v>111° 49' 32.6"</v>
      </c>
      <c r="H735">
        <v>1346</v>
      </c>
      <c r="I735" s="12">
        <v>44145</v>
      </c>
      <c r="J735">
        <v>54.5</v>
      </c>
      <c r="K735" t="s">
        <v>17</v>
      </c>
      <c r="N735" s="12">
        <v>44523.459027777797</v>
      </c>
      <c r="O735">
        <v>65.400000000000006</v>
      </c>
      <c r="P735" t="s">
        <v>17</v>
      </c>
      <c r="S735">
        <v>-10.9</v>
      </c>
      <c r="U735" t="s">
        <v>10</v>
      </c>
      <c r="Z735" t="s">
        <v>10</v>
      </c>
      <c r="AC735">
        <v>32</v>
      </c>
      <c r="AD735">
        <v>53</v>
      </c>
      <c r="AE735">
        <v>56.7</v>
      </c>
      <c r="AG735">
        <v>111</v>
      </c>
      <c r="AH735">
        <v>49</v>
      </c>
      <c r="AI735">
        <v>32.6</v>
      </c>
    </row>
    <row r="736" spans="1:35" x14ac:dyDescent="0.25">
      <c r="A736" t="s">
        <v>278</v>
      </c>
      <c r="B736" t="s">
        <v>757</v>
      </c>
      <c r="C736" t="s">
        <v>1248</v>
      </c>
      <c r="D736" t="s">
        <v>1247</v>
      </c>
      <c r="E736" t="s">
        <v>1249</v>
      </c>
      <c r="F736" t="str">
        <f t="shared" si="22"/>
        <v>32° 52' 58"</v>
      </c>
      <c r="G736" t="str">
        <f t="shared" si="23"/>
        <v>111° 51' 36.6"</v>
      </c>
      <c r="H736">
        <v>1338</v>
      </c>
      <c r="I736" s="12">
        <v>44147</v>
      </c>
      <c r="J736">
        <v>336.4</v>
      </c>
      <c r="K736" t="s">
        <v>17</v>
      </c>
      <c r="N736" s="12">
        <v>44509.554166666698</v>
      </c>
      <c r="O736">
        <v>337.9</v>
      </c>
      <c r="P736" t="s">
        <v>17</v>
      </c>
      <c r="S736">
        <v>-1.5</v>
      </c>
      <c r="U736" t="s">
        <v>10</v>
      </c>
      <c r="Z736" t="s">
        <v>10</v>
      </c>
      <c r="AC736">
        <v>32</v>
      </c>
      <c r="AD736">
        <v>52</v>
      </c>
      <c r="AE736">
        <v>58</v>
      </c>
      <c r="AG736">
        <v>111</v>
      </c>
      <c r="AH736">
        <v>51</v>
      </c>
      <c r="AI736">
        <v>36.6</v>
      </c>
    </row>
    <row r="737" spans="1:35" x14ac:dyDescent="0.25">
      <c r="A737" t="s">
        <v>278</v>
      </c>
      <c r="B737" t="s">
        <v>757</v>
      </c>
      <c r="C737" t="s">
        <v>1259</v>
      </c>
      <c r="D737" t="s">
        <v>1258</v>
      </c>
      <c r="E737" t="s">
        <v>1260</v>
      </c>
      <c r="F737" t="str">
        <f t="shared" si="22"/>
        <v>32° 53' 11.9"</v>
      </c>
      <c r="G737" t="str">
        <f t="shared" si="23"/>
        <v>111° 55' 12.2"</v>
      </c>
      <c r="H737">
        <v>1307</v>
      </c>
      <c r="I737" s="12">
        <v>44147</v>
      </c>
      <c r="J737">
        <v>544.4</v>
      </c>
      <c r="K737" t="s">
        <v>17</v>
      </c>
      <c r="N737" s="12">
        <v>44509.444444444402</v>
      </c>
      <c r="O737">
        <v>553.5</v>
      </c>
      <c r="P737" t="s">
        <v>17</v>
      </c>
      <c r="S737">
        <v>-9.1</v>
      </c>
      <c r="U737" t="s">
        <v>10</v>
      </c>
      <c r="Z737" t="s">
        <v>10</v>
      </c>
      <c r="AC737">
        <v>32</v>
      </c>
      <c r="AD737">
        <v>53</v>
      </c>
      <c r="AE737">
        <v>11.9</v>
      </c>
      <c r="AG737">
        <v>111</v>
      </c>
      <c r="AH737">
        <v>55</v>
      </c>
      <c r="AI737">
        <v>12.2</v>
      </c>
    </row>
    <row r="738" spans="1:35" x14ac:dyDescent="0.25">
      <c r="A738" t="s">
        <v>278</v>
      </c>
      <c r="B738" t="s">
        <v>757</v>
      </c>
      <c r="C738" t="s">
        <v>1276</v>
      </c>
      <c r="D738" t="s">
        <v>1275</v>
      </c>
      <c r="E738" t="s">
        <v>1277</v>
      </c>
      <c r="F738" t="str">
        <f t="shared" si="22"/>
        <v>32° 53' 51.4"</v>
      </c>
      <c r="G738" t="str">
        <f t="shared" si="23"/>
        <v>111° 49' 32.5"</v>
      </c>
      <c r="H738">
        <v>1347</v>
      </c>
      <c r="I738" s="12">
        <v>44145</v>
      </c>
      <c r="J738">
        <v>54.5</v>
      </c>
      <c r="K738" t="s">
        <v>17</v>
      </c>
      <c r="N738" s="12">
        <v>44523.456250000003</v>
      </c>
      <c r="O738">
        <v>65.099999999999994</v>
      </c>
      <c r="P738" t="s">
        <v>17</v>
      </c>
      <c r="S738">
        <v>-10.6</v>
      </c>
      <c r="U738" t="s">
        <v>10</v>
      </c>
      <c r="Z738" t="s">
        <v>10</v>
      </c>
      <c r="AC738">
        <v>32</v>
      </c>
      <c r="AD738">
        <v>53</v>
      </c>
      <c r="AE738">
        <v>51.4</v>
      </c>
      <c r="AG738">
        <v>111</v>
      </c>
      <c r="AH738">
        <v>49</v>
      </c>
      <c r="AI738">
        <v>32.5</v>
      </c>
    </row>
    <row r="739" spans="1:35" x14ac:dyDescent="0.25">
      <c r="A739" t="s">
        <v>278</v>
      </c>
      <c r="B739" t="s">
        <v>757</v>
      </c>
      <c r="C739" t="s">
        <v>1282</v>
      </c>
      <c r="D739" t="s">
        <v>1281</v>
      </c>
      <c r="E739" t="s">
        <v>1283</v>
      </c>
      <c r="F739" t="str">
        <f t="shared" si="22"/>
        <v>32° 54' 4.3"</v>
      </c>
      <c r="G739" t="str">
        <f t="shared" si="23"/>
        <v>112° 1' 30.3"</v>
      </c>
      <c r="H739">
        <v>1290</v>
      </c>
      <c r="I739" s="12">
        <v>44147</v>
      </c>
      <c r="J739">
        <v>554.5</v>
      </c>
      <c r="K739" t="s">
        <v>17</v>
      </c>
      <c r="N739" s="12">
        <v>44508.635416666701</v>
      </c>
      <c r="O739">
        <v>549.4</v>
      </c>
      <c r="P739" t="s">
        <v>17</v>
      </c>
      <c r="S739">
        <v>5.0999999999999996</v>
      </c>
      <c r="U739" t="s">
        <v>10</v>
      </c>
      <c r="Z739" t="s">
        <v>10</v>
      </c>
      <c r="AC739">
        <v>32</v>
      </c>
      <c r="AD739">
        <v>54</v>
      </c>
      <c r="AE739">
        <v>4.3</v>
      </c>
      <c r="AG739">
        <v>112</v>
      </c>
      <c r="AH739">
        <v>1</v>
      </c>
      <c r="AI739">
        <v>30.3</v>
      </c>
    </row>
    <row r="740" spans="1:35" x14ac:dyDescent="0.25">
      <c r="A740" t="s">
        <v>278</v>
      </c>
      <c r="B740" t="s">
        <v>757</v>
      </c>
      <c r="C740" t="s">
        <v>1290</v>
      </c>
      <c r="D740" t="s">
        <v>1289</v>
      </c>
      <c r="F740" t="str">
        <f t="shared" si="22"/>
        <v>32° 54' 30.6"</v>
      </c>
      <c r="G740" t="str">
        <f t="shared" si="23"/>
        <v>112° 0' 21.3"</v>
      </c>
      <c r="H740">
        <v>1275</v>
      </c>
      <c r="I740" s="12">
        <v>44147</v>
      </c>
      <c r="J740">
        <v>124.2</v>
      </c>
      <c r="K740" t="s">
        <v>11</v>
      </c>
      <c r="L740" t="s">
        <v>11</v>
      </c>
      <c r="N740" s="12">
        <v>44508.6694444444</v>
      </c>
      <c r="O740">
        <v>121.5</v>
      </c>
      <c r="P740" t="s">
        <v>17</v>
      </c>
      <c r="Q740" t="s">
        <v>11</v>
      </c>
      <c r="S740">
        <v>2.7</v>
      </c>
      <c r="U740" t="s">
        <v>10</v>
      </c>
      <c r="Z740" t="s">
        <v>10</v>
      </c>
      <c r="AC740">
        <v>32</v>
      </c>
      <c r="AD740">
        <v>54</v>
      </c>
      <c r="AE740">
        <v>30.6</v>
      </c>
      <c r="AG740">
        <v>112</v>
      </c>
      <c r="AH740">
        <v>0</v>
      </c>
      <c r="AI740">
        <v>21.3</v>
      </c>
    </row>
    <row r="741" spans="1:35" x14ac:dyDescent="0.25">
      <c r="A741" t="s">
        <v>278</v>
      </c>
      <c r="B741" t="s">
        <v>757</v>
      </c>
      <c r="C741" t="s">
        <v>1309</v>
      </c>
      <c r="D741" t="s">
        <v>1308</v>
      </c>
      <c r="E741" t="s">
        <v>1310</v>
      </c>
      <c r="F741" t="str">
        <f t="shared" si="22"/>
        <v>32° 55' 23.1"</v>
      </c>
      <c r="G741" t="str">
        <f t="shared" si="23"/>
        <v>111° 54' 12"</v>
      </c>
      <c r="H741">
        <v>1294</v>
      </c>
      <c r="I741" s="12">
        <v>44147</v>
      </c>
      <c r="J741">
        <v>515.5</v>
      </c>
      <c r="K741" t="s">
        <v>17</v>
      </c>
      <c r="N741" s="12">
        <v>44508.711805555598</v>
      </c>
      <c r="O741">
        <v>516.6</v>
      </c>
      <c r="P741" t="s">
        <v>17</v>
      </c>
      <c r="S741">
        <v>-1.1000000000000001</v>
      </c>
      <c r="U741" t="s">
        <v>10</v>
      </c>
      <c r="Z741" t="s">
        <v>10</v>
      </c>
      <c r="AC741">
        <v>32</v>
      </c>
      <c r="AD741">
        <v>55</v>
      </c>
      <c r="AE741">
        <v>23.1</v>
      </c>
      <c r="AG741">
        <v>111</v>
      </c>
      <c r="AH741">
        <v>54</v>
      </c>
      <c r="AI741">
        <v>12</v>
      </c>
    </row>
    <row r="742" spans="1:35" x14ac:dyDescent="0.25">
      <c r="A742" t="s">
        <v>278</v>
      </c>
      <c r="B742" t="s">
        <v>757</v>
      </c>
      <c r="C742" t="s">
        <v>1312</v>
      </c>
      <c r="D742" t="s">
        <v>1311</v>
      </c>
      <c r="E742" t="s">
        <v>1313</v>
      </c>
      <c r="F742" t="str">
        <f t="shared" si="22"/>
        <v>32° 55' 24.3"</v>
      </c>
      <c r="G742" t="str">
        <f t="shared" si="23"/>
        <v>111° 59' 50.3"</v>
      </c>
      <c r="H742">
        <v>1267</v>
      </c>
      <c r="I742" s="12">
        <v>44147</v>
      </c>
      <c r="J742">
        <v>141.80000000000001</v>
      </c>
      <c r="K742" t="s">
        <v>11</v>
      </c>
      <c r="N742" s="12">
        <v>44508.65625</v>
      </c>
      <c r="O742">
        <v>139.5</v>
      </c>
      <c r="P742" t="s">
        <v>17</v>
      </c>
      <c r="S742">
        <v>2.2999999999999998</v>
      </c>
      <c r="U742" t="s">
        <v>10</v>
      </c>
      <c r="Z742" t="s">
        <v>10</v>
      </c>
      <c r="AC742">
        <v>32</v>
      </c>
      <c r="AD742">
        <v>55</v>
      </c>
      <c r="AE742">
        <v>24.3</v>
      </c>
      <c r="AG742">
        <v>111</v>
      </c>
      <c r="AH742">
        <v>59</v>
      </c>
      <c r="AI742">
        <v>50.3</v>
      </c>
    </row>
    <row r="743" spans="1:35" x14ac:dyDescent="0.25">
      <c r="A743" t="s">
        <v>278</v>
      </c>
      <c r="B743" t="s">
        <v>757</v>
      </c>
      <c r="C743" t="s">
        <v>1318</v>
      </c>
      <c r="D743" t="s">
        <v>1317</v>
      </c>
      <c r="F743" t="str">
        <f t="shared" si="22"/>
        <v>32° 55' 41.8"</v>
      </c>
      <c r="G743" t="str">
        <f t="shared" si="23"/>
        <v>112° 5' 33.6"</v>
      </c>
      <c r="H743">
        <v>1318</v>
      </c>
      <c r="I743" s="12">
        <v>44147</v>
      </c>
      <c r="J743">
        <v>534</v>
      </c>
      <c r="K743" t="s">
        <v>17</v>
      </c>
      <c r="N743" s="12">
        <v>44508.5402777778</v>
      </c>
      <c r="O743">
        <v>532.1</v>
      </c>
      <c r="P743" t="s">
        <v>17</v>
      </c>
      <c r="S743">
        <v>1.9</v>
      </c>
      <c r="U743" t="s">
        <v>10</v>
      </c>
      <c r="Z743" t="s">
        <v>10</v>
      </c>
      <c r="AC743">
        <v>32</v>
      </c>
      <c r="AD743">
        <v>55</v>
      </c>
      <c r="AE743">
        <v>41.8</v>
      </c>
      <c r="AG743">
        <v>112</v>
      </c>
      <c r="AH743">
        <v>5</v>
      </c>
      <c r="AI743">
        <v>33.6</v>
      </c>
    </row>
    <row r="744" spans="1:35" x14ac:dyDescent="0.25">
      <c r="A744" t="s">
        <v>278</v>
      </c>
      <c r="B744" t="s">
        <v>757</v>
      </c>
      <c r="C744" t="s">
        <v>1329</v>
      </c>
      <c r="D744" t="s">
        <v>1328</v>
      </c>
      <c r="E744" t="s">
        <v>1330</v>
      </c>
      <c r="F744" t="str">
        <f t="shared" si="22"/>
        <v>32° 56' 22"</v>
      </c>
      <c r="G744" t="str">
        <f t="shared" si="23"/>
        <v>111° 54' 41.2"</v>
      </c>
      <c r="H744">
        <v>1283</v>
      </c>
      <c r="I744" s="12">
        <v>44144</v>
      </c>
      <c r="J744">
        <v>189</v>
      </c>
      <c r="K744" t="s">
        <v>17</v>
      </c>
      <c r="N744" s="12">
        <v>44539.477083333302</v>
      </c>
      <c r="O744">
        <v>222.3</v>
      </c>
      <c r="P744" t="s">
        <v>17</v>
      </c>
      <c r="S744">
        <v>-33.299999999999997</v>
      </c>
      <c r="U744" t="s">
        <v>10</v>
      </c>
      <c r="Z744" t="s">
        <v>10</v>
      </c>
      <c r="AC744">
        <v>32</v>
      </c>
      <c r="AD744">
        <v>56</v>
      </c>
      <c r="AE744">
        <v>22</v>
      </c>
      <c r="AG744">
        <v>111</v>
      </c>
      <c r="AH744">
        <v>54</v>
      </c>
      <c r="AI744">
        <v>41.2</v>
      </c>
    </row>
    <row r="745" spans="1:35" x14ac:dyDescent="0.25">
      <c r="A745" t="s">
        <v>278</v>
      </c>
      <c r="B745" t="s">
        <v>757</v>
      </c>
      <c r="C745" t="s">
        <v>1332</v>
      </c>
      <c r="D745" t="s">
        <v>1331</v>
      </c>
      <c r="E745" t="s">
        <v>1333</v>
      </c>
      <c r="F745" t="str">
        <f t="shared" si="22"/>
        <v>32° 56' 44"</v>
      </c>
      <c r="G745" t="str">
        <f t="shared" si="23"/>
        <v>111° 52' 8.8"</v>
      </c>
      <c r="H745">
        <v>1335</v>
      </c>
      <c r="I745" s="12">
        <v>44148</v>
      </c>
      <c r="J745">
        <v>379.4</v>
      </c>
      <c r="K745" t="s">
        <v>17</v>
      </c>
      <c r="N745" s="12">
        <v>44509.569444444402</v>
      </c>
      <c r="O745">
        <v>380.5</v>
      </c>
      <c r="P745" t="s">
        <v>17</v>
      </c>
      <c r="S745">
        <v>-1.1000000000000001</v>
      </c>
      <c r="U745" t="s">
        <v>10</v>
      </c>
      <c r="Z745" t="s">
        <v>10</v>
      </c>
      <c r="AC745">
        <v>32</v>
      </c>
      <c r="AD745">
        <v>56</v>
      </c>
      <c r="AE745">
        <v>44</v>
      </c>
      <c r="AG745">
        <v>111</v>
      </c>
      <c r="AH745">
        <v>52</v>
      </c>
      <c r="AI745">
        <v>8.8000000000000007</v>
      </c>
    </row>
    <row r="746" spans="1:35" x14ac:dyDescent="0.25">
      <c r="A746" t="s">
        <v>278</v>
      </c>
      <c r="B746" t="s">
        <v>757</v>
      </c>
      <c r="C746" t="s">
        <v>1344</v>
      </c>
      <c r="D746" t="s">
        <v>1343</v>
      </c>
      <c r="E746" t="s">
        <v>1345</v>
      </c>
      <c r="F746" t="str">
        <f t="shared" si="22"/>
        <v>32° 58' 39.4"</v>
      </c>
      <c r="G746" t="str">
        <f t="shared" si="23"/>
        <v>111° 55' 16.1"</v>
      </c>
      <c r="H746">
        <v>1276</v>
      </c>
      <c r="I746" s="12">
        <v>44144</v>
      </c>
      <c r="J746">
        <v>399.7</v>
      </c>
      <c r="K746" t="s">
        <v>17</v>
      </c>
      <c r="N746" s="12">
        <v>44539.442361111098</v>
      </c>
      <c r="O746">
        <v>402</v>
      </c>
      <c r="P746" t="s">
        <v>17</v>
      </c>
      <c r="S746">
        <v>-2.2999999999999998</v>
      </c>
      <c r="U746" t="s">
        <v>10</v>
      </c>
      <c r="Z746" t="s">
        <v>10</v>
      </c>
      <c r="AC746">
        <v>32</v>
      </c>
      <c r="AD746">
        <v>58</v>
      </c>
      <c r="AE746">
        <v>39.4</v>
      </c>
      <c r="AG746">
        <v>111</v>
      </c>
      <c r="AH746">
        <v>55</v>
      </c>
      <c r="AI746">
        <v>16.100000000000001</v>
      </c>
    </row>
    <row r="747" spans="1:35" x14ac:dyDescent="0.25">
      <c r="A747" t="s">
        <v>278</v>
      </c>
      <c r="B747" t="s">
        <v>757</v>
      </c>
      <c r="C747" t="s">
        <v>1352</v>
      </c>
      <c r="D747" t="s">
        <v>1351</v>
      </c>
      <c r="E747" t="s">
        <v>1353</v>
      </c>
      <c r="F747" t="str">
        <f t="shared" si="22"/>
        <v>32° 59' 2.1"</v>
      </c>
      <c r="G747" t="str">
        <f t="shared" si="23"/>
        <v>112° 10' 4.3"</v>
      </c>
      <c r="H747">
        <v>1339</v>
      </c>
      <c r="I747" s="12">
        <v>44145</v>
      </c>
      <c r="J747">
        <v>305.5</v>
      </c>
      <c r="K747" t="s">
        <v>17</v>
      </c>
      <c r="N747" s="12">
        <v>44538.491666666698</v>
      </c>
      <c r="O747">
        <v>305.7</v>
      </c>
      <c r="P747" t="s">
        <v>17</v>
      </c>
      <c r="S747">
        <v>-0.2</v>
      </c>
      <c r="U747" t="s">
        <v>10</v>
      </c>
      <c r="Z747" t="s">
        <v>10</v>
      </c>
      <c r="AC747">
        <v>32</v>
      </c>
      <c r="AD747">
        <v>59</v>
      </c>
      <c r="AE747">
        <v>2.1</v>
      </c>
      <c r="AG747">
        <v>112</v>
      </c>
      <c r="AH747">
        <v>10</v>
      </c>
      <c r="AI747">
        <v>4.3</v>
      </c>
    </row>
    <row r="748" spans="1:35" x14ac:dyDescent="0.25">
      <c r="A748" t="s">
        <v>278</v>
      </c>
      <c r="B748" t="s">
        <v>757</v>
      </c>
      <c r="C748" t="s">
        <v>1363</v>
      </c>
      <c r="D748" t="s">
        <v>1362</v>
      </c>
      <c r="F748" t="str">
        <f t="shared" si="22"/>
        <v>32° 57' 44"</v>
      </c>
      <c r="G748" t="str">
        <f t="shared" si="23"/>
        <v>111° 59' 46.4"</v>
      </c>
      <c r="H748">
        <v>1240</v>
      </c>
      <c r="I748" s="12">
        <v>44145</v>
      </c>
      <c r="J748">
        <v>100.9</v>
      </c>
      <c r="K748" t="s">
        <v>17</v>
      </c>
      <c r="N748" s="12">
        <v>44616.395833333299</v>
      </c>
      <c r="O748">
        <v>101.6</v>
      </c>
      <c r="P748" t="s">
        <v>17</v>
      </c>
      <c r="S748">
        <v>-0.7</v>
      </c>
      <c r="U748" t="s">
        <v>10</v>
      </c>
      <c r="Z748" t="s">
        <v>10</v>
      </c>
      <c r="AC748">
        <v>32</v>
      </c>
      <c r="AD748">
        <v>57</v>
      </c>
      <c r="AE748">
        <v>44</v>
      </c>
      <c r="AG748">
        <v>111</v>
      </c>
      <c r="AH748">
        <v>59</v>
      </c>
      <c r="AI748">
        <v>46.4</v>
      </c>
    </row>
    <row r="749" spans="1:35" x14ac:dyDescent="0.25">
      <c r="A749" t="s">
        <v>278</v>
      </c>
      <c r="B749" t="s">
        <v>757</v>
      </c>
      <c r="C749" t="s">
        <v>1365</v>
      </c>
      <c r="D749" t="s">
        <v>1364</v>
      </c>
      <c r="F749" t="str">
        <f t="shared" si="22"/>
        <v>32° 57' 46.2"</v>
      </c>
      <c r="G749" t="str">
        <f t="shared" si="23"/>
        <v>112° 4' 54.6"</v>
      </c>
      <c r="H749">
        <v>1257</v>
      </c>
      <c r="I749" s="12">
        <v>44145</v>
      </c>
      <c r="J749">
        <v>147.69999999999999</v>
      </c>
      <c r="K749" t="s">
        <v>17</v>
      </c>
      <c r="N749" s="12">
        <v>44538.510416666701</v>
      </c>
      <c r="O749">
        <v>147</v>
      </c>
      <c r="P749" t="s">
        <v>17</v>
      </c>
      <c r="S749">
        <v>0.7</v>
      </c>
      <c r="U749" t="s">
        <v>10</v>
      </c>
      <c r="Z749" t="s">
        <v>10</v>
      </c>
      <c r="AC749">
        <v>32</v>
      </c>
      <c r="AD749">
        <v>57</v>
      </c>
      <c r="AE749">
        <v>46.2</v>
      </c>
      <c r="AG749">
        <v>112</v>
      </c>
      <c r="AH749">
        <v>4</v>
      </c>
      <c r="AI749">
        <v>54.6</v>
      </c>
    </row>
    <row r="750" spans="1:35" x14ac:dyDescent="0.25">
      <c r="A750" t="s">
        <v>278</v>
      </c>
      <c r="B750" t="s">
        <v>757</v>
      </c>
      <c r="C750" t="s">
        <v>1381</v>
      </c>
      <c r="D750" t="s">
        <v>1380</v>
      </c>
      <c r="E750" t="s">
        <v>1382</v>
      </c>
      <c r="F750" t="str">
        <f t="shared" si="22"/>
        <v>32° 58' 29.6"</v>
      </c>
      <c r="G750" t="str">
        <f t="shared" si="23"/>
        <v>112° 8' 3"</v>
      </c>
      <c r="H750">
        <v>1322</v>
      </c>
      <c r="I750" s="12">
        <v>44145</v>
      </c>
      <c r="J750">
        <v>471.8</v>
      </c>
      <c r="K750" t="s">
        <v>17</v>
      </c>
      <c r="N750" s="12">
        <v>44538.4777777778</v>
      </c>
      <c r="O750">
        <v>471</v>
      </c>
      <c r="P750" t="s">
        <v>17</v>
      </c>
      <c r="S750">
        <v>0.8</v>
      </c>
      <c r="U750" t="s">
        <v>10</v>
      </c>
      <c r="Z750" t="s">
        <v>10</v>
      </c>
      <c r="AC750">
        <v>32</v>
      </c>
      <c r="AD750">
        <v>58</v>
      </c>
      <c r="AE750">
        <v>29.6</v>
      </c>
      <c r="AG750">
        <v>112</v>
      </c>
      <c r="AH750">
        <v>8</v>
      </c>
      <c r="AI750">
        <v>3</v>
      </c>
    </row>
    <row r="751" spans="1:35" x14ac:dyDescent="0.25">
      <c r="A751" t="s">
        <v>278</v>
      </c>
      <c r="B751" t="s">
        <v>757</v>
      </c>
      <c r="C751" t="s">
        <v>1392</v>
      </c>
      <c r="D751" t="s">
        <v>1391</v>
      </c>
      <c r="E751" t="s">
        <v>1393</v>
      </c>
      <c r="F751" t="str">
        <f t="shared" si="22"/>
        <v>32° 59' 30.1"</v>
      </c>
      <c r="G751" t="str">
        <f t="shared" si="23"/>
        <v>111° 55' 42.6"</v>
      </c>
      <c r="H751">
        <v>1266</v>
      </c>
      <c r="I751" s="12">
        <v>44144</v>
      </c>
      <c r="J751">
        <v>190.8</v>
      </c>
      <c r="K751" t="s">
        <v>17</v>
      </c>
      <c r="N751" s="12">
        <v>44539.426388888904</v>
      </c>
      <c r="O751">
        <v>189.9</v>
      </c>
      <c r="P751" t="s">
        <v>17</v>
      </c>
      <c r="S751">
        <v>0.9</v>
      </c>
      <c r="U751" t="s">
        <v>10</v>
      </c>
      <c r="Z751" t="s">
        <v>10</v>
      </c>
      <c r="AC751">
        <v>32</v>
      </c>
      <c r="AD751">
        <v>59</v>
      </c>
      <c r="AE751">
        <v>30.1</v>
      </c>
      <c r="AG751">
        <v>111</v>
      </c>
      <c r="AH751">
        <v>55</v>
      </c>
      <c r="AI751">
        <v>42.6</v>
      </c>
    </row>
    <row r="752" spans="1:35" x14ac:dyDescent="0.25">
      <c r="A752" t="s">
        <v>278</v>
      </c>
      <c r="B752" t="s">
        <v>757</v>
      </c>
      <c r="C752" t="s">
        <v>1401</v>
      </c>
      <c r="D752" t="s">
        <v>1400</v>
      </c>
      <c r="E752" t="s">
        <v>1402</v>
      </c>
      <c r="F752" t="str">
        <f t="shared" si="22"/>
        <v>32° 59' 59.4"</v>
      </c>
      <c r="G752" t="str">
        <f t="shared" si="23"/>
        <v>112° 0' 17.5"</v>
      </c>
      <c r="H752">
        <v>1215</v>
      </c>
      <c r="I752" s="12">
        <v>44144</v>
      </c>
      <c r="J752">
        <v>80.099999999999994</v>
      </c>
      <c r="K752" t="s">
        <v>17</v>
      </c>
      <c r="N752" s="12">
        <v>44538.524305555598</v>
      </c>
      <c r="O752">
        <v>79</v>
      </c>
      <c r="P752" t="s">
        <v>17</v>
      </c>
      <c r="S752">
        <v>1.1000000000000001</v>
      </c>
      <c r="U752" t="s">
        <v>10</v>
      </c>
      <c r="Z752" t="s">
        <v>10</v>
      </c>
      <c r="AC752">
        <v>32</v>
      </c>
      <c r="AD752">
        <v>59</v>
      </c>
      <c r="AE752">
        <v>59.4</v>
      </c>
      <c r="AG752">
        <v>112</v>
      </c>
      <c r="AH752">
        <v>0</v>
      </c>
      <c r="AI752">
        <v>17.5</v>
      </c>
    </row>
    <row r="753" spans="1:35" x14ac:dyDescent="0.25">
      <c r="A753" t="s">
        <v>278</v>
      </c>
      <c r="B753" t="s">
        <v>757</v>
      </c>
      <c r="C753" t="s">
        <v>1404</v>
      </c>
      <c r="D753" t="s">
        <v>1403</v>
      </c>
      <c r="E753" t="s">
        <v>1405</v>
      </c>
      <c r="F753" t="str">
        <f t="shared" si="22"/>
        <v>33° 0' 0.7"</v>
      </c>
      <c r="G753" t="str">
        <f t="shared" si="23"/>
        <v>112° 7' 0.6"</v>
      </c>
      <c r="H753">
        <v>1268</v>
      </c>
      <c r="I753" s="12">
        <v>44145</v>
      </c>
      <c r="J753">
        <v>409.7</v>
      </c>
      <c r="K753" t="s">
        <v>17</v>
      </c>
      <c r="N753" s="12">
        <v>44538.465972222199</v>
      </c>
      <c r="O753">
        <v>408.4</v>
      </c>
      <c r="P753" t="s">
        <v>17</v>
      </c>
      <c r="S753">
        <v>1.3</v>
      </c>
      <c r="U753" t="s">
        <v>10</v>
      </c>
      <c r="Z753" t="s">
        <v>10</v>
      </c>
      <c r="AC753">
        <v>33</v>
      </c>
      <c r="AD753">
        <v>0</v>
      </c>
      <c r="AE753">
        <v>0.7</v>
      </c>
      <c r="AG753">
        <v>112</v>
      </c>
      <c r="AH753">
        <v>7</v>
      </c>
      <c r="AI753">
        <v>0.6</v>
      </c>
    </row>
    <row r="754" spans="1:35" x14ac:dyDescent="0.25">
      <c r="A754" t="s">
        <v>278</v>
      </c>
      <c r="B754" t="s">
        <v>757</v>
      </c>
      <c r="C754" t="s">
        <v>1410</v>
      </c>
      <c r="D754" t="s">
        <v>1409</v>
      </c>
      <c r="E754" t="s">
        <v>1411</v>
      </c>
      <c r="F754" t="str">
        <f t="shared" si="22"/>
        <v>33° 0' 8.9"</v>
      </c>
      <c r="G754" t="str">
        <f t="shared" si="23"/>
        <v>111° 58' 46.2"</v>
      </c>
      <c r="H754">
        <v>1227</v>
      </c>
      <c r="I754" s="12">
        <v>44144</v>
      </c>
      <c r="J754">
        <v>91</v>
      </c>
      <c r="K754" t="s">
        <v>11</v>
      </c>
      <c r="N754" s="12">
        <v>44538.565972222197</v>
      </c>
      <c r="O754">
        <v>92</v>
      </c>
      <c r="P754" t="s">
        <v>11</v>
      </c>
      <c r="S754">
        <v>-1</v>
      </c>
      <c r="U754" t="s">
        <v>10</v>
      </c>
      <c r="Z754" t="s">
        <v>10</v>
      </c>
      <c r="AC754">
        <v>33</v>
      </c>
      <c r="AD754">
        <v>0</v>
      </c>
      <c r="AE754">
        <v>8.9</v>
      </c>
      <c r="AG754">
        <v>111</v>
      </c>
      <c r="AH754">
        <v>58</v>
      </c>
      <c r="AI754">
        <v>46.2</v>
      </c>
    </row>
    <row r="755" spans="1:35" x14ac:dyDescent="0.25">
      <c r="A755" t="s">
        <v>278</v>
      </c>
      <c r="B755" t="s">
        <v>757</v>
      </c>
      <c r="C755" t="s">
        <v>1413</v>
      </c>
      <c r="D755" t="s">
        <v>1412</v>
      </c>
      <c r="E755" t="s">
        <v>1414</v>
      </c>
      <c r="F755" t="str">
        <f t="shared" si="22"/>
        <v>33° 2' 10.8"</v>
      </c>
      <c r="G755" t="str">
        <f t="shared" si="23"/>
        <v>112° 2' 19.7"</v>
      </c>
      <c r="H755">
        <v>1186</v>
      </c>
      <c r="I755" s="12">
        <v>44145</v>
      </c>
      <c r="J755">
        <v>64.7</v>
      </c>
      <c r="K755" t="s">
        <v>17</v>
      </c>
      <c r="N755" s="12">
        <v>44537.552083333299</v>
      </c>
      <c r="O755">
        <v>63.4</v>
      </c>
      <c r="P755" t="s">
        <v>11</v>
      </c>
      <c r="S755">
        <v>1.3</v>
      </c>
      <c r="U755" t="s">
        <v>10</v>
      </c>
      <c r="Z755" t="s">
        <v>10</v>
      </c>
      <c r="AC755">
        <v>33</v>
      </c>
      <c r="AD755">
        <v>2</v>
      </c>
      <c r="AE755">
        <v>10.8</v>
      </c>
      <c r="AG755">
        <v>112</v>
      </c>
      <c r="AH755">
        <v>2</v>
      </c>
      <c r="AI755">
        <v>19.7</v>
      </c>
    </row>
    <row r="756" spans="1:35" x14ac:dyDescent="0.25">
      <c r="A756" t="s">
        <v>278</v>
      </c>
      <c r="B756" t="s">
        <v>757</v>
      </c>
      <c r="C756" t="s">
        <v>1441</v>
      </c>
      <c r="D756" t="s">
        <v>1440</v>
      </c>
      <c r="E756" t="s">
        <v>1442</v>
      </c>
      <c r="F756" t="str">
        <f t="shared" si="22"/>
        <v>33° 1' 45.3"</v>
      </c>
      <c r="G756" t="str">
        <f t="shared" si="23"/>
        <v>111° 59' 15.2"</v>
      </c>
      <c r="H756">
        <v>1207</v>
      </c>
      <c r="I756" s="12">
        <v>44144</v>
      </c>
      <c r="J756">
        <v>76.900000000000006</v>
      </c>
      <c r="K756" t="s">
        <v>17</v>
      </c>
      <c r="N756" s="12">
        <v>44538.431944444397</v>
      </c>
      <c r="O756">
        <v>77.7</v>
      </c>
      <c r="P756" t="s">
        <v>17</v>
      </c>
      <c r="S756">
        <v>-0.8</v>
      </c>
      <c r="U756" t="s">
        <v>10</v>
      </c>
      <c r="Z756" t="s">
        <v>10</v>
      </c>
      <c r="AC756">
        <v>33</v>
      </c>
      <c r="AD756">
        <v>1</v>
      </c>
      <c r="AE756">
        <v>45.3</v>
      </c>
      <c r="AG756">
        <v>111</v>
      </c>
      <c r="AH756">
        <v>59</v>
      </c>
      <c r="AI756">
        <v>15.2</v>
      </c>
    </row>
    <row r="757" spans="1:35" x14ac:dyDescent="0.25">
      <c r="A757" t="s">
        <v>278</v>
      </c>
      <c r="B757" t="s">
        <v>757</v>
      </c>
      <c r="C757" t="s">
        <v>1447</v>
      </c>
      <c r="D757" t="s">
        <v>1446</v>
      </c>
      <c r="E757" t="s">
        <v>1448</v>
      </c>
      <c r="F757" t="str">
        <f t="shared" si="22"/>
        <v>33° 1' 44.9"</v>
      </c>
      <c r="G757" t="str">
        <f t="shared" si="23"/>
        <v>112° 0' 47.5"</v>
      </c>
      <c r="H757">
        <v>1200</v>
      </c>
      <c r="I757" s="12">
        <v>44144</v>
      </c>
      <c r="J757">
        <v>74.599999999999994</v>
      </c>
      <c r="K757" t="s">
        <v>11</v>
      </c>
      <c r="N757" s="12">
        <v>44537.563194444403</v>
      </c>
      <c r="O757">
        <v>56.8</v>
      </c>
      <c r="P757" t="s">
        <v>11</v>
      </c>
      <c r="S757">
        <v>17.8</v>
      </c>
      <c r="U757" t="s">
        <v>10</v>
      </c>
      <c r="Z757" t="s">
        <v>10</v>
      </c>
      <c r="AC757">
        <v>33</v>
      </c>
      <c r="AD757">
        <v>1</v>
      </c>
      <c r="AE757">
        <v>44.9</v>
      </c>
      <c r="AG757">
        <v>112</v>
      </c>
      <c r="AH757">
        <v>0</v>
      </c>
      <c r="AI757">
        <v>47.5</v>
      </c>
    </row>
    <row r="758" spans="1:35" x14ac:dyDescent="0.25">
      <c r="A758" t="s">
        <v>278</v>
      </c>
      <c r="B758" t="s">
        <v>757</v>
      </c>
      <c r="C758" t="s">
        <v>1453</v>
      </c>
      <c r="D758" t="s">
        <v>1452</v>
      </c>
      <c r="E758" t="s">
        <v>1454</v>
      </c>
      <c r="F758" t="str">
        <f t="shared" si="22"/>
        <v>33° 1' 44.9"</v>
      </c>
      <c r="G758" t="str">
        <f t="shared" si="23"/>
        <v>111° 57' 24.5"</v>
      </c>
      <c r="H758">
        <v>1217</v>
      </c>
      <c r="I758" s="12">
        <v>44167</v>
      </c>
      <c r="J758">
        <v>233</v>
      </c>
      <c r="K758" t="s">
        <v>11</v>
      </c>
      <c r="N758" s="12">
        <v>44538.447916666701</v>
      </c>
      <c r="O758">
        <v>220.4</v>
      </c>
      <c r="P758" t="s">
        <v>17</v>
      </c>
      <c r="S758">
        <v>12.6</v>
      </c>
      <c r="U758" t="s">
        <v>10</v>
      </c>
      <c r="Z758" t="s">
        <v>10</v>
      </c>
      <c r="AC758">
        <v>33</v>
      </c>
      <c r="AD758">
        <v>1</v>
      </c>
      <c r="AE758">
        <v>44.9</v>
      </c>
      <c r="AG758">
        <v>111</v>
      </c>
      <c r="AH758">
        <v>57</v>
      </c>
      <c r="AI758">
        <v>24.5</v>
      </c>
    </row>
    <row r="759" spans="1:35" x14ac:dyDescent="0.25">
      <c r="A759" t="s">
        <v>278</v>
      </c>
      <c r="B759" t="s">
        <v>757</v>
      </c>
      <c r="C759" t="s">
        <v>1466</v>
      </c>
      <c r="D759" t="s">
        <v>1465</v>
      </c>
      <c r="E759" t="s">
        <v>1467</v>
      </c>
      <c r="F759" t="str">
        <f t="shared" si="22"/>
        <v>33° 4' 36.3"</v>
      </c>
      <c r="G759" t="str">
        <f t="shared" si="23"/>
        <v>112° 8' 59.7"</v>
      </c>
      <c r="H759">
        <v>1227</v>
      </c>
      <c r="I759" s="12">
        <v>44144</v>
      </c>
      <c r="J759">
        <v>330.9</v>
      </c>
      <c r="K759" t="s">
        <v>17</v>
      </c>
      <c r="N759" s="12">
        <v>44537.4375</v>
      </c>
      <c r="O759">
        <v>331.4</v>
      </c>
      <c r="P759" t="s">
        <v>17</v>
      </c>
      <c r="S759">
        <v>-0.5</v>
      </c>
      <c r="U759" t="s">
        <v>10</v>
      </c>
      <c r="Z759" t="s">
        <v>10</v>
      </c>
      <c r="AC759">
        <v>33</v>
      </c>
      <c r="AD759">
        <v>4</v>
      </c>
      <c r="AE759">
        <v>36.299999999999997</v>
      </c>
      <c r="AG759">
        <v>112</v>
      </c>
      <c r="AH759">
        <v>8</v>
      </c>
      <c r="AI759">
        <v>59.7</v>
      </c>
    </row>
    <row r="760" spans="1:35" x14ac:dyDescent="0.25">
      <c r="A760" t="s">
        <v>278</v>
      </c>
      <c r="B760" t="s">
        <v>757</v>
      </c>
      <c r="C760" t="s">
        <v>1469</v>
      </c>
      <c r="D760" t="s">
        <v>1468</v>
      </c>
      <c r="F760" t="str">
        <f t="shared" si="22"/>
        <v>33° 4' 50.7"</v>
      </c>
      <c r="G760" t="str">
        <f t="shared" si="23"/>
        <v>112° 3' 52.26"</v>
      </c>
      <c r="H760">
        <v>1151</v>
      </c>
      <c r="I760" s="12">
        <v>44144</v>
      </c>
      <c r="J760">
        <v>58.3</v>
      </c>
      <c r="K760" t="s">
        <v>17</v>
      </c>
      <c r="N760" s="12">
        <v>44537.5</v>
      </c>
      <c r="O760">
        <v>53.6</v>
      </c>
      <c r="P760" t="s">
        <v>11</v>
      </c>
      <c r="S760">
        <v>4.7</v>
      </c>
      <c r="U760" t="s">
        <v>10</v>
      </c>
      <c r="Z760" t="s">
        <v>10</v>
      </c>
      <c r="AC760">
        <v>33</v>
      </c>
      <c r="AD760">
        <v>4</v>
      </c>
      <c r="AE760">
        <v>50.7</v>
      </c>
      <c r="AG760">
        <v>112</v>
      </c>
      <c r="AH760">
        <v>3</v>
      </c>
      <c r="AI760">
        <v>52.26</v>
      </c>
    </row>
    <row r="761" spans="1:35" x14ac:dyDescent="0.25">
      <c r="A761" t="s">
        <v>278</v>
      </c>
      <c r="B761" t="s">
        <v>757</v>
      </c>
      <c r="C761" t="s">
        <v>1477</v>
      </c>
      <c r="D761" t="s">
        <v>1476</v>
      </c>
      <c r="E761" t="s">
        <v>1478</v>
      </c>
      <c r="F761" t="str">
        <f t="shared" si="22"/>
        <v>33° 3' 29.5"</v>
      </c>
      <c r="G761" t="str">
        <f t="shared" si="23"/>
        <v>111° 58' 12.5"</v>
      </c>
      <c r="H761">
        <v>1193</v>
      </c>
      <c r="I761" s="12">
        <v>44144</v>
      </c>
      <c r="J761">
        <v>89.9</v>
      </c>
      <c r="K761" t="s">
        <v>11</v>
      </c>
      <c r="N761" s="12">
        <v>44537.579861111102</v>
      </c>
      <c r="O761">
        <v>89.2</v>
      </c>
      <c r="P761" t="s">
        <v>11</v>
      </c>
      <c r="S761">
        <v>0.7</v>
      </c>
      <c r="U761" t="s">
        <v>10</v>
      </c>
      <c r="Z761" t="s">
        <v>10</v>
      </c>
      <c r="AC761">
        <v>33</v>
      </c>
      <c r="AD761">
        <v>3</v>
      </c>
      <c r="AE761">
        <v>29.5</v>
      </c>
      <c r="AG761">
        <v>111</v>
      </c>
      <c r="AH761">
        <v>58</v>
      </c>
      <c r="AI761">
        <v>12.5</v>
      </c>
    </row>
    <row r="762" spans="1:35" x14ac:dyDescent="0.25">
      <c r="A762" t="s">
        <v>278</v>
      </c>
      <c r="B762" t="s">
        <v>757</v>
      </c>
      <c r="C762" t="s">
        <v>1480</v>
      </c>
      <c r="D762" t="s">
        <v>1479</v>
      </c>
      <c r="F762" t="str">
        <f t="shared" si="22"/>
        <v>33° 3' 28.8"</v>
      </c>
      <c r="G762" t="str">
        <f t="shared" si="23"/>
        <v>112° 4' 8.9"</v>
      </c>
      <c r="H762">
        <v>1181</v>
      </c>
      <c r="I762" s="12">
        <v>44144</v>
      </c>
      <c r="J762">
        <v>57.3</v>
      </c>
      <c r="K762" t="s">
        <v>17</v>
      </c>
      <c r="N762" s="12">
        <v>44537.534722222197</v>
      </c>
      <c r="O762">
        <v>54.3</v>
      </c>
      <c r="P762" t="s">
        <v>11</v>
      </c>
      <c r="S762">
        <v>3</v>
      </c>
      <c r="U762" t="s">
        <v>10</v>
      </c>
      <c r="Z762" t="s">
        <v>10</v>
      </c>
      <c r="AC762">
        <v>33</v>
      </c>
      <c r="AD762">
        <v>3</v>
      </c>
      <c r="AE762">
        <v>28.8</v>
      </c>
      <c r="AG762">
        <v>112</v>
      </c>
      <c r="AH762">
        <v>4</v>
      </c>
      <c r="AI762">
        <v>8.9</v>
      </c>
    </row>
    <row r="763" spans="1:35" x14ac:dyDescent="0.25">
      <c r="A763" t="s">
        <v>278</v>
      </c>
      <c r="B763" t="s">
        <v>757</v>
      </c>
      <c r="C763" t="s">
        <v>2545</v>
      </c>
      <c r="D763" t="s">
        <v>2544</v>
      </c>
      <c r="E763" t="s">
        <v>2546</v>
      </c>
      <c r="F763" t="str">
        <f t="shared" si="22"/>
        <v>32° 57' 35.8"</v>
      </c>
      <c r="G763" t="str">
        <f t="shared" si="23"/>
        <v>111° 57' 34.4"</v>
      </c>
      <c r="H763">
        <v>1254</v>
      </c>
      <c r="I763" s="12">
        <v>44145</v>
      </c>
      <c r="J763">
        <v>120.5</v>
      </c>
      <c r="K763" t="s">
        <v>17</v>
      </c>
      <c r="N763" s="12">
        <v>44539.460416666698</v>
      </c>
      <c r="O763">
        <v>118</v>
      </c>
      <c r="P763" t="s">
        <v>17</v>
      </c>
      <c r="S763">
        <v>2.5</v>
      </c>
      <c r="U763" t="s">
        <v>10</v>
      </c>
      <c r="Z763" t="s">
        <v>10</v>
      </c>
      <c r="AC763">
        <v>32</v>
      </c>
      <c r="AD763">
        <v>57</v>
      </c>
      <c r="AE763">
        <v>35.799999999999997</v>
      </c>
      <c r="AG763">
        <v>111</v>
      </c>
      <c r="AH763">
        <v>57</v>
      </c>
      <c r="AI763">
        <v>34.4</v>
      </c>
    </row>
    <row r="764" spans="1:35" x14ac:dyDescent="0.25">
      <c r="A764" t="s">
        <v>278</v>
      </c>
      <c r="B764" t="s">
        <v>757</v>
      </c>
      <c r="C764" t="s">
        <v>3936</v>
      </c>
      <c r="D764" t="s">
        <v>3935</v>
      </c>
      <c r="E764" t="s">
        <v>3937</v>
      </c>
      <c r="F764" t="str">
        <f t="shared" si="22"/>
        <v>32° 57' 14.14"</v>
      </c>
      <c r="G764" t="str">
        <f t="shared" si="23"/>
        <v>112° 6' 33.34"</v>
      </c>
      <c r="H764">
        <v>1316</v>
      </c>
      <c r="I764" s="12">
        <v>44231</v>
      </c>
      <c r="J764">
        <v>478.49</v>
      </c>
      <c r="K764" t="s">
        <v>96</v>
      </c>
      <c r="M764" t="s">
        <v>2200</v>
      </c>
      <c r="N764" s="12">
        <v>44589.46875</v>
      </c>
      <c r="O764">
        <v>477.6</v>
      </c>
      <c r="P764" t="s">
        <v>96</v>
      </c>
      <c r="S764">
        <v>0.89</v>
      </c>
      <c r="U764" t="s">
        <v>10</v>
      </c>
      <c r="Z764" t="s">
        <v>10</v>
      </c>
      <c r="AC764">
        <v>32</v>
      </c>
      <c r="AD764">
        <v>57</v>
      </c>
      <c r="AE764">
        <v>14.14</v>
      </c>
      <c r="AG764">
        <v>112</v>
      </c>
      <c r="AH764">
        <v>6</v>
      </c>
      <c r="AI764">
        <v>33.340000000000003</v>
      </c>
    </row>
    <row r="765" spans="1:35" x14ac:dyDescent="0.25">
      <c r="A765" t="s">
        <v>278</v>
      </c>
      <c r="B765" t="s">
        <v>932</v>
      </c>
      <c r="C765" t="s">
        <v>931</v>
      </c>
      <c r="D765" t="s">
        <v>930</v>
      </c>
      <c r="F765" t="str">
        <f t="shared" si="22"/>
        <v>32° 38' 59.9"</v>
      </c>
      <c r="G765" t="str">
        <f t="shared" si="23"/>
        <v>112° 13' 1.7"</v>
      </c>
      <c r="H765">
        <v>2048</v>
      </c>
      <c r="I765" s="12">
        <v>44147</v>
      </c>
      <c r="J765">
        <v>439.2</v>
      </c>
      <c r="K765" t="s">
        <v>17</v>
      </c>
      <c r="N765" s="12">
        <v>44540.601388888899</v>
      </c>
      <c r="O765">
        <v>430.6</v>
      </c>
      <c r="P765" t="s">
        <v>17</v>
      </c>
      <c r="S765">
        <v>8.6</v>
      </c>
      <c r="U765" t="s">
        <v>10</v>
      </c>
      <c r="Z765" t="s">
        <v>10</v>
      </c>
      <c r="AC765">
        <v>32</v>
      </c>
      <c r="AD765">
        <v>38</v>
      </c>
      <c r="AE765">
        <v>59.9</v>
      </c>
      <c r="AG765">
        <v>112</v>
      </c>
      <c r="AH765">
        <v>13</v>
      </c>
      <c r="AI765">
        <v>1.7</v>
      </c>
    </row>
    <row r="766" spans="1:35" x14ac:dyDescent="0.25">
      <c r="A766" t="s">
        <v>278</v>
      </c>
      <c r="B766" t="s">
        <v>932</v>
      </c>
      <c r="C766" t="s">
        <v>1003</v>
      </c>
      <c r="D766" t="s">
        <v>1002</v>
      </c>
      <c r="F766" t="str">
        <f t="shared" si="22"/>
        <v>32° 41' 31"</v>
      </c>
      <c r="G766" t="str">
        <f t="shared" si="23"/>
        <v>112° 13' 32.7"</v>
      </c>
      <c r="H766">
        <v>2002</v>
      </c>
      <c r="I766" s="12">
        <v>44147</v>
      </c>
      <c r="J766">
        <v>394.3</v>
      </c>
      <c r="K766" t="s">
        <v>17</v>
      </c>
      <c r="N766" s="12">
        <v>44540.568749999999</v>
      </c>
      <c r="O766">
        <v>394.6</v>
      </c>
      <c r="P766" t="s">
        <v>17</v>
      </c>
      <c r="S766">
        <v>-0.3</v>
      </c>
      <c r="U766" t="s">
        <v>10</v>
      </c>
      <c r="Z766" t="s">
        <v>10</v>
      </c>
      <c r="AC766">
        <v>32</v>
      </c>
      <c r="AD766">
        <v>41</v>
      </c>
      <c r="AE766">
        <v>31</v>
      </c>
      <c r="AG766">
        <v>112</v>
      </c>
      <c r="AH766">
        <v>13</v>
      </c>
      <c r="AI766">
        <v>32.700000000000003</v>
      </c>
    </row>
    <row r="767" spans="1:35" x14ac:dyDescent="0.25">
      <c r="A767" t="s">
        <v>278</v>
      </c>
      <c r="B767" t="s">
        <v>932</v>
      </c>
      <c r="C767" t="s">
        <v>1026</v>
      </c>
      <c r="D767" t="s">
        <v>1025</v>
      </c>
      <c r="F767" t="str">
        <f t="shared" si="22"/>
        <v>32° 42' 7.4"</v>
      </c>
      <c r="G767" t="str">
        <f t="shared" si="23"/>
        <v>112° 17' 22"</v>
      </c>
      <c r="H767">
        <v>2165</v>
      </c>
      <c r="I767" s="12">
        <v>44147</v>
      </c>
      <c r="J767">
        <v>518.9</v>
      </c>
      <c r="K767" t="s">
        <v>17</v>
      </c>
      <c r="N767" s="12">
        <v>44540.529166666704</v>
      </c>
      <c r="O767">
        <v>519.20000000000005</v>
      </c>
      <c r="P767" t="s">
        <v>17</v>
      </c>
      <c r="S767">
        <v>-0.3</v>
      </c>
      <c r="U767" t="s">
        <v>10</v>
      </c>
      <c r="Z767" t="s">
        <v>10</v>
      </c>
      <c r="AC767">
        <v>32</v>
      </c>
      <c r="AD767">
        <v>42</v>
      </c>
      <c r="AE767">
        <v>7.4</v>
      </c>
      <c r="AG767">
        <v>112</v>
      </c>
      <c r="AH767">
        <v>17</v>
      </c>
      <c r="AI767">
        <v>22</v>
      </c>
    </row>
    <row r="768" spans="1:35" x14ac:dyDescent="0.25">
      <c r="A768" t="s">
        <v>278</v>
      </c>
      <c r="B768" t="s">
        <v>932</v>
      </c>
      <c r="C768" t="s">
        <v>1065</v>
      </c>
      <c r="D768" t="s">
        <v>1064</v>
      </c>
      <c r="F768" t="str">
        <f t="shared" si="22"/>
        <v>32° 44' 31.4"</v>
      </c>
      <c r="G768" t="str">
        <f t="shared" si="23"/>
        <v>112° 14' 8.2"</v>
      </c>
      <c r="H768">
        <v>1945</v>
      </c>
      <c r="I768" s="12">
        <v>44147</v>
      </c>
      <c r="J768">
        <v>329.1</v>
      </c>
      <c r="K768" t="s">
        <v>17</v>
      </c>
      <c r="N768" s="12">
        <v>44540.497916666704</v>
      </c>
      <c r="O768">
        <v>328.9</v>
      </c>
      <c r="P768" t="s">
        <v>17</v>
      </c>
      <c r="S768">
        <v>0.2</v>
      </c>
      <c r="U768" t="s">
        <v>10</v>
      </c>
      <c r="Z768" t="s">
        <v>10</v>
      </c>
      <c r="AC768">
        <v>32</v>
      </c>
      <c r="AD768">
        <v>44</v>
      </c>
      <c r="AE768">
        <v>31.4</v>
      </c>
      <c r="AG768">
        <v>112</v>
      </c>
      <c r="AH768">
        <v>14</v>
      </c>
      <c r="AI768">
        <v>8.1999999999999993</v>
      </c>
    </row>
    <row r="769" spans="1:35" x14ac:dyDescent="0.25">
      <c r="A769" t="s">
        <v>278</v>
      </c>
      <c r="B769" t="s">
        <v>932</v>
      </c>
      <c r="C769" t="s">
        <v>1101</v>
      </c>
      <c r="D769" t="s">
        <v>1100</v>
      </c>
      <c r="F769" t="str">
        <f t="shared" si="22"/>
        <v>32° 47' 54.7"</v>
      </c>
      <c r="G769" t="str">
        <f t="shared" si="23"/>
        <v>112° 15' 11.9"</v>
      </c>
      <c r="H769">
        <v>1835</v>
      </c>
      <c r="I769" s="12">
        <v>44147</v>
      </c>
      <c r="J769">
        <v>420.7</v>
      </c>
      <c r="K769" t="s">
        <v>17</v>
      </c>
      <c r="N769" s="12">
        <v>44540.476388888899</v>
      </c>
      <c r="O769">
        <v>418</v>
      </c>
      <c r="P769" t="s">
        <v>17</v>
      </c>
      <c r="S769">
        <v>2.7</v>
      </c>
      <c r="U769" t="s">
        <v>10</v>
      </c>
      <c r="Z769" t="s">
        <v>10</v>
      </c>
      <c r="AC769">
        <v>32</v>
      </c>
      <c r="AD769">
        <v>47</v>
      </c>
      <c r="AE769">
        <v>54.7</v>
      </c>
      <c r="AG769">
        <v>112</v>
      </c>
      <c r="AH769">
        <v>15</v>
      </c>
      <c r="AI769">
        <v>11.9</v>
      </c>
    </row>
    <row r="770" spans="1:35" x14ac:dyDescent="0.25">
      <c r="A770" t="s">
        <v>278</v>
      </c>
      <c r="B770" t="s">
        <v>932</v>
      </c>
      <c r="C770" t="s">
        <v>1162</v>
      </c>
      <c r="D770" t="s">
        <v>1161</v>
      </c>
      <c r="F770" t="str">
        <f t="shared" ref="F770:F833" si="24">CONCATENATE(AC770,"° ",AD770,"' ",AE770,"""")</f>
        <v>32° 49' 52.69"</v>
      </c>
      <c r="G770" t="str">
        <f t="shared" ref="G770:G833" si="25">CONCATENATE(AG770,"° ",AH770,"' ",AI770,"""")</f>
        <v>112° 15' 13.13"</v>
      </c>
      <c r="H770">
        <v>1752</v>
      </c>
      <c r="I770" s="12">
        <v>44147</v>
      </c>
      <c r="J770">
        <v>341.1</v>
      </c>
      <c r="K770" t="s">
        <v>17</v>
      </c>
      <c r="N770" s="12">
        <v>44539.560416666704</v>
      </c>
      <c r="O770">
        <v>340.7</v>
      </c>
      <c r="P770" t="s">
        <v>17</v>
      </c>
      <c r="S770">
        <v>0.4</v>
      </c>
      <c r="U770" t="s">
        <v>10</v>
      </c>
      <c r="Z770" t="s">
        <v>10</v>
      </c>
      <c r="AC770">
        <v>32</v>
      </c>
      <c r="AD770">
        <v>49</v>
      </c>
      <c r="AE770">
        <v>52.69</v>
      </c>
      <c r="AG770">
        <v>112</v>
      </c>
      <c r="AH770">
        <v>15</v>
      </c>
      <c r="AI770">
        <v>13.13</v>
      </c>
    </row>
    <row r="771" spans="1:35" x14ac:dyDescent="0.25">
      <c r="A771" t="s">
        <v>278</v>
      </c>
      <c r="B771" t="s">
        <v>932</v>
      </c>
      <c r="C771" t="s">
        <v>1178</v>
      </c>
      <c r="D771" t="s">
        <v>1177</v>
      </c>
      <c r="F771" t="str">
        <f t="shared" si="24"/>
        <v>32° 51' 21.9"</v>
      </c>
      <c r="G771" t="str">
        <f t="shared" si="25"/>
        <v>112° 15' 39.5"</v>
      </c>
      <c r="H771">
        <v>1702</v>
      </c>
      <c r="I771" s="12">
        <v>44147</v>
      </c>
      <c r="J771">
        <v>293.39999999999998</v>
      </c>
      <c r="K771" t="s">
        <v>17</v>
      </c>
      <c r="N771" s="12">
        <v>44539.543055555601</v>
      </c>
      <c r="O771">
        <v>290.5</v>
      </c>
      <c r="P771" t="s">
        <v>17</v>
      </c>
      <c r="S771">
        <v>2.9</v>
      </c>
      <c r="U771" t="s">
        <v>10</v>
      </c>
      <c r="Z771" t="s">
        <v>10</v>
      </c>
      <c r="AC771">
        <v>32</v>
      </c>
      <c r="AD771">
        <v>51</v>
      </c>
      <c r="AE771">
        <v>21.9</v>
      </c>
      <c r="AG771">
        <v>112</v>
      </c>
      <c r="AH771">
        <v>15</v>
      </c>
      <c r="AI771">
        <v>39.5</v>
      </c>
    </row>
    <row r="772" spans="1:35" x14ac:dyDescent="0.25">
      <c r="A772" t="s">
        <v>278</v>
      </c>
      <c r="B772" t="s">
        <v>932</v>
      </c>
      <c r="C772" t="s">
        <v>1251</v>
      </c>
      <c r="D772" t="s">
        <v>1250</v>
      </c>
      <c r="E772" t="s">
        <v>1252</v>
      </c>
      <c r="F772" t="str">
        <f t="shared" si="24"/>
        <v>32° 53' 23.7"</v>
      </c>
      <c r="G772" t="str">
        <f t="shared" si="25"/>
        <v>112° 15' 28.8"</v>
      </c>
      <c r="H772">
        <v>1630</v>
      </c>
      <c r="I772" s="12">
        <v>44147</v>
      </c>
      <c r="J772">
        <v>226.9</v>
      </c>
      <c r="K772" t="s">
        <v>17</v>
      </c>
      <c r="N772" s="12">
        <v>44539.523611111101</v>
      </c>
      <c r="O772">
        <v>225.9</v>
      </c>
      <c r="P772" t="s">
        <v>17</v>
      </c>
      <c r="S772">
        <v>1</v>
      </c>
      <c r="U772" t="s">
        <v>10</v>
      </c>
      <c r="Z772" t="s">
        <v>10</v>
      </c>
      <c r="AC772">
        <v>32</v>
      </c>
      <c r="AD772">
        <v>53</v>
      </c>
      <c r="AE772">
        <v>23.7</v>
      </c>
      <c r="AG772">
        <v>112</v>
      </c>
      <c r="AH772">
        <v>15</v>
      </c>
      <c r="AI772">
        <v>28.8</v>
      </c>
    </row>
    <row r="773" spans="1:35" x14ac:dyDescent="0.25">
      <c r="A773" t="s">
        <v>278</v>
      </c>
      <c r="B773" t="s">
        <v>932</v>
      </c>
      <c r="C773" t="s">
        <v>1279</v>
      </c>
      <c r="D773" t="s">
        <v>1278</v>
      </c>
      <c r="E773" t="s">
        <v>1280</v>
      </c>
      <c r="F773" t="str">
        <f t="shared" si="24"/>
        <v>32° 53' 57.6"</v>
      </c>
      <c r="G773" t="str">
        <f t="shared" si="25"/>
        <v>112° 15' 35.4"</v>
      </c>
      <c r="H773">
        <v>1626</v>
      </c>
      <c r="I773" s="12">
        <v>44147</v>
      </c>
      <c r="J773">
        <v>211.2</v>
      </c>
      <c r="K773" t="s">
        <v>17</v>
      </c>
      <c r="N773" s="12">
        <v>44539.511111111096</v>
      </c>
      <c r="O773">
        <v>211.6</v>
      </c>
      <c r="P773" t="s">
        <v>17</v>
      </c>
      <c r="S773">
        <v>-0.4</v>
      </c>
      <c r="U773" t="s">
        <v>10</v>
      </c>
      <c r="Z773" t="s">
        <v>10</v>
      </c>
      <c r="AC773">
        <v>32</v>
      </c>
      <c r="AD773">
        <v>53</v>
      </c>
      <c r="AE773">
        <v>57.6</v>
      </c>
      <c r="AG773">
        <v>112</v>
      </c>
      <c r="AH773">
        <v>15</v>
      </c>
      <c r="AI773">
        <v>35.4</v>
      </c>
    </row>
    <row r="774" spans="1:35" x14ac:dyDescent="0.25">
      <c r="A774" t="s">
        <v>214</v>
      </c>
      <c r="B774" t="s">
        <v>215</v>
      </c>
      <c r="C774" t="s">
        <v>212</v>
      </c>
      <c r="D774" t="s">
        <v>211</v>
      </c>
      <c r="E774" t="s">
        <v>213</v>
      </c>
      <c r="F774" t="str">
        <f t="shared" si="24"/>
        <v>34° 41' 33.73"</v>
      </c>
      <c r="G774" t="str">
        <f t="shared" si="25"/>
        <v>112° 22' 35.25"</v>
      </c>
      <c r="H774">
        <v>4915.24</v>
      </c>
      <c r="I774" s="12">
        <v>44133</v>
      </c>
      <c r="J774">
        <v>403.68</v>
      </c>
      <c r="K774" t="s">
        <v>96</v>
      </c>
      <c r="N774" s="12">
        <v>44484</v>
      </c>
      <c r="O774">
        <v>405.43</v>
      </c>
      <c r="P774" t="s">
        <v>96</v>
      </c>
      <c r="S774">
        <v>-1.75</v>
      </c>
      <c r="U774" t="s">
        <v>10</v>
      </c>
      <c r="Z774" t="s">
        <v>10</v>
      </c>
      <c r="AC774">
        <v>34</v>
      </c>
      <c r="AD774">
        <v>41</v>
      </c>
      <c r="AE774">
        <v>33.729999999999997</v>
      </c>
      <c r="AG774">
        <v>112</v>
      </c>
      <c r="AH774">
        <v>22</v>
      </c>
      <c r="AI774">
        <v>35.25</v>
      </c>
    </row>
    <row r="775" spans="1:35" x14ac:dyDescent="0.25">
      <c r="A775" t="s">
        <v>214</v>
      </c>
      <c r="B775" t="s">
        <v>215</v>
      </c>
      <c r="C775" t="s">
        <v>748</v>
      </c>
      <c r="D775" t="s">
        <v>747</v>
      </c>
      <c r="E775" t="s">
        <v>749</v>
      </c>
      <c r="F775" t="str">
        <f t="shared" si="24"/>
        <v>34° 49' 11.86"</v>
      </c>
      <c r="G775" t="str">
        <f t="shared" si="25"/>
        <v>112° 26' 40.83"</v>
      </c>
      <c r="H775">
        <v>4456.75</v>
      </c>
      <c r="I775" s="12">
        <v>44132</v>
      </c>
      <c r="J775">
        <v>15.14</v>
      </c>
      <c r="K775" t="s">
        <v>96</v>
      </c>
      <c r="N775" s="12">
        <v>44482</v>
      </c>
      <c r="O775">
        <v>14.62</v>
      </c>
      <c r="P775" t="s">
        <v>96</v>
      </c>
      <c r="S775">
        <v>0.52</v>
      </c>
      <c r="U775" t="s">
        <v>10</v>
      </c>
      <c r="Z775" t="s">
        <v>10</v>
      </c>
      <c r="AC775">
        <v>34</v>
      </c>
      <c r="AD775">
        <v>49</v>
      </c>
      <c r="AE775">
        <v>11.86</v>
      </c>
      <c r="AG775">
        <v>112</v>
      </c>
      <c r="AH775">
        <v>26</v>
      </c>
      <c r="AI775">
        <v>40.83</v>
      </c>
    </row>
    <row r="776" spans="1:35" x14ac:dyDescent="0.25">
      <c r="A776" t="s">
        <v>214</v>
      </c>
      <c r="B776" t="s">
        <v>215</v>
      </c>
      <c r="C776" t="s">
        <v>1197</v>
      </c>
      <c r="D776" t="s">
        <v>1196</v>
      </c>
      <c r="E776" t="s">
        <v>1198</v>
      </c>
      <c r="F776" t="str">
        <f t="shared" si="24"/>
        <v>34° 45' 10.7"</v>
      </c>
      <c r="G776" t="str">
        <f t="shared" si="25"/>
        <v>112° 25' 59.1"</v>
      </c>
      <c r="H776">
        <v>4625</v>
      </c>
      <c r="I776" s="12">
        <v>44278</v>
      </c>
      <c r="J776">
        <v>160</v>
      </c>
      <c r="K776" t="s">
        <v>17</v>
      </c>
      <c r="N776" s="12">
        <v>44642.378472222197</v>
      </c>
      <c r="O776">
        <v>160.69999999999999</v>
      </c>
      <c r="P776" t="s">
        <v>17</v>
      </c>
      <c r="S776">
        <v>-0.7</v>
      </c>
      <c r="U776" t="s">
        <v>10</v>
      </c>
      <c r="Z776" t="s">
        <v>10</v>
      </c>
      <c r="AC776">
        <v>34</v>
      </c>
      <c r="AD776">
        <v>45</v>
      </c>
      <c r="AE776">
        <v>10.7</v>
      </c>
      <c r="AG776">
        <v>112</v>
      </c>
      <c r="AH776">
        <v>25</v>
      </c>
      <c r="AI776">
        <v>59.1</v>
      </c>
    </row>
    <row r="777" spans="1:35" x14ac:dyDescent="0.25">
      <c r="A777" t="s">
        <v>214</v>
      </c>
      <c r="B777" t="s">
        <v>215</v>
      </c>
      <c r="C777" t="s">
        <v>1338</v>
      </c>
      <c r="D777" t="s">
        <v>1337</v>
      </c>
      <c r="E777" t="s">
        <v>1339</v>
      </c>
      <c r="F777" t="str">
        <f t="shared" si="24"/>
        <v>34° 45' 24"</v>
      </c>
      <c r="G777" t="str">
        <f t="shared" si="25"/>
        <v>112° 26' 24.9"</v>
      </c>
      <c r="H777">
        <v>4670</v>
      </c>
      <c r="I777" s="12">
        <v>44434</v>
      </c>
      <c r="J777">
        <v>188.7</v>
      </c>
      <c r="K777" t="s">
        <v>17</v>
      </c>
      <c r="N777" s="12">
        <v>44789.4506944444</v>
      </c>
      <c r="O777">
        <v>188.9</v>
      </c>
      <c r="P777" t="s">
        <v>17</v>
      </c>
      <c r="S777">
        <v>-0.2</v>
      </c>
      <c r="U777" t="s">
        <v>10</v>
      </c>
      <c r="Z777" t="s">
        <v>10</v>
      </c>
      <c r="AC777">
        <v>34</v>
      </c>
      <c r="AD777">
        <v>45</v>
      </c>
      <c r="AE777">
        <v>24</v>
      </c>
      <c r="AG777">
        <v>112</v>
      </c>
      <c r="AH777">
        <v>26</v>
      </c>
      <c r="AI777">
        <v>24.9</v>
      </c>
    </row>
    <row r="778" spans="1:35" x14ac:dyDescent="0.25">
      <c r="A778" t="s">
        <v>214</v>
      </c>
      <c r="B778" t="s">
        <v>215</v>
      </c>
      <c r="C778" t="s">
        <v>2819</v>
      </c>
      <c r="D778" t="s">
        <v>2818</v>
      </c>
      <c r="E778" t="s">
        <v>2820</v>
      </c>
      <c r="F778" t="str">
        <f t="shared" si="24"/>
        <v>34° 47' 0.4"</v>
      </c>
      <c r="G778" t="str">
        <f t="shared" si="25"/>
        <v>112° 24' 42.3"</v>
      </c>
      <c r="H778">
        <v>4648</v>
      </c>
      <c r="I778" s="12">
        <v>44277</v>
      </c>
      <c r="J778">
        <v>146.4</v>
      </c>
      <c r="K778" t="s">
        <v>17</v>
      </c>
      <c r="N778" s="12">
        <v>44641.512499999997</v>
      </c>
      <c r="O778">
        <v>147.80000000000001</v>
      </c>
      <c r="P778" t="s">
        <v>17</v>
      </c>
      <c r="S778">
        <v>-1.4</v>
      </c>
      <c r="U778" t="s">
        <v>10</v>
      </c>
      <c r="Z778" t="s">
        <v>10</v>
      </c>
      <c r="AC778">
        <v>34</v>
      </c>
      <c r="AD778">
        <v>47</v>
      </c>
      <c r="AE778">
        <v>0.4</v>
      </c>
      <c r="AG778">
        <v>112</v>
      </c>
      <c r="AH778">
        <v>24</v>
      </c>
      <c r="AI778">
        <v>42.3</v>
      </c>
    </row>
    <row r="779" spans="1:35" x14ac:dyDescent="0.25">
      <c r="A779" t="s">
        <v>214</v>
      </c>
      <c r="B779" t="s">
        <v>215</v>
      </c>
      <c r="C779" t="s">
        <v>2924</v>
      </c>
      <c r="D779" t="s">
        <v>2923</v>
      </c>
      <c r="E779" t="s">
        <v>2925</v>
      </c>
      <c r="F779" t="str">
        <f t="shared" si="24"/>
        <v>34° 40' 51"</v>
      </c>
      <c r="G779" t="str">
        <f t="shared" si="25"/>
        <v>112° 17' 18.7"</v>
      </c>
      <c r="H779">
        <v>4979</v>
      </c>
      <c r="I779" s="12">
        <v>44277</v>
      </c>
      <c r="J779">
        <v>312.89999999999998</v>
      </c>
      <c r="K779" t="s">
        <v>17</v>
      </c>
      <c r="N779" s="12">
        <v>44642</v>
      </c>
      <c r="O779">
        <v>312.8</v>
      </c>
      <c r="P779" t="s">
        <v>17</v>
      </c>
      <c r="S779">
        <v>0.1</v>
      </c>
      <c r="U779" t="s">
        <v>10</v>
      </c>
      <c r="Z779" t="s">
        <v>10</v>
      </c>
      <c r="AC779">
        <v>34</v>
      </c>
      <c r="AD779">
        <v>40</v>
      </c>
      <c r="AE779">
        <v>51</v>
      </c>
      <c r="AG779">
        <v>112</v>
      </c>
      <c r="AH779">
        <v>17</v>
      </c>
      <c r="AI779">
        <v>18.7</v>
      </c>
    </row>
    <row r="780" spans="1:35" x14ac:dyDescent="0.25">
      <c r="A780" t="s">
        <v>214</v>
      </c>
      <c r="B780" t="s">
        <v>215</v>
      </c>
      <c r="C780" t="s">
        <v>2939</v>
      </c>
      <c r="D780" t="s">
        <v>2938</v>
      </c>
      <c r="E780" t="s">
        <v>2940</v>
      </c>
      <c r="F780" t="str">
        <f t="shared" si="24"/>
        <v>34° 37' 45.4"</v>
      </c>
      <c r="G780" t="str">
        <f t="shared" si="25"/>
        <v>112° 24' 25.2"</v>
      </c>
      <c r="H780">
        <v>5008</v>
      </c>
      <c r="I780" s="12">
        <v>44277</v>
      </c>
      <c r="J780">
        <v>352.5</v>
      </c>
      <c r="K780" t="s">
        <v>17</v>
      </c>
      <c r="N780" s="12">
        <v>44643.559027777803</v>
      </c>
      <c r="O780">
        <v>352.8</v>
      </c>
      <c r="P780" t="s">
        <v>17</v>
      </c>
      <c r="S780">
        <v>-0.3</v>
      </c>
      <c r="U780" t="s">
        <v>10</v>
      </c>
      <c r="Z780" t="s">
        <v>10</v>
      </c>
      <c r="AC780">
        <v>34</v>
      </c>
      <c r="AD780">
        <v>37</v>
      </c>
      <c r="AE780">
        <v>45.4</v>
      </c>
      <c r="AG780">
        <v>112</v>
      </c>
      <c r="AH780">
        <v>24</v>
      </c>
      <c r="AI780">
        <v>25.2</v>
      </c>
    </row>
    <row r="781" spans="1:35" x14ac:dyDescent="0.25">
      <c r="A781" t="s">
        <v>214</v>
      </c>
      <c r="B781" t="s">
        <v>215</v>
      </c>
      <c r="C781" t="s">
        <v>2948</v>
      </c>
      <c r="D781" t="s">
        <v>2947</v>
      </c>
      <c r="E781" t="s">
        <v>2949</v>
      </c>
      <c r="F781" t="str">
        <f t="shared" si="24"/>
        <v>34° 38' 57.7"</v>
      </c>
      <c r="G781" t="str">
        <f t="shared" si="25"/>
        <v>112° 30' 0.9"</v>
      </c>
      <c r="H781">
        <v>5198</v>
      </c>
      <c r="I781" s="12">
        <v>44278</v>
      </c>
      <c r="J781">
        <v>290.3</v>
      </c>
      <c r="K781" t="s">
        <v>17</v>
      </c>
      <c r="N781" s="12">
        <v>44643.645833333299</v>
      </c>
      <c r="O781">
        <v>294.39999999999998</v>
      </c>
      <c r="P781" t="s">
        <v>17</v>
      </c>
      <c r="S781">
        <v>-4.0999999999999996</v>
      </c>
      <c r="U781" t="s">
        <v>10</v>
      </c>
      <c r="Z781" t="s">
        <v>10</v>
      </c>
      <c r="AC781">
        <v>34</v>
      </c>
      <c r="AD781">
        <v>38</v>
      </c>
      <c r="AE781">
        <v>57.7</v>
      </c>
      <c r="AG781">
        <v>112</v>
      </c>
      <c r="AH781">
        <v>30</v>
      </c>
      <c r="AI781">
        <v>0.9</v>
      </c>
    </row>
    <row r="782" spans="1:35" x14ac:dyDescent="0.25">
      <c r="A782" t="s">
        <v>214</v>
      </c>
      <c r="B782" t="s">
        <v>215</v>
      </c>
      <c r="C782" t="s">
        <v>2954</v>
      </c>
      <c r="D782" t="s">
        <v>2953</v>
      </c>
      <c r="E782" t="s">
        <v>2955</v>
      </c>
      <c r="F782" t="str">
        <f t="shared" si="24"/>
        <v>34° 39' 29.5"</v>
      </c>
      <c r="G782" t="str">
        <f t="shared" si="25"/>
        <v>112° 23' 55"</v>
      </c>
      <c r="H782">
        <v>4915</v>
      </c>
      <c r="I782" s="12">
        <v>44277</v>
      </c>
      <c r="J782">
        <v>194.9</v>
      </c>
      <c r="K782" t="s">
        <v>17</v>
      </c>
      <c r="N782" s="12">
        <v>44642.649305555598</v>
      </c>
      <c r="O782">
        <v>189.4</v>
      </c>
      <c r="P782" t="s">
        <v>17</v>
      </c>
      <c r="S782">
        <v>5.5</v>
      </c>
      <c r="U782" t="s">
        <v>10</v>
      </c>
      <c r="Z782" t="s">
        <v>10</v>
      </c>
      <c r="AC782">
        <v>34</v>
      </c>
      <c r="AD782">
        <v>39</v>
      </c>
      <c r="AE782">
        <v>29.5</v>
      </c>
      <c r="AG782">
        <v>112</v>
      </c>
      <c r="AH782">
        <v>23</v>
      </c>
      <c r="AI782">
        <v>55</v>
      </c>
    </row>
    <row r="783" spans="1:35" x14ac:dyDescent="0.25">
      <c r="A783" t="s">
        <v>214</v>
      </c>
      <c r="B783" t="s">
        <v>215</v>
      </c>
      <c r="C783" t="s">
        <v>2966</v>
      </c>
      <c r="D783" t="s">
        <v>2965</v>
      </c>
      <c r="E783" t="s">
        <v>2967</v>
      </c>
      <c r="F783" t="str">
        <f t="shared" si="24"/>
        <v>34° 43' 47.2"</v>
      </c>
      <c r="G783" t="str">
        <f t="shared" si="25"/>
        <v>112° 27' 9.4"</v>
      </c>
      <c r="H783">
        <v>4800</v>
      </c>
      <c r="I783" s="12">
        <v>44277</v>
      </c>
      <c r="J783">
        <v>306.5</v>
      </c>
      <c r="K783" t="s">
        <v>17</v>
      </c>
      <c r="N783" s="12">
        <v>44651.493750000001</v>
      </c>
      <c r="O783">
        <v>308.5</v>
      </c>
      <c r="P783" t="s">
        <v>17</v>
      </c>
      <c r="S783">
        <v>-2</v>
      </c>
      <c r="U783" t="s">
        <v>10</v>
      </c>
      <c r="Z783" t="s">
        <v>10</v>
      </c>
      <c r="AC783">
        <v>34</v>
      </c>
      <c r="AD783">
        <v>43</v>
      </c>
      <c r="AE783">
        <v>47.2</v>
      </c>
      <c r="AG783">
        <v>112</v>
      </c>
      <c r="AH783">
        <v>27</v>
      </c>
      <c r="AI783">
        <v>9.4</v>
      </c>
    </row>
    <row r="784" spans="1:35" x14ac:dyDescent="0.25">
      <c r="A784" t="s">
        <v>214</v>
      </c>
      <c r="B784" t="s">
        <v>215</v>
      </c>
      <c r="C784" t="s">
        <v>2969</v>
      </c>
      <c r="D784" t="s">
        <v>2968</v>
      </c>
      <c r="E784" t="s">
        <v>2970</v>
      </c>
      <c r="F784" t="str">
        <f t="shared" si="24"/>
        <v>34° 43' 46.5"</v>
      </c>
      <c r="G784" t="str">
        <f t="shared" si="25"/>
        <v>112° 31' 6.3"</v>
      </c>
      <c r="H784">
        <v>4902</v>
      </c>
      <c r="I784" s="12">
        <v>44277</v>
      </c>
      <c r="J784">
        <v>155.5</v>
      </c>
      <c r="K784" t="s">
        <v>17</v>
      </c>
      <c r="N784" s="12">
        <v>44651.441666666702</v>
      </c>
      <c r="O784">
        <v>153.69999999999999</v>
      </c>
      <c r="P784" t="s">
        <v>17</v>
      </c>
      <c r="S784">
        <v>1.8</v>
      </c>
      <c r="U784" t="s">
        <v>10</v>
      </c>
      <c r="Z784" t="s">
        <v>10</v>
      </c>
      <c r="AC784">
        <v>34</v>
      </c>
      <c r="AD784">
        <v>43</v>
      </c>
      <c r="AE784">
        <v>46.5</v>
      </c>
      <c r="AG784">
        <v>112</v>
      </c>
      <c r="AH784">
        <v>31</v>
      </c>
      <c r="AI784">
        <v>6.3</v>
      </c>
    </row>
    <row r="785" spans="1:35" x14ac:dyDescent="0.25">
      <c r="A785" t="s">
        <v>214</v>
      </c>
      <c r="B785" t="s">
        <v>215</v>
      </c>
      <c r="C785" t="s">
        <v>2975</v>
      </c>
      <c r="D785" t="s">
        <v>2974</v>
      </c>
      <c r="E785" t="s">
        <v>2976</v>
      </c>
      <c r="F785" t="str">
        <f t="shared" si="24"/>
        <v>34° 43' 48.1"</v>
      </c>
      <c r="G785" t="str">
        <f t="shared" si="25"/>
        <v>112° 33' 14.2"</v>
      </c>
      <c r="H785">
        <v>5200</v>
      </c>
      <c r="I785" s="12">
        <v>44278</v>
      </c>
      <c r="J785">
        <v>115.2</v>
      </c>
      <c r="K785" t="s">
        <v>17</v>
      </c>
      <c r="N785" s="12">
        <v>44651.515972222202</v>
      </c>
      <c r="O785">
        <v>115.9</v>
      </c>
      <c r="P785" t="s">
        <v>17</v>
      </c>
      <c r="S785">
        <v>-0.7</v>
      </c>
      <c r="U785" t="s">
        <v>10</v>
      </c>
      <c r="Z785" t="s">
        <v>10</v>
      </c>
      <c r="AC785">
        <v>34</v>
      </c>
      <c r="AD785">
        <v>43</v>
      </c>
      <c r="AE785">
        <v>48.1</v>
      </c>
      <c r="AG785">
        <v>112</v>
      </c>
      <c r="AH785">
        <v>33</v>
      </c>
      <c r="AI785">
        <v>14.2</v>
      </c>
    </row>
    <row r="786" spans="1:35" x14ac:dyDescent="0.25">
      <c r="A786" t="s">
        <v>214</v>
      </c>
      <c r="B786" t="s">
        <v>215</v>
      </c>
      <c r="C786" t="s">
        <v>2978</v>
      </c>
      <c r="D786" t="s">
        <v>2977</v>
      </c>
      <c r="E786" t="s">
        <v>2979</v>
      </c>
      <c r="F786" t="str">
        <f t="shared" si="24"/>
        <v>34° 43' 58.3"</v>
      </c>
      <c r="G786" t="str">
        <f t="shared" si="25"/>
        <v>112° 18' 32.2"</v>
      </c>
      <c r="H786">
        <v>4961</v>
      </c>
      <c r="I786" s="12">
        <v>44279</v>
      </c>
      <c r="J786">
        <v>446.6</v>
      </c>
      <c r="K786" t="s">
        <v>17</v>
      </c>
      <c r="N786" s="12">
        <v>44643.583333333299</v>
      </c>
      <c r="O786">
        <v>448.3</v>
      </c>
      <c r="P786" t="s">
        <v>17</v>
      </c>
      <c r="S786">
        <v>-1.7</v>
      </c>
      <c r="U786" t="s">
        <v>10</v>
      </c>
      <c r="Z786" t="s">
        <v>10</v>
      </c>
      <c r="AC786">
        <v>34</v>
      </c>
      <c r="AD786">
        <v>43</v>
      </c>
      <c r="AE786">
        <v>58.3</v>
      </c>
      <c r="AG786">
        <v>112</v>
      </c>
      <c r="AH786">
        <v>18</v>
      </c>
      <c r="AI786">
        <v>32.200000000000003</v>
      </c>
    </row>
    <row r="787" spans="1:35" x14ac:dyDescent="0.25">
      <c r="A787" t="s">
        <v>214</v>
      </c>
      <c r="B787" t="s">
        <v>215</v>
      </c>
      <c r="C787" t="s">
        <v>2988</v>
      </c>
      <c r="D787" t="s">
        <v>2987</v>
      </c>
      <c r="E787" t="s">
        <v>2989</v>
      </c>
      <c r="F787" t="str">
        <f t="shared" si="24"/>
        <v>34° 42' 11.2"</v>
      </c>
      <c r="G787" t="str">
        <f t="shared" si="25"/>
        <v>112° 31' 21.5"</v>
      </c>
      <c r="H787">
        <v>5010</v>
      </c>
      <c r="I787" s="12">
        <v>44278</v>
      </c>
      <c r="J787">
        <v>146.69999999999999</v>
      </c>
      <c r="K787" t="s">
        <v>17</v>
      </c>
      <c r="N787" s="12">
        <v>44644.493750000001</v>
      </c>
      <c r="O787">
        <v>147.30000000000001</v>
      </c>
      <c r="P787" t="s">
        <v>17</v>
      </c>
      <c r="S787">
        <v>-0.6</v>
      </c>
      <c r="U787" t="s">
        <v>10</v>
      </c>
      <c r="Z787" t="s">
        <v>10</v>
      </c>
      <c r="AC787">
        <v>34</v>
      </c>
      <c r="AD787">
        <v>42</v>
      </c>
      <c r="AE787">
        <v>11.2</v>
      </c>
      <c r="AG787">
        <v>112</v>
      </c>
      <c r="AH787">
        <v>31</v>
      </c>
      <c r="AI787">
        <v>21.5</v>
      </c>
    </row>
    <row r="788" spans="1:35" x14ac:dyDescent="0.25">
      <c r="A788" t="s">
        <v>214</v>
      </c>
      <c r="B788" t="s">
        <v>215</v>
      </c>
      <c r="C788" t="s">
        <v>3010</v>
      </c>
      <c r="D788" t="s">
        <v>3009</v>
      </c>
      <c r="E788" t="s">
        <v>3011</v>
      </c>
      <c r="F788" t="str">
        <f t="shared" si="24"/>
        <v>34° 46' 2.7"</v>
      </c>
      <c r="G788" t="str">
        <f t="shared" si="25"/>
        <v>112° 26' 39.7"</v>
      </c>
      <c r="H788">
        <v>4659</v>
      </c>
      <c r="I788" s="12">
        <v>44278</v>
      </c>
      <c r="J788">
        <v>176.7</v>
      </c>
      <c r="K788" t="s">
        <v>17</v>
      </c>
      <c r="N788" s="12">
        <v>44642.411805555603</v>
      </c>
      <c r="O788">
        <v>178.6</v>
      </c>
      <c r="P788" t="s">
        <v>17</v>
      </c>
      <c r="S788">
        <v>-1.9</v>
      </c>
      <c r="U788" t="s">
        <v>10</v>
      </c>
      <c r="Z788" t="s">
        <v>10</v>
      </c>
      <c r="AC788">
        <v>34</v>
      </c>
      <c r="AD788">
        <v>46</v>
      </c>
      <c r="AE788">
        <v>2.7</v>
      </c>
      <c r="AG788">
        <v>112</v>
      </c>
      <c r="AH788">
        <v>26</v>
      </c>
      <c r="AI788">
        <v>39.700000000000003</v>
      </c>
    </row>
    <row r="789" spans="1:35" x14ac:dyDescent="0.25">
      <c r="A789" t="s">
        <v>214</v>
      </c>
      <c r="B789" t="s">
        <v>215</v>
      </c>
      <c r="C789" t="s">
        <v>3013</v>
      </c>
      <c r="D789" t="s">
        <v>3012</v>
      </c>
      <c r="E789" t="s">
        <v>3014</v>
      </c>
      <c r="F789" t="str">
        <f t="shared" si="24"/>
        <v>34° 46' 10.4"</v>
      </c>
      <c r="G789" t="str">
        <f t="shared" si="25"/>
        <v>112° 27' 19"</v>
      </c>
      <c r="H789">
        <v>4670</v>
      </c>
      <c r="I789" s="12">
        <v>44278</v>
      </c>
      <c r="J789">
        <v>195.1</v>
      </c>
      <c r="K789" t="s">
        <v>17</v>
      </c>
      <c r="N789" s="12">
        <v>44642.422222222202</v>
      </c>
      <c r="O789">
        <v>196.3</v>
      </c>
      <c r="P789" t="s">
        <v>17</v>
      </c>
      <c r="S789">
        <v>-1.2</v>
      </c>
      <c r="U789" t="s">
        <v>10</v>
      </c>
      <c r="Z789" t="s">
        <v>10</v>
      </c>
      <c r="AC789">
        <v>34</v>
      </c>
      <c r="AD789">
        <v>46</v>
      </c>
      <c r="AE789">
        <v>10.4</v>
      </c>
      <c r="AG789">
        <v>112</v>
      </c>
      <c r="AH789">
        <v>27</v>
      </c>
      <c r="AI789">
        <v>19</v>
      </c>
    </row>
    <row r="790" spans="1:35" x14ac:dyDescent="0.25">
      <c r="A790" t="s">
        <v>214</v>
      </c>
      <c r="B790" t="s">
        <v>215</v>
      </c>
      <c r="C790" t="s">
        <v>3019</v>
      </c>
      <c r="D790" t="s">
        <v>3018</v>
      </c>
      <c r="E790" t="s">
        <v>3020</v>
      </c>
      <c r="F790" t="str">
        <f t="shared" si="24"/>
        <v>34° 46' 29.4"</v>
      </c>
      <c r="G790" t="str">
        <f t="shared" si="25"/>
        <v>112° 24' 10.3"</v>
      </c>
      <c r="H790">
        <v>4701</v>
      </c>
      <c r="I790" s="12">
        <v>44277</v>
      </c>
      <c r="J790">
        <v>195.2</v>
      </c>
      <c r="K790" t="s">
        <v>17</v>
      </c>
      <c r="N790" s="12">
        <v>44641.524305555598</v>
      </c>
      <c r="O790">
        <v>196.5</v>
      </c>
      <c r="P790" t="s">
        <v>17</v>
      </c>
      <c r="S790">
        <v>-1.3</v>
      </c>
      <c r="U790" t="s">
        <v>10</v>
      </c>
      <c r="Z790" t="s">
        <v>10</v>
      </c>
      <c r="AC790">
        <v>34</v>
      </c>
      <c r="AD790">
        <v>46</v>
      </c>
      <c r="AE790">
        <v>29.4</v>
      </c>
      <c r="AG790">
        <v>112</v>
      </c>
      <c r="AH790">
        <v>24</v>
      </c>
      <c r="AI790">
        <v>10.3</v>
      </c>
    </row>
    <row r="791" spans="1:35" x14ac:dyDescent="0.25">
      <c r="A791" t="s">
        <v>214</v>
      </c>
      <c r="B791" t="s">
        <v>215</v>
      </c>
      <c r="C791" t="s">
        <v>3022</v>
      </c>
      <c r="D791" t="s">
        <v>3021</v>
      </c>
      <c r="E791" t="s">
        <v>3023</v>
      </c>
      <c r="F791" t="str">
        <f t="shared" si="24"/>
        <v>34° 46' 31.2"</v>
      </c>
      <c r="G791" t="str">
        <f t="shared" si="25"/>
        <v>112° 28' 33.3"</v>
      </c>
      <c r="H791">
        <v>4685</v>
      </c>
      <c r="I791" s="12">
        <v>44280</v>
      </c>
      <c r="J791">
        <v>207.1</v>
      </c>
      <c r="K791" t="s">
        <v>17</v>
      </c>
      <c r="N791" s="12">
        <v>44641.5805555556</v>
      </c>
      <c r="O791">
        <v>207.6</v>
      </c>
      <c r="P791" t="s">
        <v>17</v>
      </c>
      <c r="S791">
        <v>-0.5</v>
      </c>
      <c r="U791" t="s">
        <v>10</v>
      </c>
      <c r="Z791" t="s">
        <v>10</v>
      </c>
      <c r="AC791">
        <v>34</v>
      </c>
      <c r="AD791">
        <v>46</v>
      </c>
      <c r="AE791">
        <v>31.2</v>
      </c>
      <c r="AG791">
        <v>112</v>
      </c>
      <c r="AH791">
        <v>28</v>
      </c>
      <c r="AI791">
        <v>33.299999999999997</v>
      </c>
    </row>
    <row r="792" spans="1:35" x14ac:dyDescent="0.25">
      <c r="A792" t="s">
        <v>214</v>
      </c>
      <c r="B792" t="s">
        <v>215</v>
      </c>
      <c r="C792" t="s">
        <v>3030</v>
      </c>
      <c r="D792" t="s">
        <v>3029</v>
      </c>
      <c r="E792" t="s">
        <v>3031</v>
      </c>
      <c r="F792" t="str">
        <f t="shared" si="24"/>
        <v>34° 44' 26.8"</v>
      </c>
      <c r="G792" t="str">
        <f t="shared" si="25"/>
        <v>112° 22' 23.2"</v>
      </c>
      <c r="H792">
        <v>4807</v>
      </c>
      <c r="I792" s="12">
        <v>44277</v>
      </c>
      <c r="J792">
        <v>304.89999999999998</v>
      </c>
      <c r="K792" t="s">
        <v>17</v>
      </c>
      <c r="N792" s="12">
        <v>44643.5625</v>
      </c>
      <c r="O792">
        <v>306.60000000000002</v>
      </c>
      <c r="P792" t="s">
        <v>17</v>
      </c>
      <c r="S792">
        <v>-1.7</v>
      </c>
      <c r="U792" t="s">
        <v>10</v>
      </c>
      <c r="Z792" t="s">
        <v>10</v>
      </c>
      <c r="AC792">
        <v>34</v>
      </c>
      <c r="AD792">
        <v>44</v>
      </c>
      <c r="AE792">
        <v>26.8</v>
      </c>
      <c r="AG792">
        <v>112</v>
      </c>
      <c r="AH792">
        <v>22</v>
      </c>
      <c r="AI792">
        <v>23.2</v>
      </c>
    </row>
    <row r="793" spans="1:35" x14ac:dyDescent="0.25">
      <c r="A793" t="s">
        <v>214</v>
      </c>
      <c r="B793" t="s">
        <v>215</v>
      </c>
      <c r="C793" t="s">
        <v>3042</v>
      </c>
      <c r="D793" t="s">
        <v>3041</v>
      </c>
      <c r="E793" t="s">
        <v>3043</v>
      </c>
      <c r="F793" t="str">
        <f t="shared" si="24"/>
        <v>34° 44' 48.5"</v>
      </c>
      <c r="G793" t="str">
        <f t="shared" si="25"/>
        <v>112° 28' 51.6"</v>
      </c>
      <c r="H793">
        <v>4810</v>
      </c>
      <c r="I793" s="12">
        <v>44432.434027777803</v>
      </c>
      <c r="J793">
        <v>328.3</v>
      </c>
      <c r="K793" t="s">
        <v>17</v>
      </c>
      <c r="N793" s="12">
        <v>44645.447916666701</v>
      </c>
      <c r="O793">
        <v>322.8</v>
      </c>
      <c r="P793" t="s">
        <v>17</v>
      </c>
      <c r="S793">
        <v>5.5</v>
      </c>
      <c r="U793" t="s">
        <v>10</v>
      </c>
      <c r="Z793" t="s">
        <v>10</v>
      </c>
      <c r="AC793">
        <v>34</v>
      </c>
      <c r="AD793">
        <v>44</v>
      </c>
      <c r="AE793">
        <v>48.5</v>
      </c>
      <c r="AG793">
        <v>112</v>
      </c>
      <c r="AH793">
        <v>28</v>
      </c>
      <c r="AI793">
        <v>51.6</v>
      </c>
    </row>
    <row r="794" spans="1:35" x14ac:dyDescent="0.25">
      <c r="A794" t="s">
        <v>214</v>
      </c>
      <c r="B794" t="s">
        <v>215</v>
      </c>
      <c r="C794" t="s">
        <v>3045</v>
      </c>
      <c r="D794" t="s">
        <v>3044</v>
      </c>
      <c r="E794" t="s">
        <v>3046</v>
      </c>
      <c r="F794" t="str">
        <f t="shared" si="24"/>
        <v>34° 45' 0"</v>
      </c>
      <c r="G794" t="str">
        <f t="shared" si="25"/>
        <v>112° 23' 26.2"</v>
      </c>
      <c r="H794">
        <v>4777</v>
      </c>
      <c r="I794" s="12">
        <v>44277</v>
      </c>
      <c r="J794">
        <v>40.799999999999997</v>
      </c>
      <c r="K794" t="s">
        <v>11</v>
      </c>
      <c r="N794" s="12">
        <v>44643.552083333299</v>
      </c>
      <c r="O794">
        <v>45</v>
      </c>
      <c r="P794" t="s">
        <v>17</v>
      </c>
      <c r="S794">
        <v>-4.2</v>
      </c>
      <c r="U794" t="s">
        <v>10</v>
      </c>
      <c r="Z794" t="s">
        <v>10</v>
      </c>
      <c r="AC794">
        <v>34</v>
      </c>
      <c r="AD794">
        <v>45</v>
      </c>
      <c r="AE794">
        <v>0</v>
      </c>
      <c r="AG794">
        <v>112</v>
      </c>
      <c r="AH794">
        <v>23</v>
      </c>
      <c r="AI794">
        <v>26.2</v>
      </c>
    </row>
    <row r="795" spans="1:35" x14ac:dyDescent="0.25">
      <c r="A795" t="s">
        <v>214</v>
      </c>
      <c r="B795" t="s">
        <v>215</v>
      </c>
      <c r="C795" t="s">
        <v>3048</v>
      </c>
      <c r="D795" t="s">
        <v>3047</v>
      </c>
      <c r="E795" t="s">
        <v>3049</v>
      </c>
      <c r="F795" t="str">
        <f t="shared" si="24"/>
        <v>34° 45' 9.4"</v>
      </c>
      <c r="G795" t="str">
        <f t="shared" si="25"/>
        <v>112° 27' 5.6"</v>
      </c>
      <c r="H795">
        <v>4716</v>
      </c>
      <c r="I795" s="12">
        <v>44280</v>
      </c>
      <c r="J795">
        <v>234</v>
      </c>
      <c r="K795" t="s">
        <v>17</v>
      </c>
      <c r="N795" s="12">
        <v>44644.384722222203</v>
      </c>
      <c r="O795">
        <v>235.3</v>
      </c>
      <c r="P795" t="s">
        <v>17</v>
      </c>
      <c r="S795">
        <v>-1.3</v>
      </c>
      <c r="U795" t="s">
        <v>10</v>
      </c>
      <c r="Z795" t="s">
        <v>10</v>
      </c>
      <c r="AC795">
        <v>34</v>
      </c>
      <c r="AD795">
        <v>45</v>
      </c>
      <c r="AE795">
        <v>9.4</v>
      </c>
      <c r="AG795">
        <v>112</v>
      </c>
      <c r="AH795">
        <v>27</v>
      </c>
      <c r="AI795">
        <v>5.6</v>
      </c>
    </row>
    <row r="796" spans="1:35" x14ac:dyDescent="0.25">
      <c r="A796" t="s">
        <v>214</v>
      </c>
      <c r="B796" t="s">
        <v>215</v>
      </c>
      <c r="C796" t="s">
        <v>3051</v>
      </c>
      <c r="D796" t="s">
        <v>3050</v>
      </c>
      <c r="E796" t="s">
        <v>3052</v>
      </c>
      <c r="F796" t="str">
        <f t="shared" si="24"/>
        <v>34° 45' 33.9"</v>
      </c>
      <c r="G796" t="str">
        <f t="shared" si="25"/>
        <v>112° 28' 25.5"</v>
      </c>
      <c r="H796">
        <v>4747</v>
      </c>
      <c r="I796" s="12">
        <v>44277</v>
      </c>
      <c r="J796">
        <v>258.10000000000002</v>
      </c>
      <c r="K796" t="s">
        <v>17</v>
      </c>
      <c r="N796" s="12">
        <v>44641.559722222199</v>
      </c>
      <c r="O796">
        <v>259.10000000000002</v>
      </c>
      <c r="P796" t="s">
        <v>17</v>
      </c>
      <c r="S796">
        <v>-1</v>
      </c>
      <c r="U796" t="s">
        <v>10</v>
      </c>
      <c r="Z796" t="s">
        <v>10</v>
      </c>
      <c r="AC796">
        <v>34</v>
      </c>
      <c r="AD796">
        <v>45</v>
      </c>
      <c r="AE796">
        <v>33.9</v>
      </c>
      <c r="AG796">
        <v>112</v>
      </c>
      <c r="AH796">
        <v>28</v>
      </c>
      <c r="AI796">
        <v>25.5</v>
      </c>
    </row>
    <row r="797" spans="1:35" x14ac:dyDescent="0.25">
      <c r="A797" t="s">
        <v>214</v>
      </c>
      <c r="B797" t="s">
        <v>215</v>
      </c>
      <c r="C797" t="s">
        <v>3054</v>
      </c>
      <c r="D797" t="s">
        <v>3053</v>
      </c>
      <c r="E797" t="s">
        <v>3055</v>
      </c>
      <c r="F797" t="str">
        <f t="shared" si="24"/>
        <v>34° 45' 36.4"</v>
      </c>
      <c r="G797" t="str">
        <f t="shared" si="25"/>
        <v>112° 26' 42.5"</v>
      </c>
      <c r="H797">
        <v>4690</v>
      </c>
      <c r="I797" s="12">
        <v>44278</v>
      </c>
      <c r="J797">
        <v>213.7</v>
      </c>
      <c r="K797" t="s">
        <v>17</v>
      </c>
      <c r="L797" t="s">
        <v>17</v>
      </c>
      <c r="N797" s="12">
        <v>44644.402777777803</v>
      </c>
      <c r="O797">
        <v>206.6</v>
      </c>
      <c r="P797" t="s">
        <v>17</v>
      </c>
      <c r="Q797" t="s">
        <v>17</v>
      </c>
      <c r="R797" t="s">
        <v>3056</v>
      </c>
      <c r="S797">
        <v>7.1</v>
      </c>
      <c r="U797" t="s">
        <v>10</v>
      </c>
      <c r="Z797" t="s">
        <v>10</v>
      </c>
      <c r="AC797">
        <v>34</v>
      </c>
      <c r="AD797">
        <v>45</v>
      </c>
      <c r="AE797">
        <v>36.4</v>
      </c>
      <c r="AG797">
        <v>112</v>
      </c>
      <c r="AH797">
        <v>26</v>
      </c>
      <c r="AI797">
        <v>42.5</v>
      </c>
    </row>
    <row r="798" spans="1:35" x14ac:dyDescent="0.25">
      <c r="A798" t="s">
        <v>214</v>
      </c>
      <c r="B798" t="s">
        <v>215</v>
      </c>
      <c r="C798" t="s">
        <v>3058</v>
      </c>
      <c r="D798" t="s">
        <v>3057</v>
      </c>
      <c r="E798" t="s">
        <v>3059</v>
      </c>
      <c r="F798" t="str">
        <f t="shared" si="24"/>
        <v>34° 45' 44.7"</v>
      </c>
      <c r="G798" t="str">
        <f t="shared" si="25"/>
        <v>112° 26' 21.4"</v>
      </c>
      <c r="H798">
        <v>4670</v>
      </c>
      <c r="I798" s="12">
        <v>44280</v>
      </c>
      <c r="J798">
        <v>193.3</v>
      </c>
      <c r="K798" t="s">
        <v>17</v>
      </c>
      <c r="N798" s="12">
        <v>44642.399305555598</v>
      </c>
      <c r="O798">
        <v>194.2</v>
      </c>
      <c r="P798" t="s">
        <v>17</v>
      </c>
      <c r="S798">
        <v>-0.9</v>
      </c>
      <c r="U798" t="s">
        <v>10</v>
      </c>
      <c r="Z798" t="s">
        <v>10</v>
      </c>
      <c r="AC798">
        <v>34</v>
      </c>
      <c r="AD798">
        <v>45</v>
      </c>
      <c r="AE798">
        <v>44.7</v>
      </c>
      <c r="AG798">
        <v>112</v>
      </c>
      <c r="AH798">
        <v>26</v>
      </c>
      <c r="AI798">
        <v>21.4</v>
      </c>
    </row>
    <row r="799" spans="1:35" x14ac:dyDescent="0.25">
      <c r="A799" t="s">
        <v>214</v>
      </c>
      <c r="B799" t="s">
        <v>215</v>
      </c>
      <c r="C799" t="s">
        <v>3071</v>
      </c>
      <c r="D799" t="s">
        <v>3070</v>
      </c>
      <c r="E799" t="s">
        <v>3072</v>
      </c>
      <c r="F799" t="str">
        <f t="shared" si="24"/>
        <v>34° 48' 43.7"</v>
      </c>
      <c r="G799" t="str">
        <f t="shared" si="25"/>
        <v>112° 27' 41.3"</v>
      </c>
      <c r="H799">
        <v>4501</v>
      </c>
      <c r="I799" s="12">
        <v>44280</v>
      </c>
      <c r="J799">
        <v>50.1</v>
      </c>
      <c r="K799" t="s">
        <v>11</v>
      </c>
      <c r="N799" s="12">
        <v>44644.609722222202</v>
      </c>
      <c r="O799">
        <v>47.4</v>
      </c>
      <c r="P799" t="s">
        <v>17</v>
      </c>
      <c r="S799">
        <v>2.7</v>
      </c>
      <c r="U799" t="s">
        <v>10</v>
      </c>
      <c r="Z799" t="s">
        <v>10</v>
      </c>
      <c r="AC799">
        <v>34</v>
      </c>
      <c r="AD799">
        <v>48</v>
      </c>
      <c r="AE799">
        <v>43.7</v>
      </c>
      <c r="AG799">
        <v>112</v>
      </c>
      <c r="AH799">
        <v>27</v>
      </c>
      <c r="AI799">
        <v>41.3</v>
      </c>
    </row>
    <row r="800" spans="1:35" x14ac:dyDescent="0.25">
      <c r="A800" t="s">
        <v>214</v>
      </c>
      <c r="B800" t="s">
        <v>215</v>
      </c>
      <c r="C800" t="s">
        <v>3077</v>
      </c>
      <c r="D800" t="s">
        <v>3076</v>
      </c>
      <c r="F800" t="str">
        <f t="shared" si="24"/>
        <v>34° 49' 11.9"</v>
      </c>
      <c r="G800" t="str">
        <f t="shared" si="25"/>
        <v>112° 26' 42.7"</v>
      </c>
      <c r="H800">
        <v>4463</v>
      </c>
      <c r="I800" s="12">
        <v>44279</v>
      </c>
      <c r="J800">
        <v>3.3</v>
      </c>
      <c r="K800" t="s">
        <v>11</v>
      </c>
      <c r="N800" s="12">
        <v>44642.430555555598</v>
      </c>
      <c r="O800">
        <v>2.9</v>
      </c>
      <c r="P800" t="s">
        <v>11</v>
      </c>
      <c r="S800">
        <v>0.4</v>
      </c>
      <c r="U800" t="s">
        <v>10</v>
      </c>
      <c r="Z800" t="s">
        <v>10</v>
      </c>
      <c r="AC800">
        <v>34</v>
      </c>
      <c r="AD800">
        <v>49</v>
      </c>
      <c r="AE800">
        <v>11.9</v>
      </c>
      <c r="AG800">
        <v>112</v>
      </c>
      <c r="AH800">
        <v>26</v>
      </c>
      <c r="AI800">
        <v>42.7</v>
      </c>
    </row>
    <row r="801" spans="1:35" x14ac:dyDescent="0.25">
      <c r="A801" t="s">
        <v>214</v>
      </c>
      <c r="B801" t="s">
        <v>215</v>
      </c>
      <c r="C801" t="s">
        <v>3103</v>
      </c>
      <c r="D801" t="s">
        <v>3102</v>
      </c>
      <c r="E801" t="s">
        <v>3104</v>
      </c>
      <c r="F801" t="str">
        <f t="shared" si="24"/>
        <v>34° 47' 5.4"</v>
      </c>
      <c r="G801" t="str">
        <f t="shared" si="25"/>
        <v>112° 29' 15.5"</v>
      </c>
      <c r="H801">
        <v>4615</v>
      </c>
      <c r="I801" s="12">
        <v>44280</v>
      </c>
      <c r="J801">
        <v>143.9</v>
      </c>
      <c r="K801" t="s">
        <v>17</v>
      </c>
      <c r="N801" s="12">
        <v>44641.625694444403</v>
      </c>
      <c r="O801">
        <v>145</v>
      </c>
      <c r="P801" t="s">
        <v>17</v>
      </c>
      <c r="S801">
        <v>-1.1000000000000001</v>
      </c>
      <c r="U801" t="s">
        <v>10</v>
      </c>
      <c r="Z801" t="s">
        <v>10</v>
      </c>
      <c r="AC801">
        <v>34</v>
      </c>
      <c r="AD801">
        <v>47</v>
      </c>
      <c r="AE801">
        <v>5.4</v>
      </c>
      <c r="AG801">
        <v>112</v>
      </c>
      <c r="AH801">
        <v>29</v>
      </c>
      <c r="AI801">
        <v>15.5</v>
      </c>
    </row>
    <row r="802" spans="1:35" x14ac:dyDescent="0.25">
      <c r="A802" t="s">
        <v>214</v>
      </c>
      <c r="B802" t="s">
        <v>215</v>
      </c>
      <c r="C802" t="s">
        <v>3109</v>
      </c>
      <c r="D802" t="s">
        <v>3108</v>
      </c>
      <c r="F802" t="str">
        <f t="shared" si="24"/>
        <v>34° 48' 9.7"</v>
      </c>
      <c r="G802" t="str">
        <f t="shared" si="25"/>
        <v>112° 27' 50.9"</v>
      </c>
      <c r="H802">
        <v>4539</v>
      </c>
      <c r="I802" s="12">
        <v>44280</v>
      </c>
      <c r="J802">
        <v>84.2</v>
      </c>
      <c r="K802" t="s">
        <v>11</v>
      </c>
      <c r="N802" s="12">
        <v>44644.598611111098</v>
      </c>
      <c r="O802">
        <v>82.2</v>
      </c>
      <c r="P802" t="s">
        <v>17</v>
      </c>
      <c r="S802">
        <v>2</v>
      </c>
      <c r="U802" t="s">
        <v>10</v>
      </c>
      <c r="Z802" t="s">
        <v>10</v>
      </c>
      <c r="AC802">
        <v>34</v>
      </c>
      <c r="AD802">
        <v>48</v>
      </c>
      <c r="AE802">
        <v>9.6999999999999993</v>
      </c>
      <c r="AG802">
        <v>112</v>
      </c>
      <c r="AH802">
        <v>27</v>
      </c>
      <c r="AI802">
        <v>50.9</v>
      </c>
    </row>
    <row r="803" spans="1:35" x14ac:dyDescent="0.25">
      <c r="A803" t="s">
        <v>214</v>
      </c>
      <c r="B803" t="s">
        <v>215</v>
      </c>
      <c r="C803" t="s">
        <v>3111</v>
      </c>
      <c r="D803" t="s">
        <v>3110</v>
      </c>
      <c r="E803" t="s">
        <v>3112</v>
      </c>
      <c r="F803" t="str">
        <f t="shared" si="24"/>
        <v>34° 48' 18.4"</v>
      </c>
      <c r="G803" t="str">
        <f t="shared" si="25"/>
        <v>112° 26' 55.8"</v>
      </c>
      <c r="H803">
        <v>4515</v>
      </c>
      <c r="I803" s="12">
        <v>44278</v>
      </c>
      <c r="J803">
        <v>53.9</v>
      </c>
      <c r="K803" t="s">
        <v>11</v>
      </c>
      <c r="N803" s="12">
        <v>44644.55</v>
      </c>
      <c r="O803">
        <v>54</v>
      </c>
      <c r="P803" t="s">
        <v>17</v>
      </c>
      <c r="S803">
        <v>-0.1</v>
      </c>
      <c r="U803" t="s">
        <v>10</v>
      </c>
      <c r="Z803" t="s">
        <v>10</v>
      </c>
      <c r="AC803">
        <v>34</v>
      </c>
      <c r="AD803">
        <v>48</v>
      </c>
      <c r="AE803">
        <v>18.399999999999999</v>
      </c>
      <c r="AG803">
        <v>112</v>
      </c>
      <c r="AH803">
        <v>26</v>
      </c>
      <c r="AI803">
        <v>55.8</v>
      </c>
    </row>
    <row r="804" spans="1:35" x14ac:dyDescent="0.25">
      <c r="A804" t="s">
        <v>214</v>
      </c>
      <c r="B804" t="s">
        <v>215</v>
      </c>
      <c r="C804" t="s">
        <v>3114</v>
      </c>
      <c r="D804" t="s">
        <v>3113</v>
      </c>
      <c r="E804" t="s">
        <v>3115</v>
      </c>
      <c r="F804" t="str">
        <f t="shared" si="24"/>
        <v>34° 48' 17.1"</v>
      </c>
      <c r="G804" t="str">
        <f t="shared" si="25"/>
        <v>112° 27' 24.4"</v>
      </c>
      <c r="H804">
        <v>4516</v>
      </c>
      <c r="I804" s="12">
        <v>44280</v>
      </c>
      <c r="J804">
        <v>30.1</v>
      </c>
      <c r="K804" t="s">
        <v>11</v>
      </c>
      <c r="N804" s="12">
        <v>44644.572222222203</v>
      </c>
      <c r="O804">
        <v>31.2</v>
      </c>
      <c r="P804" t="s">
        <v>17</v>
      </c>
      <c r="S804">
        <v>-1.1000000000000001</v>
      </c>
      <c r="U804" t="s">
        <v>10</v>
      </c>
      <c r="Z804" t="s">
        <v>10</v>
      </c>
      <c r="AC804">
        <v>34</v>
      </c>
      <c r="AD804">
        <v>48</v>
      </c>
      <c r="AE804">
        <v>17.100000000000001</v>
      </c>
      <c r="AG804">
        <v>112</v>
      </c>
      <c r="AH804">
        <v>27</v>
      </c>
      <c r="AI804">
        <v>24.4</v>
      </c>
    </row>
    <row r="805" spans="1:35" x14ac:dyDescent="0.25">
      <c r="A805" t="s">
        <v>214</v>
      </c>
      <c r="B805" t="s">
        <v>215</v>
      </c>
      <c r="C805" t="s">
        <v>3535</v>
      </c>
      <c r="D805" t="s">
        <v>3534</v>
      </c>
      <c r="E805" t="s">
        <v>3536</v>
      </c>
      <c r="F805" t="str">
        <f t="shared" si="24"/>
        <v>34° 39' 32.8"</v>
      </c>
      <c r="G805" t="str">
        <f t="shared" si="25"/>
        <v>112° 23' 57.7"</v>
      </c>
      <c r="H805">
        <v>4920</v>
      </c>
      <c r="I805" s="12">
        <v>44277</v>
      </c>
      <c r="J805">
        <v>397.5</v>
      </c>
      <c r="K805" t="s">
        <v>17</v>
      </c>
      <c r="N805" s="12">
        <v>44642.635416666701</v>
      </c>
      <c r="O805">
        <v>398.2</v>
      </c>
      <c r="P805" t="s">
        <v>17</v>
      </c>
      <c r="S805">
        <v>-0.7</v>
      </c>
      <c r="U805" t="s">
        <v>10</v>
      </c>
      <c r="Z805" t="s">
        <v>10</v>
      </c>
      <c r="AC805">
        <v>34</v>
      </c>
      <c r="AD805">
        <v>39</v>
      </c>
      <c r="AE805">
        <v>32.799999999999997</v>
      </c>
      <c r="AG805">
        <v>112</v>
      </c>
      <c r="AH805">
        <v>23</v>
      </c>
      <c r="AI805">
        <v>57.7</v>
      </c>
    </row>
    <row r="806" spans="1:35" x14ac:dyDescent="0.25">
      <c r="A806" t="s">
        <v>214</v>
      </c>
      <c r="B806" t="s">
        <v>215</v>
      </c>
      <c r="C806" t="s">
        <v>3541</v>
      </c>
      <c r="D806" t="s">
        <v>3540</v>
      </c>
      <c r="E806" t="s">
        <v>3542</v>
      </c>
      <c r="F806" t="str">
        <f t="shared" si="24"/>
        <v>34° 48' 23.1"</v>
      </c>
      <c r="G806" t="str">
        <f t="shared" si="25"/>
        <v>112° 30' 16.3"</v>
      </c>
      <c r="H806">
        <v>4859</v>
      </c>
      <c r="I806" s="12">
        <v>44341</v>
      </c>
      <c r="J806">
        <v>512</v>
      </c>
      <c r="K806" t="s">
        <v>17</v>
      </c>
      <c r="N806" s="12">
        <v>44645.531944444403</v>
      </c>
      <c r="O806">
        <v>513</v>
      </c>
      <c r="P806" t="s">
        <v>17</v>
      </c>
      <c r="S806">
        <v>-1</v>
      </c>
      <c r="U806" t="s">
        <v>10</v>
      </c>
      <c r="Z806" t="s">
        <v>10</v>
      </c>
      <c r="AC806">
        <v>34</v>
      </c>
      <c r="AD806">
        <v>48</v>
      </c>
      <c r="AE806">
        <v>23.1</v>
      </c>
      <c r="AG806">
        <v>112</v>
      </c>
      <c r="AH806">
        <v>30</v>
      </c>
      <c r="AI806">
        <v>16.3</v>
      </c>
    </row>
    <row r="807" spans="1:35" x14ac:dyDescent="0.25">
      <c r="A807" t="s">
        <v>214</v>
      </c>
      <c r="B807" t="s">
        <v>215</v>
      </c>
      <c r="C807" t="s">
        <v>3547</v>
      </c>
      <c r="D807" t="s">
        <v>3546</v>
      </c>
      <c r="E807" t="s">
        <v>3548</v>
      </c>
      <c r="F807" t="str">
        <f t="shared" si="24"/>
        <v>34° 38' 42.8"</v>
      </c>
      <c r="G807" t="str">
        <f t="shared" si="25"/>
        <v>112° 30' 30.3"</v>
      </c>
      <c r="H807">
        <v>5218</v>
      </c>
      <c r="I807" s="12">
        <v>44278</v>
      </c>
      <c r="J807">
        <v>290.10000000000002</v>
      </c>
      <c r="K807" t="s">
        <v>17</v>
      </c>
      <c r="N807" s="12">
        <v>44643.418749999997</v>
      </c>
      <c r="O807">
        <v>291</v>
      </c>
      <c r="P807" t="s">
        <v>17</v>
      </c>
      <c r="S807">
        <v>-0.9</v>
      </c>
      <c r="U807" t="s">
        <v>10</v>
      </c>
      <c r="Z807" t="s">
        <v>10</v>
      </c>
      <c r="AC807">
        <v>34</v>
      </c>
      <c r="AD807">
        <v>38</v>
      </c>
      <c r="AE807">
        <v>42.8</v>
      </c>
      <c r="AG807">
        <v>112</v>
      </c>
      <c r="AH807">
        <v>30</v>
      </c>
      <c r="AI807">
        <v>30.3</v>
      </c>
    </row>
    <row r="808" spans="1:35" x14ac:dyDescent="0.25">
      <c r="A808" t="s">
        <v>214</v>
      </c>
      <c r="B808" t="s">
        <v>215</v>
      </c>
      <c r="C808" t="s">
        <v>3556</v>
      </c>
      <c r="D808" t="s">
        <v>3555</v>
      </c>
      <c r="E808" t="s">
        <v>3557</v>
      </c>
      <c r="F808" t="str">
        <f t="shared" si="24"/>
        <v>34° 37' 52.3"</v>
      </c>
      <c r="G808" t="str">
        <f t="shared" si="25"/>
        <v>112° 30' 11.3"</v>
      </c>
      <c r="H808">
        <v>5355</v>
      </c>
      <c r="I808" s="12">
        <v>44278</v>
      </c>
      <c r="J808">
        <v>228.2</v>
      </c>
      <c r="K808" t="s">
        <v>17</v>
      </c>
      <c r="N808" s="12">
        <v>44644.454861111102</v>
      </c>
      <c r="O808">
        <v>228.6</v>
      </c>
      <c r="P808" t="s">
        <v>17</v>
      </c>
      <c r="S808">
        <v>-0.4</v>
      </c>
      <c r="U808" t="s">
        <v>10</v>
      </c>
      <c r="Z808" t="s">
        <v>10</v>
      </c>
      <c r="AC808">
        <v>34</v>
      </c>
      <c r="AD808">
        <v>37</v>
      </c>
      <c r="AE808">
        <v>52.3</v>
      </c>
      <c r="AG808">
        <v>112</v>
      </c>
      <c r="AH808">
        <v>30</v>
      </c>
      <c r="AI808">
        <v>11.3</v>
      </c>
    </row>
    <row r="809" spans="1:35" x14ac:dyDescent="0.25">
      <c r="A809" t="s">
        <v>214</v>
      </c>
      <c r="B809" t="s">
        <v>215</v>
      </c>
      <c r="C809" t="s">
        <v>3562</v>
      </c>
      <c r="D809" t="s">
        <v>3561</v>
      </c>
      <c r="E809" t="s">
        <v>3563</v>
      </c>
      <c r="F809" t="str">
        <f t="shared" si="24"/>
        <v>34° 37' 33.2"</v>
      </c>
      <c r="G809" t="str">
        <f t="shared" si="25"/>
        <v>112° 29' 56.1"</v>
      </c>
      <c r="H809">
        <v>5305</v>
      </c>
      <c r="I809" s="12">
        <v>44278</v>
      </c>
      <c r="J809">
        <v>196.7</v>
      </c>
      <c r="K809" t="s">
        <v>17</v>
      </c>
      <c r="N809" s="12">
        <v>44642.604166666701</v>
      </c>
      <c r="O809">
        <v>197.1</v>
      </c>
      <c r="P809" t="s">
        <v>17</v>
      </c>
      <c r="S809">
        <v>-0.4</v>
      </c>
      <c r="U809" t="s">
        <v>10</v>
      </c>
      <c r="Z809" t="s">
        <v>10</v>
      </c>
      <c r="AC809">
        <v>34</v>
      </c>
      <c r="AD809">
        <v>37</v>
      </c>
      <c r="AE809">
        <v>33.200000000000003</v>
      </c>
      <c r="AG809">
        <v>112</v>
      </c>
      <c r="AH809">
        <v>29</v>
      </c>
      <c r="AI809">
        <v>56.1</v>
      </c>
    </row>
    <row r="810" spans="1:35" x14ac:dyDescent="0.25">
      <c r="A810" t="s">
        <v>214</v>
      </c>
      <c r="B810" t="s">
        <v>215</v>
      </c>
      <c r="C810" t="s">
        <v>3607</v>
      </c>
      <c r="D810" t="s">
        <v>3606</v>
      </c>
      <c r="E810" t="s">
        <v>3608</v>
      </c>
      <c r="F810" t="str">
        <f t="shared" si="24"/>
        <v>34° 38' 20.3"</v>
      </c>
      <c r="G810" t="str">
        <f t="shared" si="25"/>
        <v>112° 19' 56.5"</v>
      </c>
      <c r="H810">
        <v>4961</v>
      </c>
      <c r="I810" s="12">
        <v>44278</v>
      </c>
      <c r="J810">
        <v>412.4</v>
      </c>
      <c r="K810" t="s">
        <v>17</v>
      </c>
      <c r="N810" s="12">
        <v>44642</v>
      </c>
      <c r="O810">
        <v>383.3</v>
      </c>
      <c r="P810" t="s">
        <v>17</v>
      </c>
      <c r="R810" t="s">
        <v>3609</v>
      </c>
      <c r="S810">
        <v>29.1</v>
      </c>
      <c r="U810" t="s">
        <v>10</v>
      </c>
      <c r="Z810" t="s">
        <v>10</v>
      </c>
      <c r="AC810">
        <v>34</v>
      </c>
      <c r="AD810">
        <v>38</v>
      </c>
      <c r="AE810">
        <v>20.3</v>
      </c>
      <c r="AG810">
        <v>112</v>
      </c>
      <c r="AH810">
        <v>19</v>
      </c>
      <c r="AI810">
        <v>56.5</v>
      </c>
    </row>
    <row r="811" spans="1:35" x14ac:dyDescent="0.25">
      <c r="A811" t="s">
        <v>214</v>
      </c>
      <c r="B811" t="s">
        <v>215</v>
      </c>
      <c r="C811" t="s">
        <v>3617</v>
      </c>
      <c r="D811" t="s">
        <v>3616</v>
      </c>
      <c r="E811" t="s">
        <v>3618</v>
      </c>
      <c r="F811" t="str">
        <f t="shared" si="24"/>
        <v>34° 45' 19.87"</v>
      </c>
      <c r="G811" t="str">
        <f t="shared" si="25"/>
        <v>112° 19' 43.2"</v>
      </c>
      <c r="H811">
        <v>4878.63</v>
      </c>
      <c r="I811" s="12">
        <v>44132</v>
      </c>
      <c r="J811">
        <v>370.08</v>
      </c>
      <c r="K811" t="s">
        <v>96</v>
      </c>
      <c r="N811" s="12">
        <v>44482.506944444402</v>
      </c>
      <c r="O811">
        <v>371.41</v>
      </c>
      <c r="P811" t="s">
        <v>96</v>
      </c>
      <c r="S811">
        <v>-1.33</v>
      </c>
      <c r="U811" t="s">
        <v>10</v>
      </c>
      <c r="Z811" t="s">
        <v>10</v>
      </c>
      <c r="AC811">
        <v>34</v>
      </c>
      <c r="AD811">
        <v>45</v>
      </c>
      <c r="AE811">
        <v>19.87</v>
      </c>
      <c r="AG811">
        <v>112</v>
      </c>
      <c r="AH811">
        <v>19</v>
      </c>
      <c r="AI811">
        <v>43.2</v>
      </c>
    </row>
    <row r="812" spans="1:35" x14ac:dyDescent="0.25">
      <c r="A812" t="s">
        <v>214</v>
      </c>
      <c r="B812" t="s">
        <v>215</v>
      </c>
      <c r="C812" t="s">
        <v>3626</v>
      </c>
      <c r="D812" t="s">
        <v>3625</v>
      </c>
      <c r="E812" t="s">
        <v>3627</v>
      </c>
      <c r="F812" t="str">
        <f t="shared" si="24"/>
        <v>34° 40' 19.75"</v>
      </c>
      <c r="G812" t="str">
        <f t="shared" si="25"/>
        <v>112° 27' 0.52"</v>
      </c>
      <c r="H812">
        <v>5007.63</v>
      </c>
      <c r="I812" s="12">
        <v>44350</v>
      </c>
      <c r="J812">
        <v>329.36</v>
      </c>
      <c r="K812" t="s">
        <v>96</v>
      </c>
      <c r="M812" t="s">
        <v>3628</v>
      </c>
      <c r="N812" s="12">
        <v>44721.506944444402</v>
      </c>
      <c r="O812">
        <v>329.15</v>
      </c>
      <c r="P812" t="s">
        <v>96</v>
      </c>
      <c r="S812">
        <v>0.21</v>
      </c>
      <c r="U812" t="s">
        <v>10</v>
      </c>
      <c r="Z812" t="s">
        <v>10</v>
      </c>
      <c r="AC812">
        <v>34</v>
      </c>
      <c r="AD812">
        <v>40</v>
      </c>
      <c r="AE812">
        <v>19.75</v>
      </c>
      <c r="AG812">
        <v>112</v>
      </c>
      <c r="AH812">
        <v>27</v>
      </c>
      <c r="AI812">
        <v>0.52</v>
      </c>
    </row>
    <row r="813" spans="1:35" x14ac:dyDescent="0.25">
      <c r="A813" t="s">
        <v>214</v>
      </c>
      <c r="B813" t="s">
        <v>215</v>
      </c>
      <c r="C813" t="s">
        <v>3833</v>
      </c>
      <c r="D813" t="s">
        <v>3832</v>
      </c>
      <c r="E813" t="s">
        <v>3834</v>
      </c>
      <c r="F813" t="str">
        <f t="shared" si="24"/>
        <v>34° 45' 32.65"</v>
      </c>
      <c r="G813" t="str">
        <f t="shared" si="25"/>
        <v>112° 28' 30.82"</v>
      </c>
      <c r="H813">
        <v>4746.47</v>
      </c>
      <c r="I813" s="12">
        <v>44350</v>
      </c>
      <c r="J813">
        <v>266.37</v>
      </c>
      <c r="K813" t="s">
        <v>96</v>
      </c>
      <c r="M813" t="s">
        <v>3835</v>
      </c>
      <c r="N813" s="12">
        <v>44721.4375</v>
      </c>
      <c r="O813">
        <v>267.14999999999998</v>
      </c>
      <c r="P813" t="s">
        <v>96</v>
      </c>
      <c r="S813">
        <v>-0.78</v>
      </c>
      <c r="U813" t="s">
        <v>10</v>
      </c>
      <c r="Z813" t="s">
        <v>10</v>
      </c>
      <c r="AC813">
        <v>34</v>
      </c>
      <c r="AD813">
        <v>45</v>
      </c>
      <c r="AE813">
        <v>32.65</v>
      </c>
      <c r="AG813">
        <v>112</v>
      </c>
      <c r="AH813">
        <v>28</v>
      </c>
      <c r="AI813">
        <v>30.82</v>
      </c>
    </row>
    <row r="814" spans="1:35" x14ac:dyDescent="0.25">
      <c r="A814" t="s">
        <v>214</v>
      </c>
      <c r="B814" t="s">
        <v>215</v>
      </c>
      <c r="C814" t="s">
        <v>3837</v>
      </c>
      <c r="D814" t="s">
        <v>3836</v>
      </c>
      <c r="E814" t="s">
        <v>3838</v>
      </c>
      <c r="F814" t="str">
        <f t="shared" si="24"/>
        <v>34° 46' 42.02"</v>
      </c>
      <c r="G814" t="str">
        <f t="shared" si="25"/>
        <v>112° 25' 29"</v>
      </c>
      <c r="H814">
        <v>4601.8500000000004</v>
      </c>
      <c r="I814" s="12">
        <v>44132</v>
      </c>
      <c r="J814">
        <v>113.16</v>
      </c>
      <c r="K814" t="s">
        <v>96</v>
      </c>
      <c r="N814" s="12">
        <v>44482.486111111102</v>
      </c>
      <c r="O814">
        <v>112.62</v>
      </c>
      <c r="P814" t="s">
        <v>96</v>
      </c>
      <c r="S814">
        <v>0.54</v>
      </c>
      <c r="U814" t="s">
        <v>10</v>
      </c>
      <c r="Z814" t="s">
        <v>10</v>
      </c>
      <c r="AC814">
        <v>34</v>
      </c>
      <c r="AD814">
        <v>46</v>
      </c>
      <c r="AE814">
        <v>42.02</v>
      </c>
      <c r="AG814">
        <v>112</v>
      </c>
      <c r="AH814">
        <v>25</v>
      </c>
      <c r="AI814">
        <v>29</v>
      </c>
    </row>
    <row r="815" spans="1:35" x14ac:dyDescent="0.25">
      <c r="A815" t="s">
        <v>214</v>
      </c>
      <c r="B815" t="s">
        <v>215</v>
      </c>
      <c r="C815" t="s">
        <v>3840</v>
      </c>
      <c r="D815" t="s">
        <v>3839</v>
      </c>
      <c r="E815" t="s">
        <v>3841</v>
      </c>
      <c r="F815" t="str">
        <f t="shared" si="24"/>
        <v>34° 48' 18.18"</v>
      </c>
      <c r="G815" t="str">
        <f t="shared" si="25"/>
        <v>112° 26' 57.65"</v>
      </c>
      <c r="H815">
        <v>4513.79</v>
      </c>
      <c r="I815" s="12">
        <v>44132</v>
      </c>
      <c r="J815">
        <v>42.15</v>
      </c>
      <c r="K815" t="s">
        <v>96</v>
      </c>
      <c r="N815" s="12">
        <v>44482.572916666701</v>
      </c>
      <c r="O815">
        <v>40.729999999999997</v>
      </c>
      <c r="P815" t="s">
        <v>96</v>
      </c>
      <c r="S815">
        <v>1.42</v>
      </c>
      <c r="U815" t="s">
        <v>10</v>
      </c>
      <c r="Z815" t="s">
        <v>10</v>
      </c>
      <c r="AC815">
        <v>34</v>
      </c>
      <c r="AD815">
        <v>48</v>
      </c>
      <c r="AE815">
        <v>18.18</v>
      </c>
      <c r="AG815">
        <v>112</v>
      </c>
      <c r="AH815">
        <v>26</v>
      </c>
      <c r="AI815">
        <v>57.65</v>
      </c>
    </row>
    <row r="816" spans="1:35" x14ac:dyDescent="0.25">
      <c r="A816" t="s">
        <v>214</v>
      </c>
      <c r="B816" t="s">
        <v>215</v>
      </c>
      <c r="C816" t="s">
        <v>3851</v>
      </c>
      <c r="D816" t="s">
        <v>3850</v>
      </c>
      <c r="E816" t="s">
        <v>213</v>
      </c>
      <c r="F816" t="str">
        <f t="shared" si="24"/>
        <v>34° 41' 33.73"</v>
      </c>
      <c r="G816" t="str">
        <f t="shared" si="25"/>
        <v>112° 22' 35.25"</v>
      </c>
      <c r="H816">
        <v>4915.24</v>
      </c>
      <c r="I816" s="12">
        <v>44133</v>
      </c>
      <c r="J816">
        <v>404.33</v>
      </c>
      <c r="K816" t="s">
        <v>96</v>
      </c>
      <c r="N816" s="12">
        <v>44484</v>
      </c>
      <c r="O816">
        <v>406.07</v>
      </c>
      <c r="P816" t="s">
        <v>96</v>
      </c>
      <c r="S816">
        <v>-1.74</v>
      </c>
      <c r="U816" t="s">
        <v>10</v>
      </c>
      <c r="Z816" t="s">
        <v>10</v>
      </c>
      <c r="AC816">
        <v>34</v>
      </c>
      <c r="AD816">
        <v>41</v>
      </c>
      <c r="AE816">
        <v>33.729999999999997</v>
      </c>
      <c r="AG816">
        <v>112</v>
      </c>
      <c r="AH816">
        <v>22</v>
      </c>
      <c r="AI816">
        <v>35.25</v>
      </c>
    </row>
    <row r="817" spans="1:35" x14ac:dyDescent="0.25">
      <c r="A817" t="s">
        <v>214</v>
      </c>
      <c r="B817" t="s">
        <v>215</v>
      </c>
      <c r="C817" t="s">
        <v>3853</v>
      </c>
      <c r="D817" t="s">
        <v>3852</v>
      </c>
      <c r="E817" t="s">
        <v>3627</v>
      </c>
      <c r="F817" t="str">
        <f t="shared" si="24"/>
        <v>34° 40' 19.75"</v>
      </c>
      <c r="G817" t="str">
        <f t="shared" si="25"/>
        <v>112° 27' 0.52"</v>
      </c>
      <c r="H817">
        <v>5007.63</v>
      </c>
      <c r="I817" s="12">
        <v>44350</v>
      </c>
      <c r="J817">
        <v>399.18</v>
      </c>
      <c r="K817" t="s">
        <v>96</v>
      </c>
      <c r="M817" t="s">
        <v>3854</v>
      </c>
      <c r="N817" s="12">
        <v>44721.5</v>
      </c>
      <c r="O817">
        <v>399.97</v>
      </c>
      <c r="P817" t="s">
        <v>96</v>
      </c>
      <c r="S817">
        <v>-0.79</v>
      </c>
      <c r="U817" t="s">
        <v>10</v>
      </c>
      <c r="Z817" t="s">
        <v>10</v>
      </c>
      <c r="AC817">
        <v>34</v>
      </c>
      <c r="AD817">
        <v>40</v>
      </c>
      <c r="AE817">
        <v>19.75</v>
      </c>
      <c r="AG817">
        <v>112</v>
      </c>
      <c r="AH817">
        <v>27</v>
      </c>
      <c r="AI817">
        <v>0.52</v>
      </c>
    </row>
    <row r="818" spans="1:35" x14ac:dyDescent="0.25">
      <c r="A818" t="s">
        <v>214</v>
      </c>
      <c r="B818" t="s">
        <v>215</v>
      </c>
      <c r="C818" t="s">
        <v>3865</v>
      </c>
      <c r="D818" t="s">
        <v>3864</v>
      </c>
      <c r="E818" t="s">
        <v>3866</v>
      </c>
      <c r="F818" t="str">
        <f t="shared" si="24"/>
        <v>34° 45' 15.3"</v>
      </c>
      <c r="G818" t="str">
        <f t="shared" si="25"/>
        <v>112° 27' 48.1"</v>
      </c>
      <c r="H818">
        <v>4735</v>
      </c>
      <c r="I818" s="12">
        <v>44461.395833333299</v>
      </c>
      <c r="J818">
        <v>263.10000000000002</v>
      </c>
      <c r="K818" t="s">
        <v>17</v>
      </c>
      <c r="N818" s="12">
        <v>44623.564583333296</v>
      </c>
      <c r="O818">
        <v>255.7</v>
      </c>
      <c r="P818" t="s">
        <v>17</v>
      </c>
      <c r="S818">
        <v>7.4</v>
      </c>
      <c r="U818" t="s">
        <v>10</v>
      </c>
      <c r="Z818" t="s">
        <v>10</v>
      </c>
      <c r="AC818">
        <v>34</v>
      </c>
      <c r="AD818">
        <v>45</v>
      </c>
      <c r="AE818">
        <v>15.3</v>
      </c>
      <c r="AG818">
        <v>112</v>
      </c>
      <c r="AH818">
        <v>27</v>
      </c>
      <c r="AI818">
        <v>48.1</v>
      </c>
    </row>
    <row r="819" spans="1:35" x14ac:dyDescent="0.25">
      <c r="A819" t="s">
        <v>214</v>
      </c>
      <c r="B819" t="s">
        <v>215</v>
      </c>
      <c r="C819" t="s">
        <v>3952</v>
      </c>
      <c r="D819" t="s">
        <v>3951</v>
      </c>
      <c r="E819" t="s">
        <v>3953</v>
      </c>
      <c r="F819" t="str">
        <f t="shared" si="24"/>
        <v>34° 38' 54.55"</v>
      </c>
      <c r="G819" t="str">
        <f t="shared" si="25"/>
        <v>112° 20' 27.49"</v>
      </c>
      <c r="H819">
        <v>4949.32</v>
      </c>
      <c r="I819" s="12">
        <v>44350</v>
      </c>
      <c r="J819">
        <v>443.7</v>
      </c>
      <c r="K819" t="s">
        <v>96</v>
      </c>
      <c r="M819" t="s">
        <v>3954</v>
      </c>
      <c r="N819" s="12">
        <v>44721.583333333299</v>
      </c>
      <c r="O819">
        <v>437.2</v>
      </c>
      <c r="P819" t="s">
        <v>96</v>
      </c>
      <c r="S819">
        <v>6.5</v>
      </c>
      <c r="U819" t="s">
        <v>10</v>
      </c>
      <c r="Z819" t="s">
        <v>10</v>
      </c>
      <c r="AC819">
        <v>34</v>
      </c>
      <c r="AD819">
        <v>38</v>
      </c>
      <c r="AE819">
        <v>54.55</v>
      </c>
      <c r="AG819">
        <v>112</v>
      </c>
      <c r="AH819">
        <v>20</v>
      </c>
      <c r="AI819">
        <v>27.49</v>
      </c>
    </row>
    <row r="820" spans="1:35" x14ac:dyDescent="0.25">
      <c r="A820" t="s">
        <v>214</v>
      </c>
      <c r="B820" t="s">
        <v>215</v>
      </c>
      <c r="C820" t="s">
        <v>3960</v>
      </c>
      <c r="D820" t="s">
        <v>3959</v>
      </c>
      <c r="E820" t="s">
        <v>3961</v>
      </c>
      <c r="F820" t="str">
        <f t="shared" si="24"/>
        <v>34° 43' 51.9"</v>
      </c>
      <c r="G820" t="str">
        <f t="shared" si="25"/>
        <v>112° 28' 8.69"</v>
      </c>
      <c r="H820">
        <v>4818.78</v>
      </c>
      <c r="I820" s="12">
        <v>44132</v>
      </c>
      <c r="J820">
        <v>335.09</v>
      </c>
      <c r="K820" t="s">
        <v>96</v>
      </c>
      <c r="N820" s="12">
        <v>44482.552083333299</v>
      </c>
      <c r="O820">
        <v>335.62</v>
      </c>
      <c r="P820" t="s">
        <v>96</v>
      </c>
      <c r="S820">
        <v>-0.53</v>
      </c>
      <c r="U820" t="s">
        <v>10</v>
      </c>
      <c r="Z820" t="s">
        <v>10</v>
      </c>
      <c r="AC820">
        <v>34</v>
      </c>
      <c r="AD820">
        <v>43</v>
      </c>
      <c r="AE820">
        <v>51.9</v>
      </c>
      <c r="AG820">
        <v>112</v>
      </c>
      <c r="AH820">
        <v>28</v>
      </c>
      <c r="AI820">
        <v>8.69</v>
      </c>
    </row>
    <row r="821" spans="1:35" x14ac:dyDescent="0.25">
      <c r="A821" t="s">
        <v>214</v>
      </c>
      <c r="B821" t="s">
        <v>215</v>
      </c>
      <c r="C821" t="s">
        <v>3978</v>
      </c>
      <c r="D821" t="s">
        <v>3977</v>
      </c>
      <c r="E821" t="s">
        <v>3979</v>
      </c>
      <c r="F821" t="str">
        <f t="shared" si="24"/>
        <v>34° 47' 38.5"</v>
      </c>
      <c r="G821" t="str">
        <f t="shared" si="25"/>
        <v>112° 27' 58.1"</v>
      </c>
      <c r="H821">
        <v>4582</v>
      </c>
      <c r="I821" s="12">
        <v>44461.475694444402</v>
      </c>
      <c r="J821">
        <v>118.2</v>
      </c>
      <c r="K821" t="s">
        <v>17</v>
      </c>
      <c r="N821" s="12">
        <v>44622.497222222199</v>
      </c>
      <c r="O821">
        <v>117.1</v>
      </c>
      <c r="P821" t="s">
        <v>17</v>
      </c>
      <c r="S821">
        <v>1.1000000000000001</v>
      </c>
      <c r="U821" t="s">
        <v>10</v>
      </c>
      <c r="Z821" t="s">
        <v>10</v>
      </c>
      <c r="AC821">
        <v>34</v>
      </c>
      <c r="AD821">
        <v>47</v>
      </c>
      <c r="AE821">
        <v>38.5</v>
      </c>
      <c r="AG821">
        <v>112</v>
      </c>
      <c r="AH821">
        <v>27</v>
      </c>
      <c r="AI821">
        <v>58.1</v>
      </c>
    </row>
    <row r="822" spans="1:35" x14ac:dyDescent="0.25">
      <c r="A822" t="s">
        <v>214</v>
      </c>
      <c r="B822" t="s">
        <v>215</v>
      </c>
      <c r="C822" t="s">
        <v>3984</v>
      </c>
      <c r="D822" t="s">
        <v>3983</v>
      </c>
      <c r="E822" t="s">
        <v>3985</v>
      </c>
      <c r="F822" t="str">
        <f t="shared" si="24"/>
        <v>34° 35' 37.8"</v>
      </c>
      <c r="G822" t="str">
        <f t="shared" si="25"/>
        <v>112° 28' 46.2"</v>
      </c>
      <c r="H822">
        <v>5240</v>
      </c>
      <c r="I822" s="12">
        <v>44453.497916666704</v>
      </c>
      <c r="J822">
        <v>157.1</v>
      </c>
      <c r="K822" t="s">
        <v>17</v>
      </c>
      <c r="N822" s="12">
        <v>44617</v>
      </c>
      <c r="O822">
        <v>170.7</v>
      </c>
      <c r="P822" t="s">
        <v>17</v>
      </c>
      <c r="S822">
        <v>-13.6</v>
      </c>
      <c r="U822" t="s">
        <v>10</v>
      </c>
      <c r="Z822" t="s">
        <v>10</v>
      </c>
      <c r="AC822">
        <v>34</v>
      </c>
      <c r="AD822">
        <v>35</v>
      </c>
      <c r="AE822">
        <v>37.799999999999997</v>
      </c>
      <c r="AG822">
        <v>112</v>
      </c>
      <c r="AH822">
        <v>28</v>
      </c>
      <c r="AI822">
        <v>46.2</v>
      </c>
    </row>
    <row r="823" spans="1:35" x14ac:dyDescent="0.25">
      <c r="A823" t="s">
        <v>214</v>
      </c>
      <c r="B823" t="s">
        <v>215</v>
      </c>
      <c r="C823" t="s">
        <v>3987</v>
      </c>
      <c r="D823" t="s">
        <v>3986</v>
      </c>
      <c r="E823" t="s">
        <v>3988</v>
      </c>
      <c r="F823" t="str">
        <f t="shared" si="24"/>
        <v>34° 47' 22.3"</v>
      </c>
      <c r="G823" t="str">
        <f t="shared" si="25"/>
        <v>112° 30' 53.6"</v>
      </c>
      <c r="H823">
        <v>4822</v>
      </c>
      <c r="I823" s="12">
        <v>44461.539583333302</v>
      </c>
      <c r="J823">
        <v>335.9</v>
      </c>
      <c r="K823" t="s">
        <v>17</v>
      </c>
      <c r="N823" s="12">
        <v>44630</v>
      </c>
      <c r="O823">
        <v>336.3</v>
      </c>
      <c r="P823" t="s">
        <v>17</v>
      </c>
      <c r="S823">
        <v>-0.4</v>
      </c>
      <c r="U823" t="s">
        <v>10</v>
      </c>
      <c r="Z823" t="s">
        <v>10</v>
      </c>
      <c r="AC823">
        <v>34</v>
      </c>
      <c r="AD823">
        <v>47</v>
      </c>
      <c r="AE823">
        <v>22.3</v>
      </c>
      <c r="AG823">
        <v>112</v>
      </c>
      <c r="AH823">
        <v>30</v>
      </c>
      <c r="AI823">
        <v>53.6</v>
      </c>
    </row>
    <row r="824" spans="1:35" x14ac:dyDescent="0.25">
      <c r="A824" t="s">
        <v>214</v>
      </c>
      <c r="B824" t="s">
        <v>215</v>
      </c>
      <c r="C824" t="s">
        <v>3990</v>
      </c>
      <c r="D824" t="s">
        <v>3989</v>
      </c>
      <c r="E824" t="s">
        <v>3991</v>
      </c>
      <c r="F824" t="str">
        <f t="shared" si="24"/>
        <v>34° 47' 40.7"</v>
      </c>
      <c r="G824" t="str">
        <f t="shared" si="25"/>
        <v>112° 29' 39.3"</v>
      </c>
      <c r="H824">
        <v>4640</v>
      </c>
      <c r="I824" s="12">
        <v>44461.518750000003</v>
      </c>
      <c r="J824">
        <v>189.9</v>
      </c>
      <c r="K824" t="s">
        <v>17</v>
      </c>
      <c r="N824" s="12">
        <v>44621.667361111096</v>
      </c>
      <c r="O824">
        <v>188.5</v>
      </c>
      <c r="P824" t="s">
        <v>17</v>
      </c>
      <c r="S824">
        <v>1.4</v>
      </c>
      <c r="U824" t="s">
        <v>10</v>
      </c>
      <c r="Z824" t="s">
        <v>10</v>
      </c>
      <c r="AC824">
        <v>34</v>
      </c>
      <c r="AD824">
        <v>47</v>
      </c>
      <c r="AE824">
        <v>40.700000000000003</v>
      </c>
      <c r="AG824">
        <v>112</v>
      </c>
      <c r="AH824">
        <v>29</v>
      </c>
      <c r="AI824">
        <v>39.299999999999997</v>
      </c>
    </row>
    <row r="825" spans="1:35" x14ac:dyDescent="0.25">
      <c r="A825" t="s">
        <v>214</v>
      </c>
      <c r="B825" t="s">
        <v>215</v>
      </c>
      <c r="C825" t="s">
        <v>3993</v>
      </c>
      <c r="D825" t="s">
        <v>3992</v>
      </c>
      <c r="E825" t="s">
        <v>3994</v>
      </c>
      <c r="F825" t="str">
        <f t="shared" si="24"/>
        <v>34° 44' 37.7"</v>
      </c>
      <c r="G825" t="str">
        <f t="shared" si="25"/>
        <v>112° 27' 42.7"</v>
      </c>
      <c r="H825">
        <v>4760</v>
      </c>
      <c r="I825" s="12">
        <v>44460.600694444402</v>
      </c>
      <c r="J825">
        <v>284.8</v>
      </c>
      <c r="K825" t="s">
        <v>17</v>
      </c>
      <c r="N825" s="12">
        <v>44635.680555555598</v>
      </c>
      <c r="O825">
        <v>277</v>
      </c>
      <c r="P825" t="s">
        <v>17</v>
      </c>
      <c r="S825">
        <v>7.8</v>
      </c>
      <c r="U825" t="s">
        <v>10</v>
      </c>
      <c r="Z825" t="s">
        <v>10</v>
      </c>
      <c r="AC825">
        <v>34</v>
      </c>
      <c r="AD825">
        <v>44</v>
      </c>
      <c r="AE825">
        <v>37.700000000000003</v>
      </c>
      <c r="AG825">
        <v>112</v>
      </c>
      <c r="AH825">
        <v>27</v>
      </c>
      <c r="AI825">
        <v>42.7</v>
      </c>
    </row>
    <row r="826" spans="1:35" x14ac:dyDescent="0.25">
      <c r="A826" t="s">
        <v>214</v>
      </c>
      <c r="B826" t="s">
        <v>215</v>
      </c>
      <c r="C826" t="s">
        <v>4002</v>
      </c>
      <c r="D826" t="s">
        <v>4001</v>
      </c>
      <c r="E826" t="s">
        <v>4003</v>
      </c>
      <c r="F826" t="str">
        <f t="shared" si="24"/>
        <v>34° 34' 20.5"</v>
      </c>
      <c r="G826" t="str">
        <f t="shared" si="25"/>
        <v>112° 29' 35.8"</v>
      </c>
      <c r="H826">
        <v>5560</v>
      </c>
      <c r="I826" s="12">
        <v>44452.628472222197</v>
      </c>
      <c r="J826">
        <v>76</v>
      </c>
      <c r="K826" t="s">
        <v>17</v>
      </c>
      <c r="N826" s="12">
        <v>44629.416666666701</v>
      </c>
      <c r="O826">
        <v>52.7</v>
      </c>
      <c r="P826" t="s">
        <v>17</v>
      </c>
      <c r="S826">
        <v>23.3</v>
      </c>
      <c r="U826" t="s">
        <v>10</v>
      </c>
      <c r="Z826" t="s">
        <v>10</v>
      </c>
      <c r="AC826">
        <v>34</v>
      </c>
      <c r="AD826">
        <v>34</v>
      </c>
      <c r="AE826">
        <v>20.5</v>
      </c>
      <c r="AG826">
        <v>112</v>
      </c>
      <c r="AH826">
        <v>29</v>
      </c>
      <c r="AI826">
        <v>35.799999999999997</v>
      </c>
    </row>
    <row r="827" spans="1:35" x14ac:dyDescent="0.25">
      <c r="A827" t="s">
        <v>214</v>
      </c>
      <c r="B827" t="s">
        <v>215</v>
      </c>
      <c r="C827" t="s">
        <v>4005</v>
      </c>
      <c r="D827" t="s">
        <v>4004</v>
      </c>
      <c r="E827" t="s">
        <v>4006</v>
      </c>
      <c r="F827" t="str">
        <f t="shared" si="24"/>
        <v>34° 45' 12.1"</v>
      </c>
      <c r="G827" t="str">
        <f t="shared" si="25"/>
        <v>112° 32' 22.8"</v>
      </c>
      <c r="H827">
        <v>5020</v>
      </c>
      <c r="I827" s="12">
        <v>44460.517361111102</v>
      </c>
      <c r="J827">
        <v>77.8</v>
      </c>
      <c r="K827" t="s">
        <v>17</v>
      </c>
      <c r="N827" s="12">
        <v>44630</v>
      </c>
      <c r="O827">
        <v>76.099999999999994</v>
      </c>
      <c r="P827" t="s">
        <v>11</v>
      </c>
      <c r="S827">
        <v>1.7</v>
      </c>
      <c r="U827" t="s">
        <v>10</v>
      </c>
      <c r="Z827" t="s">
        <v>10</v>
      </c>
      <c r="AC827">
        <v>34</v>
      </c>
      <c r="AD827">
        <v>45</v>
      </c>
      <c r="AE827">
        <v>12.1</v>
      </c>
      <c r="AG827">
        <v>112</v>
      </c>
      <c r="AH827">
        <v>32</v>
      </c>
      <c r="AI827">
        <v>22.8</v>
      </c>
    </row>
    <row r="828" spans="1:35" x14ac:dyDescent="0.25">
      <c r="A828" t="s">
        <v>214</v>
      </c>
      <c r="B828" t="s">
        <v>215</v>
      </c>
      <c r="C828" t="s">
        <v>4008</v>
      </c>
      <c r="D828" t="s">
        <v>4007</v>
      </c>
      <c r="E828" t="s">
        <v>4009</v>
      </c>
      <c r="F828" t="str">
        <f t="shared" si="24"/>
        <v>34° 45' 24.4"</v>
      </c>
      <c r="G828" t="str">
        <f t="shared" si="25"/>
        <v>112° 28' 31.1"</v>
      </c>
      <c r="H828">
        <v>4759</v>
      </c>
      <c r="I828" s="12">
        <v>44460.708333333299</v>
      </c>
      <c r="J828">
        <v>282.3</v>
      </c>
      <c r="K828" t="s">
        <v>17</v>
      </c>
      <c r="N828" s="12">
        <v>44623.545138888898</v>
      </c>
      <c r="O828">
        <v>275</v>
      </c>
      <c r="P828" t="s">
        <v>17</v>
      </c>
      <c r="S828">
        <v>7.3</v>
      </c>
      <c r="U828" t="s">
        <v>10</v>
      </c>
      <c r="Z828" t="s">
        <v>10</v>
      </c>
      <c r="AC828">
        <v>34</v>
      </c>
      <c r="AD828">
        <v>45</v>
      </c>
      <c r="AE828">
        <v>24.4</v>
      </c>
      <c r="AG828">
        <v>112</v>
      </c>
      <c r="AH828">
        <v>28</v>
      </c>
      <c r="AI828">
        <v>31.1</v>
      </c>
    </row>
    <row r="829" spans="1:35" x14ac:dyDescent="0.25">
      <c r="A829" t="s">
        <v>214</v>
      </c>
      <c r="B829" t="s">
        <v>215</v>
      </c>
      <c r="C829" t="s">
        <v>4026</v>
      </c>
      <c r="D829" t="s">
        <v>4025</v>
      </c>
      <c r="E829" t="s">
        <v>4027</v>
      </c>
      <c r="F829" t="str">
        <f t="shared" si="24"/>
        <v>34° 46' 19.1"</v>
      </c>
      <c r="G829" t="str">
        <f t="shared" si="25"/>
        <v>112° 27' 56.3"</v>
      </c>
      <c r="H829">
        <v>4678</v>
      </c>
      <c r="I829" s="12">
        <v>44277.5</v>
      </c>
      <c r="J829">
        <v>195.6</v>
      </c>
      <c r="K829" t="s">
        <v>17</v>
      </c>
      <c r="N829" s="12">
        <v>44641.545833333301</v>
      </c>
      <c r="O829">
        <v>197.3</v>
      </c>
      <c r="P829" t="s">
        <v>17</v>
      </c>
      <c r="S829">
        <v>-1.7</v>
      </c>
      <c r="U829" t="s">
        <v>10</v>
      </c>
      <c r="Z829" t="s">
        <v>10</v>
      </c>
      <c r="AC829">
        <v>34</v>
      </c>
      <c r="AD829">
        <v>46</v>
      </c>
      <c r="AE829">
        <v>19.100000000000001</v>
      </c>
      <c r="AG829">
        <v>112</v>
      </c>
      <c r="AH829">
        <v>27</v>
      </c>
      <c r="AI829">
        <v>56.3</v>
      </c>
    </row>
    <row r="830" spans="1:35" x14ac:dyDescent="0.25">
      <c r="A830" t="s">
        <v>214</v>
      </c>
      <c r="B830" t="s">
        <v>512</v>
      </c>
      <c r="C830" t="s">
        <v>510</v>
      </c>
      <c r="D830" t="s">
        <v>509</v>
      </c>
      <c r="E830" t="s">
        <v>511</v>
      </c>
      <c r="F830" t="str">
        <f t="shared" si="24"/>
        <v>34° 41' 22.5"</v>
      </c>
      <c r="G830" t="str">
        <f t="shared" si="25"/>
        <v>112° 13' 14.7"</v>
      </c>
      <c r="H830">
        <v>5460</v>
      </c>
      <c r="I830" s="12">
        <v>44280</v>
      </c>
      <c r="J830">
        <v>202.1</v>
      </c>
      <c r="K830" t="s">
        <v>17</v>
      </c>
      <c r="N830" s="12">
        <v>44642</v>
      </c>
      <c r="O830">
        <v>203.6</v>
      </c>
      <c r="P830" t="s">
        <v>17</v>
      </c>
      <c r="S830">
        <v>-1.5</v>
      </c>
      <c r="U830" t="s">
        <v>10</v>
      </c>
      <c r="Z830" t="s">
        <v>10</v>
      </c>
      <c r="AC830">
        <v>34</v>
      </c>
      <c r="AD830">
        <v>41</v>
      </c>
      <c r="AE830">
        <v>22.5</v>
      </c>
      <c r="AG830">
        <v>112</v>
      </c>
      <c r="AH830">
        <v>13</v>
      </c>
      <c r="AI830">
        <v>14.7</v>
      </c>
    </row>
    <row r="831" spans="1:35" x14ac:dyDescent="0.25">
      <c r="A831" t="s">
        <v>214</v>
      </c>
      <c r="B831" t="s">
        <v>512</v>
      </c>
      <c r="C831" t="s">
        <v>708</v>
      </c>
      <c r="D831" t="s">
        <v>707</v>
      </c>
      <c r="E831" t="s">
        <v>709</v>
      </c>
      <c r="F831" t="str">
        <f t="shared" si="24"/>
        <v>34° 30' 46.4"</v>
      </c>
      <c r="G831" t="str">
        <f t="shared" si="25"/>
        <v>112° 13' 9.9"</v>
      </c>
      <c r="H831">
        <v>4580</v>
      </c>
      <c r="I831" s="12">
        <v>44280</v>
      </c>
      <c r="J831">
        <v>90.4</v>
      </c>
      <c r="K831" t="s">
        <v>17</v>
      </c>
      <c r="N831" s="12">
        <v>44641</v>
      </c>
      <c r="O831">
        <v>88.2</v>
      </c>
      <c r="P831" t="s">
        <v>17</v>
      </c>
      <c r="S831">
        <v>2.2000000000000002</v>
      </c>
      <c r="U831" t="s">
        <v>10</v>
      </c>
      <c r="Z831" t="s">
        <v>10</v>
      </c>
      <c r="AC831">
        <v>34</v>
      </c>
      <c r="AD831">
        <v>30</v>
      </c>
      <c r="AE831">
        <v>46.4</v>
      </c>
      <c r="AG831">
        <v>112</v>
      </c>
      <c r="AH831">
        <v>13</v>
      </c>
      <c r="AI831">
        <v>9.9</v>
      </c>
    </row>
    <row r="832" spans="1:35" x14ac:dyDescent="0.25">
      <c r="A832" t="s">
        <v>214</v>
      </c>
      <c r="B832" t="s">
        <v>512</v>
      </c>
      <c r="C832" t="s">
        <v>2849</v>
      </c>
      <c r="D832" t="s">
        <v>2848</v>
      </c>
      <c r="E832" t="s">
        <v>2850</v>
      </c>
      <c r="F832" t="str">
        <f t="shared" si="24"/>
        <v>34° 32' 44.8"</v>
      </c>
      <c r="G832" t="str">
        <f t="shared" si="25"/>
        <v>112° 15' 9.9"</v>
      </c>
      <c r="H832">
        <v>4650</v>
      </c>
      <c r="I832" s="12">
        <v>44278</v>
      </c>
      <c r="J832">
        <v>83.8</v>
      </c>
      <c r="K832" t="s">
        <v>17</v>
      </c>
      <c r="N832" s="12">
        <v>44641</v>
      </c>
      <c r="O832">
        <v>81.599999999999994</v>
      </c>
      <c r="P832" t="s">
        <v>17</v>
      </c>
      <c r="S832">
        <v>2.2000000000000002</v>
      </c>
      <c r="U832" t="s">
        <v>10</v>
      </c>
      <c r="Z832" t="s">
        <v>10</v>
      </c>
      <c r="AC832">
        <v>34</v>
      </c>
      <c r="AD832">
        <v>32</v>
      </c>
      <c r="AE832">
        <v>44.8</v>
      </c>
      <c r="AG832">
        <v>112</v>
      </c>
      <c r="AH832">
        <v>15</v>
      </c>
      <c r="AI832">
        <v>9.9</v>
      </c>
    </row>
    <row r="833" spans="1:35" x14ac:dyDescent="0.25">
      <c r="A833" t="s">
        <v>214</v>
      </c>
      <c r="B833" t="s">
        <v>512</v>
      </c>
      <c r="C833" t="s">
        <v>2858</v>
      </c>
      <c r="D833" t="s">
        <v>2857</v>
      </c>
      <c r="E833" t="s">
        <v>2859</v>
      </c>
      <c r="F833" t="str">
        <f t="shared" si="24"/>
        <v>34° 31' 53"</v>
      </c>
      <c r="G833" t="str">
        <f t="shared" si="25"/>
        <v>112° 12' 29.6"</v>
      </c>
      <c r="H833">
        <v>4738</v>
      </c>
      <c r="I833" s="12">
        <v>44280</v>
      </c>
      <c r="J833">
        <v>210.7</v>
      </c>
      <c r="K833" t="s">
        <v>17</v>
      </c>
      <c r="N833" s="12">
        <v>44641</v>
      </c>
      <c r="O833">
        <v>210.4</v>
      </c>
      <c r="P833" t="s">
        <v>17</v>
      </c>
      <c r="S833">
        <v>0.3</v>
      </c>
      <c r="U833" t="s">
        <v>10</v>
      </c>
      <c r="Z833" t="s">
        <v>10</v>
      </c>
      <c r="AC833">
        <v>34</v>
      </c>
      <c r="AD833">
        <v>31</v>
      </c>
      <c r="AE833">
        <v>53</v>
      </c>
      <c r="AG833">
        <v>112</v>
      </c>
      <c r="AH833">
        <v>12</v>
      </c>
      <c r="AI833">
        <v>29.6</v>
      </c>
    </row>
    <row r="834" spans="1:35" x14ac:dyDescent="0.25">
      <c r="A834" t="s">
        <v>214</v>
      </c>
      <c r="B834" t="s">
        <v>512</v>
      </c>
      <c r="C834" t="s">
        <v>2864</v>
      </c>
      <c r="D834" t="s">
        <v>2863</v>
      </c>
      <c r="E834" t="s">
        <v>2865</v>
      </c>
      <c r="F834" t="str">
        <f t="shared" ref="F834:F897" si="26">CONCATENATE(AC834,"° ",AD834,"' ",AE834,"""")</f>
        <v>34° 35' 59"</v>
      </c>
      <c r="G834" t="str">
        <f t="shared" ref="G834:G897" si="27">CONCATENATE(AG834,"° ",AH834,"' ",AI834,"""")</f>
        <v>112° 20' 48.3"</v>
      </c>
      <c r="H834">
        <v>5117.42</v>
      </c>
      <c r="I834" s="12">
        <v>44279</v>
      </c>
      <c r="J834">
        <v>611.1</v>
      </c>
      <c r="K834" t="s">
        <v>17</v>
      </c>
      <c r="N834" s="12">
        <v>44642</v>
      </c>
      <c r="O834">
        <v>586.20000000000005</v>
      </c>
      <c r="P834" t="s">
        <v>17</v>
      </c>
      <c r="S834">
        <v>24.9</v>
      </c>
      <c r="U834" t="s">
        <v>10</v>
      </c>
      <c r="Z834" t="s">
        <v>10</v>
      </c>
      <c r="AC834">
        <v>34</v>
      </c>
      <c r="AD834">
        <v>35</v>
      </c>
      <c r="AE834">
        <v>59</v>
      </c>
      <c r="AG834">
        <v>112</v>
      </c>
      <c r="AH834">
        <v>20</v>
      </c>
      <c r="AI834">
        <v>48.3</v>
      </c>
    </row>
    <row r="835" spans="1:35" x14ac:dyDescent="0.25">
      <c r="A835" t="s">
        <v>214</v>
      </c>
      <c r="B835" t="s">
        <v>512</v>
      </c>
      <c r="C835" t="s">
        <v>2867</v>
      </c>
      <c r="D835" t="s">
        <v>2866</v>
      </c>
      <c r="E835" t="s">
        <v>2868</v>
      </c>
      <c r="F835" t="str">
        <f t="shared" si="26"/>
        <v>34° 36' 10.7"</v>
      </c>
      <c r="G835" t="str">
        <f t="shared" si="27"/>
        <v>112° 20' 30.6"</v>
      </c>
      <c r="H835">
        <v>5082</v>
      </c>
      <c r="I835" s="12">
        <v>44279</v>
      </c>
      <c r="J835">
        <v>506.7</v>
      </c>
      <c r="K835" t="s">
        <v>17</v>
      </c>
      <c r="N835" s="12">
        <v>44642</v>
      </c>
      <c r="O835">
        <v>475.4</v>
      </c>
      <c r="P835" t="s">
        <v>17</v>
      </c>
      <c r="S835">
        <v>31.3</v>
      </c>
      <c r="U835" t="s">
        <v>10</v>
      </c>
      <c r="Z835" t="s">
        <v>10</v>
      </c>
      <c r="AC835">
        <v>34</v>
      </c>
      <c r="AD835">
        <v>36</v>
      </c>
      <c r="AE835">
        <v>10.7</v>
      </c>
      <c r="AG835">
        <v>112</v>
      </c>
      <c r="AH835">
        <v>20</v>
      </c>
      <c r="AI835">
        <v>30.6</v>
      </c>
    </row>
    <row r="836" spans="1:35" x14ac:dyDescent="0.25">
      <c r="A836" t="s">
        <v>214</v>
      </c>
      <c r="B836" t="s">
        <v>512</v>
      </c>
      <c r="C836" t="s">
        <v>2870</v>
      </c>
      <c r="D836" t="s">
        <v>2869</v>
      </c>
      <c r="E836" t="s">
        <v>2871</v>
      </c>
      <c r="F836" t="str">
        <f t="shared" si="26"/>
        <v>34° 36' 26.6"</v>
      </c>
      <c r="G836" t="str">
        <f t="shared" si="27"/>
        <v>112° 19' 31.1"</v>
      </c>
      <c r="H836">
        <v>5043.5200000000004</v>
      </c>
      <c r="I836" s="12">
        <v>44279</v>
      </c>
      <c r="J836">
        <v>337.7</v>
      </c>
      <c r="K836" t="s">
        <v>17</v>
      </c>
      <c r="N836" s="12">
        <v>44642</v>
      </c>
      <c r="O836">
        <v>334.6</v>
      </c>
      <c r="P836" t="s">
        <v>17</v>
      </c>
      <c r="S836">
        <v>3.1</v>
      </c>
      <c r="U836" t="s">
        <v>10</v>
      </c>
      <c r="Z836" t="s">
        <v>10</v>
      </c>
      <c r="AC836">
        <v>34</v>
      </c>
      <c r="AD836">
        <v>36</v>
      </c>
      <c r="AE836">
        <v>26.6</v>
      </c>
      <c r="AG836">
        <v>112</v>
      </c>
      <c r="AH836">
        <v>19</v>
      </c>
      <c r="AI836">
        <v>31.1</v>
      </c>
    </row>
    <row r="837" spans="1:35" x14ac:dyDescent="0.25">
      <c r="A837" t="s">
        <v>214</v>
      </c>
      <c r="B837" t="s">
        <v>512</v>
      </c>
      <c r="C837" t="s">
        <v>2876</v>
      </c>
      <c r="D837" t="s">
        <v>2875</v>
      </c>
      <c r="E837" t="s">
        <v>2877</v>
      </c>
      <c r="F837" t="str">
        <f t="shared" si="26"/>
        <v>34° 36' 37.1"</v>
      </c>
      <c r="G837" t="str">
        <f t="shared" si="27"/>
        <v>112° 19' 57.5"</v>
      </c>
      <c r="H837">
        <v>5043.72</v>
      </c>
      <c r="I837" s="12">
        <v>44279</v>
      </c>
      <c r="J837">
        <v>349.4</v>
      </c>
      <c r="K837" t="s">
        <v>17</v>
      </c>
      <c r="N837" s="12">
        <v>44642</v>
      </c>
      <c r="O837">
        <v>345.9</v>
      </c>
      <c r="P837" t="s">
        <v>17</v>
      </c>
      <c r="S837">
        <v>3.5</v>
      </c>
      <c r="U837" t="s">
        <v>10</v>
      </c>
      <c r="Z837" t="s">
        <v>10</v>
      </c>
      <c r="AC837">
        <v>34</v>
      </c>
      <c r="AD837">
        <v>36</v>
      </c>
      <c r="AE837">
        <v>37.1</v>
      </c>
      <c r="AG837">
        <v>112</v>
      </c>
      <c r="AH837">
        <v>19</v>
      </c>
      <c r="AI837">
        <v>57.5</v>
      </c>
    </row>
    <row r="838" spans="1:35" x14ac:dyDescent="0.25">
      <c r="A838" t="s">
        <v>214</v>
      </c>
      <c r="B838" t="s">
        <v>512</v>
      </c>
      <c r="C838" t="s">
        <v>2879</v>
      </c>
      <c r="D838" t="s">
        <v>2878</v>
      </c>
      <c r="E838" t="s">
        <v>2880</v>
      </c>
      <c r="F838" t="str">
        <f t="shared" si="26"/>
        <v>34° 36' 52.08"</v>
      </c>
      <c r="G838" t="str">
        <f t="shared" si="27"/>
        <v>112° 17' 18.8"</v>
      </c>
      <c r="H838">
        <v>4859.13</v>
      </c>
      <c r="I838" s="12">
        <v>44132</v>
      </c>
      <c r="J838">
        <v>214.14</v>
      </c>
      <c r="K838" t="s">
        <v>96</v>
      </c>
      <c r="N838" s="12">
        <v>44482.385416666701</v>
      </c>
      <c r="O838">
        <v>214.86</v>
      </c>
      <c r="P838" t="s">
        <v>96</v>
      </c>
      <c r="S838">
        <v>-0.72</v>
      </c>
      <c r="U838" t="s">
        <v>10</v>
      </c>
      <c r="Z838" t="s">
        <v>10</v>
      </c>
      <c r="AC838">
        <v>34</v>
      </c>
      <c r="AD838">
        <v>36</v>
      </c>
      <c r="AE838">
        <v>52.08</v>
      </c>
      <c r="AG838">
        <v>112</v>
      </c>
      <c r="AH838">
        <v>17</v>
      </c>
      <c r="AI838">
        <v>18.8</v>
      </c>
    </row>
    <row r="839" spans="1:35" x14ac:dyDescent="0.25">
      <c r="A839" t="s">
        <v>214</v>
      </c>
      <c r="B839" t="s">
        <v>512</v>
      </c>
      <c r="C839" t="s">
        <v>2895</v>
      </c>
      <c r="D839" t="s">
        <v>2894</v>
      </c>
      <c r="E839" t="s">
        <v>2896</v>
      </c>
      <c r="F839" t="str">
        <f t="shared" si="26"/>
        <v>34° 33' 43.9"</v>
      </c>
      <c r="G839" t="str">
        <f t="shared" si="27"/>
        <v>112° 18' 38.2"</v>
      </c>
      <c r="H839">
        <v>4933</v>
      </c>
      <c r="I839" s="12">
        <v>44278</v>
      </c>
      <c r="J839">
        <v>45.4</v>
      </c>
      <c r="K839" t="s">
        <v>11</v>
      </c>
      <c r="N839" s="12">
        <v>44651.520833333299</v>
      </c>
      <c r="O839">
        <v>48.5</v>
      </c>
      <c r="P839" t="s">
        <v>11</v>
      </c>
      <c r="S839">
        <v>-3.1</v>
      </c>
      <c r="U839" t="s">
        <v>10</v>
      </c>
      <c r="Z839" t="s">
        <v>10</v>
      </c>
      <c r="AC839">
        <v>34</v>
      </c>
      <c r="AD839">
        <v>33</v>
      </c>
      <c r="AE839">
        <v>43.9</v>
      </c>
      <c r="AG839">
        <v>112</v>
      </c>
      <c r="AH839">
        <v>18</v>
      </c>
      <c r="AI839">
        <v>38.200000000000003</v>
      </c>
    </row>
    <row r="840" spans="1:35" x14ac:dyDescent="0.25">
      <c r="A840" t="s">
        <v>214</v>
      </c>
      <c r="B840" t="s">
        <v>512</v>
      </c>
      <c r="C840" t="s">
        <v>2898</v>
      </c>
      <c r="D840" t="s">
        <v>2897</v>
      </c>
      <c r="E840" t="s">
        <v>2899</v>
      </c>
      <c r="F840" t="str">
        <f t="shared" si="26"/>
        <v>34° 33' 53.08"</v>
      </c>
      <c r="G840" t="str">
        <f t="shared" si="27"/>
        <v>112° 14' 41.05"</v>
      </c>
      <c r="H840">
        <v>4660.63</v>
      </c>
      <c r="I840" s="12">
        <v>44132</v>
      </c>
      <c r="J840">
        <v>42.5</v>
      </c>
      <c r="K840" t="s">
        <v>96</v>
      </c>
      <c r="N840" s="12">
        <v>44482.364583333299</v>
      </c>
      <c r="O840">
        <v>41.68</v>
      </c>
      <c r="P840" t="s">
        <v>96</v>
      </c>
      <c r="S840">
        <v>0.82</v>
      </c>
      <c r="U840" t="s">
        <v>10</v>
      </c>
      <c r="Z840" t="s">
        <v>10</v>
      </c>
      <c r="AC840">
        <v>34</v>
      </c>
      <c r="AD840">
        <v>33</v>
      </c>
      <c r="AE840">
        <v>53.08</v>
      </c>
      <c r="AG840">
        <v>112</v>
      </c>
      <c r="AH840">
        <v>14</v>
      </c>
      <c r="AI840">
        <v>41.05</v>
      </c>
    </row>
    <row r="841" spans="1:35" x14ac:dyDescent="0.25">
      <c r="A841" t="s">
        <v>214</v>
      </c>
      <c r="B841" t="s">
        <v>512</v>
      </c>
      <c r="C841" t="s">
        <v>2901</v>
      </c>
      <c r="D841" t="s">
        <v>2900</v>
      </c>
      <c r="E841" t="s">
        <v>2902</v>
      </c>
      <c r="F841" t="str">
        <f t="shared" si="26"/>
        <v>34° 34' 11.5"</v>
      </c>
      <c r="G841" t="str">
        <f t="shared" si="27"/>
        <v>112° 16' 12.8"</v>
      </c>
      <c r="H841">
        <v>4714.9799999999996</v>
      </c>
      <c r="I841" s="12">
        <v>44278</v>
      </c>
      <c r="J841">
        <v>99.5</v>
      </c>
      <c r="K841" t="s">
        <v>11</v>
      </c>
      <c r="N841" s="12">
        <v>44641</v>
      </c>
      <c r="O841">
        <v>102.6</v>
      </c>
      <c r="P841" t="s">
        <v>17</v>
      </c>
      <c r="S841">
        <v>-3.1</v>
      </c>
      <c r="U841" t="s">
        <v>10</v>
      </c>
      <c r="Z841" t="s">
        <v>10</v>
      </c>
      <c r="AC841">
        <v>34</v>
      </c>
      <c r="AD841">
        <v>34</v>
      </c>
      <c r="AE841">
        <v>11.5</v>
      </c>
      <c r="AG841">
        <v>112</v>
      </c>
      <c r="AH841">
        <v>16</v>
      </c>
      <c r="AI841">
        <v>12.8</v>
      </c>
    </row>
    <row r="842" spans="1:35" x14ac:dyDescent="0.25">
      <c r="A842" t="s">
        <v>214</v>
      </c>
      <c r="B842" t="s">
        <v>512</v>
      </c>
      <c r="C842" t="s">
        <v>2904</v>
      </c>
      <c r="D842" t="s">
        <v>2903</v>
      </c>
      <c r="E842" t="s">
        <v>2905</v>
      </c>
      <c r="F842" t="str">
        <f t="shared" si="26"/>
        <v>34° 34' 33.5"</v>
      </c>
      <c r="G842" t="str">
        <f t="shared" si="27"/>
        <v>112° 14' 51.1"</v>
      </c>
      <c r="H842">
        <v>4720</v>
      </c>
      <c r="I842" s="12">
        <v>44278</v>
      </c>
      <c r="J842">
        <v>86.9</v>
      </c>
      <c r="K842" t="s">
        <v>11</v>
      </c>
      <c r="N842" s="12">
        <v>44651.583333333299</v>
      </c>
      <c r="O842">
        <v>86.7</v>
      </c>
      <c r="P842" t="s">
        <v>17</v>
      </c>
      <c r="S842">
        <v>0.2</v>
      </c>
      <c r="U842" t="s">
        <v>10</v>
      </c>
      <c r="Z842" t="s">
        <v>10</v>
      </c>
      <c r="AC842">
        <v>34</v>
      </c>
      <c r="AD842">
        <v>34</v>
      </c>
      <c r="AE842">
        <v>33.5</v>
      </c>
      <c r="AG842">
        <v>112</v>
      </c>
      <c r="AH842">
        <v>14</v>
      </c>
      <c r="AI842">
        <v>51.1</v>
      </c>
    </row>
    <row r="843" spans="1:35" x14ac:dyDescent="0.25">
      <c r="A843" t="s">
        <v>214</v>
      </c>
      <c r="B843" t="s">
        <v>512</v>
      </c>
      <c r="C843" t="s">
        <v>2907</v>
      </c>
      <c r="D843" t="s">
        <v>2906</v>
      </c>
      <c r="E843" t="s">
        <v>2908</v>
      </c>
      <c r="F843" t="str">
        <f t="shared" si="26"/>
        <v>34° 34' 53.7"</v>
      </c>
      <c r="G843" t="str">
        <f t="shared" si="27"/>
        <v>112° 20' 34.4"</v>
      </c>
      <c r="H843">
        <v>5184.1000000000004</v>
      </c>
      <c r="I843" s="12">
        <v>44277</v>
      </c>
      <c r="J843">
        <v>338</v>
      </c>
      <c r="K843" t="s">
        <v>17</v>
      </c>
      <c r="N843" s="12">
        <v>44641</v>
      </c>
      <c r="O843">
        <v>340.2</v>
      </c>
      <c r="P843" t="s">
        <v>17</v>
      </c>
      <c r="S843">
        <v>-2.2000000000000002</v>
      </c>
      <c r="U843" t="s">
        <v>10</v>
      </c>
      <c r="Z843" t="s">
        <v>10</v>
      </c>
      <c r="AC843">
        <v>34</v>
      </c>
      <c r="AD843">
        <v>34</v>
      </c>
      <c r="AE843">
        <v>53.7</v>
      </c>
      <c r="AG843">
        <v>112</v>
      </c>
      <c r="AH843">
        <v>20</v>
      </c>
      <c r="AI843">
        <v>34.4</v>
      </c>
    </row>
    <row r="844" spans="1:35" x14ac:dyDescent="0.25">
      <c r="A844" t="s">
        <v>214</v>
      </c>
      <c r="B844" t="s">
        <v>512</v>
      </c>
      <c r="C844" t="s">
        <v>2910</v>
      </c>
      <c r="D844" t="s">
        <v>2909</v>
      </c>
      <c r="E844" t="s">
        <v>2911</v>
      </c>
      <c r="F844" t="str">
        <f t="shared" si="26"/>
        <v>34° 35' 48.92"</v>
      </c>
      <c r="G844" t="str">
        <f t="shared" si="27"/>
        <v>112° 16' 26.23"</v>
      </c>
      <c r="H844">
        <v>4779.25</v>
      </c>
      <c r="I844" s="12">
        <v>44132</v>
      </c>
      <c r="J844">
        <v>35.64</v>
      </c>
      <c r="K844" t="s">
        <v>96</v>
      </c>
      <c r="N844" s="12">
        <v>44482.402777777803</v>
      </c>
      <c r="O844">
        <v>33.799999999999997</v>
      </c>
      <c r="P844" t="s">
        <v>96</v>
      </c>
      <c r="S844">
        <v>1.84</v>
      </c>
      <c r="U844" t="s">
        <v>10</v>
      </c>
      <c r="Z844" t="s">
        <v>10</v>
      </c>
      <c r="AC844">
        <v>34</v>
      </c>
      <c r="AD844">
        <v>35</v>
      </c>
      <c r="AE844">
        <v>48.92</v>
      </c>
      <c r="AG844">
        <v>112</v>
      </c>
      <c r="AH844">
        <v>16</v>
      </c>
      <c r="AI844">
        <v>26.23</v>
      </c>
    </row>
    <row r="845" spans="1:35" x14ac:dyDescent="0.25">
      <c r="A845" t="s">
        <v>214</v>
      </c>
      <c r="B845" t="s">
        <v>512</v>
      </c>
      <c r="C845" t="s">
        <v>2916</v>
      </c>
      <c r="D845" t="s">
        <v>2915</v>
      </c>
      <c r="E845" t="s">
        <v>2917</v>
      </c>
      <c r="F845" t="str">
        <f t="shared" si="26"/>
        <v>34° 35' 38.2"</v>
      </c>
      <c r="G845" t="str">
        <f t="shared" si="27"/>
        <v>112° 20' 0"</v>
      </c>
      <c r="H845">
        <v>5111.16</v>
      </c>
      <c r="I845" s="12">
        <v>44279</v>
      </c>
      <c r="J845">
        <v>370.9</v>
      </c>
      <c r="K845" t="s">
        <v>17</v>
      </c>
      <c r="N845" s="12">
        <v>44642</v>
      </c>
      <c r="O845">
        <v>368.6</v>
      </c>
      <c r="P845" t="s">
        <v>17</v>
      </c>
      <c r="S845">
        <v>2.2999999999999998</v>
      </c>
      <c r="U845" t="s">
        <v>10</v>
      </c>
      <c r="Z845" t="s">
        <v>10</v>
      </c>
      <c r="AC845">
        <v>34</v>
      </c>
      <c r="AD845">
        <v>35</v>
      </c>
      <c r="AE845">
        <v>38.200000000000003</v>
      </c>
      <c r="AG845">
        <v>112</v>
      </c>
      <c r="AH845">
        <v>20</v>
      </c>
      <c r="AI845">
        <v>0</v>
      </c>
    </row>
    <row r="846" spans="1:35" x14ac:dyDescent="0.25">
      <c r="A846" t="s">
        <v>214</v>
      </c>
      <c r="B846" t="s">
        <v>512</v>
      </c>
      <c r="C846" t="s">
        <v>3538</v>
      </c>
      <c r="D846" t="s">
        <v>3537</v>
      </c>
      <c r="E846" t="s">
        <v>3539</v>
      </c>
      <c r="F846" t="str">
        <f t="shared" si="26"/>
        <v>34° 36' 54.7"</v>
      </c>
      <c r="G846" t="str">
        <f t="shared" si="27"/>
        <v>112° 19' 22.5"</v>
      </c>
      <c r="H846">
        <v>5025</v>
      </c>
      <c r="I846" s="12">
        <v>44279</v>
      </c>
      <c r="J846">
        <v>365.9</v>
      </c>
      <c r="K846" t="s">
        <v>17</v>
      </c>
      <c r="N846" s="12">
        <v>44642</v>
      </c>
      <c r="O846">
        <v>359.3</v>
      </c>
      <c r="P846" t="s">
        <v>17</v>
      </c>
      <c r="S846">
        <v>6.6</v>
      </c>
      <c r="U846" t="s">
        <v>10</v>
      </c>
      <c r="Z846" t="s">
        <v>10</v>
      </c>
      <c r="AC846">
        <v>34</v>
      </c>
      <c r="AD846">
        <v>36</v>
      </c>
      <c r="AE846">
        <v>54.7</v>
      </c>
      <c r="AG846">
        <v>112</v>
      </c>
      <c r="AH846">
        <v>19</v>
      </c>
      <c r="AI846">
        <v>22.5</v>
      </c>
    </row>
    <row r="847" spans="1:35" x14ac:dyDescent="0.25">
      <c r="A847" t="s">
        <v>214</v>
      </c>
      <c r="B847" t="s">
        <v>512</v>
      </c>
      <c r="C847" t="s">
        <v>3630</v>
      </c>
      <c r="D847" t="s">
        <v>3629</v>
      </c>
      <c r="E847" t="s">
        <v>3631</v>
      </c>
      <c r="F847" t="str">
        <f t="shared" si="26"/>
        <v>34° 36' 40.15"</v>
      </c>
      <c r="G847" t="str">
        <f t="shared" si="27"/>
        <v>112° 20' 43.8"</v>
      </c>
      <c r="H847">
        <v>5025</v>
      </c>
      <c r="I847" s="12">
        <v>44133</v>
      </c>
      <c r="J847">
        <v>322.13</v>
      </c>
      <c r="K847" t="s">
        <v>96</v>
      </c>
      <c r="N847" s="12">
        <v>44484.354166666701</v>
      </c>
      <c r="O847">
        <v>322.14</v>
      </c>
      <c r="P847" t="s">
        <v>96</v>
      </c>
      <c r="S847">
        <v>-0.01</v>
      </c>
      <c r="U847" t="s">
        <v>10</v>
      </c>
      <c r="Z847" t="s">
        <v>10</v>
      </c>
      <c r="AC847">
        <v>34</v>
      </c>
      <c r="AD847">
        <v>36</v>
      </c>
      <c r="AE847">
        <v>40.15</v>
      </c>
      <c r="AG847">
        <v>112</v>
      </c>
      <c r="AH847">
        <v>20</v>
      </c>
      <c r="AI847">
        <v>43.8</v>
      </c>
    </row>
    <row r="848" spans="1:35" x14ac:dyDescent="0.25">
      <c r="A848" t="s">
        <v>214</v>
      </c>
      <c r="B848" t="s">
        <v>512</v>
      </c>
      <c r="C848" t="s">
        <v>3648</v>
      </c>
      <c r="D848" t="s">
        <v>3647</v>
      </c>
      <c r="E848" t="s">
        <v>3649</v>
      </c>
      <c r="F848" t="str">
        <f t="shared" si="26"/>
        <v>34° 30' 16.8"</v>
      </c>
      <c r="G848" t="str">
        <f t="shared" si="27"/>
        <v>112° 12' 46.2"</v>
      </c>
      <c r="H848">
        <v>4625</v>
      </c>
      <c r="I848" s="12">
        <v>44280</v>
      </c>
      <c r="J848">
        <v>167.6</v>
      </c>
      <c r="K848" t="s">
        <v>17</v>
      </c>
      <c r="N848" s="12">
        <v>44641</v>
      </c>
      <c r="O848">
        <v>184.7</v>
      </c>
      <c r="P848" t="s">
        <v>17</v>
      </c>
      <c r="S848">
        <v>-17.100000000000001</v>
      </c>
      <c r="U848" t="s">
        <v>10</v>
      </c>
      <c r="Z848" t="s">
        <v>10</v>
      </c>
      <c r="AC848">
        <v>34</v>
      </c>
      <c r="AD848">
        <v>30</v>
      </c>
      <c r="AE848">
        <v>16.8</v>
      </c>
      <c r="AG848">
        <v>112</v>
      </c>
      <c r="AH848">
        <v>12</v>
      </c>
      <c r="AI848">
        <v>46.2</v>
      </c>
    </row>
    <row r="849" spans="1:35" x14ac:dyDescent="0.25">
      <c r="A849" t="s">
        <v>214</v>
      </c>
      <c r="B849" t="s">
        <v>512</v>
      </c>
      <c r="C849" t="s">
        <v>3669</v>
      </c>
      <c r="D849" t="s">
        <v>3668</v>
      </c>
      <c r="F849" t="str">
        <f t="shared" si="26"/>
        <v>34° 39' 8.9"</v>
      </c>
      <c r="G849" t="str">
        <f t="shared" si="27"/>
        <v>112° 16' 31.8"</v>
      </c>
      <c r="H849">
        <v>5067</v>
      </c>
      <c r="I849" s="12">
        <v>44277</v>
      </c>
      <c r="J849">
        <v>400.6</v>
      </c>
      <c r="K849" t="s">
        <v>17</v>
      </c>
      <c r="N849" s="12">
        <v>44642</v>
      </c>
      <c r="O849">
        <v>400.8</v>
      </c>
      <c r="P849" t="s">
        <v>17</v>
      </c>
      <c r="S849">
        <v>-0.2</v>
      </c>
      <c r="U849" t="s">
        <v>10</v>
      </c>
      <c r="Z849" t="s">
        <v>10</v>
      </c>
      <c r="AC849">
        <v>34</v>
      </c>
      <c r="AD849">
        <v>39</v>
      </c>
      <c r="AE849">
        <v>8.9</v>
      </c>
      <c r="AG849">
        <v>112</v>
      </c>
      <c r="AH849">
        <v>16</v>
      </c>
      <c r="AI849">
        <v>31.8</v>
      </c>
    </row>
    <row r="850" spans="1:35" x14ac:dyDescent="0.25">
      <c r="A850" t="s">
        <v>214</v>
      </c>
      <c r="B850" t="s">
        <v>512</v>
      </c>
      <c r="C850" t="s">
        <v>3849</v>
      </c>
      <c r="D850" t="s">
        <v>3848</v>
      </c>
      <c r="E850" t="s">
        <v>3631</v>
      </c>
      <c r="F850" t="str">
        <f t="shared" si="26"/>
        <v>34° 36' 40.15"</v>
      </c>
      <c r="G850" t="str">
        <f t="shared" si="27"/>
        <v>112° 20' 43.8"</v>
      </c>
      <c r="H850">
        <v>5018.34</v>
      </c>
      <c r="I850" s="12">
        <v>44133</v>
      </c>
      <c r="J850">
        <v>555.11</v>
      </c>
      <c r="K850" t="s">
        <v>96</v>
      </c>
      <c r="N850" s="12">
        <v>44484.34375</v>
      </c>
      <c r="O850">
        <v>532.65</v>
      </c>
      <c r="P850" t="s">
        <v>96</v>
      </c>
      <c r="S850">
        <v>22.46</v>
      </c>
      <c r="U850" t="s">
        <v>10</v>
      </c>
      <c r="Z850" t="s">
        <v>10</v>
      </c>
      <c r="AC850">
        <v>34</v>
      </c>
      <c r="AD850">
        <v>36</v>
      </c>
      <c r="AE850">
        <v>40.15</v>
      </c>
      <c r="AG850">
        <v>112</v>
      </c>
      <c r="AH850">
        <v>20</v>
      </c>
      <c r="AI850">
        <v>43.8</v>
      </c>
    </row>
    <row r="851" spans="1:35" x14ac:dyDescent="0.25">
      <c r="A851" t="s">
        <v>214</v>
      </c>
      <c r="B851" t="s">
        <v>512</v>
      </c>
      <c r="C851" t="s">
        <v>3949</v>
      </c>
      <c r="D851" t="s">
        <v>3948</v>
      </c>
      <c r="E851" t="s">
        <v>3950</v>
      </c>
      <c r="F851" t="str">
        <f t="shared" si="26"/>
        <v>34° 40' 20.09"</v>
      </c>
      <c r="G851" t="str">
        <f t="shared" si="27"/>
        <v>112° 14' 35.07"</v>
      </c>
      <c r="H851">
        <v>5257.81</v>
      </c>
      <c r="I851" s="12">
        <v>44133</v>
      </c>
      <c r="J851">
        <v>75.27</v>
      </c>
      <c r="K851" t="s">
        <v>96</v>
      </c>
      <c r="N851" s="12">
        <v>44482.427083333299</v>
      </c>
      <c r="O851">
        <v>74.92</v>
      </c>
      <c r="P851" t="s">
        <v>96</v>
      </c>
      <c r="S851">
        <v>0.35</v>
      </c>
      <c r="U851" t="s">
        <v>10</v>
      </c>
      <c r="Z851" t="s">
        <v>10</v>
      </c>
      <c r="AC851">
        <v>34</v>
      </c>
      <c r="AD851">
        <v>40</v>
      </c>
      <c r="AE851">
        <v>20.09</v>
      </c>
      <c r="AG851">
        <v>112</v>
      </c>
      <c r="AH851">
        <v>14</v>
      </c>
      <c r="AI851">
        <v>35.07</v>
      </c>
    </row>
    <row r="852" spans="1:35" x14ac:dyDescent="0.25">
      <c r="A852" t="s">
        <v>214</v>
      </c>
      <c r="B852" t="s">
        <v>512</v>
      </c>
      <c r="C852" t="s">
        <v>3956</v>
      </c>
      <c r="D852" t="s">
        <v>3955</v>
      </c>
      <c r="E852" t="s">
        <v>3957</v>
      </c>
      <c r="F852" t="str">
        <f t="shared" si="26"/>
        <v>34° 39' 7.09"</v>
      </c>
      <c r="G852" t="str">
        <f t="shared" si="27"/>
        <v>112° 15' 45.41"</v>
      </c>
      <c r="H852">
        <v>5067.21</v>
      </c>
      <c r="I852" s="12">
        <v>44350</v>
      </c>
      <c r="J852">
        <v>324.19</v>
      </c>
      <c r="K852" t="s">
        <v>96</v>
      </c>
      <c r="M852" t="s">
        <v>3958</v>
      </c>
      <c r="N852" s="12">
        <v>44722.416666666701</v>
      </c>
      <c r="O852">
        <v>324.10000000000002</v>
      </c>
      <c r="P852" t="s">
        <v>96</v>
      </c>
      <c r="S852">
        <v>0.09</v>
      </c>
      <c r="U852" t="s">
        <v>10</v>
      </c>
      <c r="Z852" t="s">
        <v>10</v>
      </c>
      <c r="AC852">
        <v>34</v>
      </c>
      <c r="AD852">
        <v>39</v>
      </c>
      <c r="AE852">
        <v>7.09</v>
      </c>
      <c r="AG852">
        <v>112</v>
      </c>
      <c r="AH852">
        <v>15</v>
      </c>
      <c r="AI852">
        <v>45.41</v>
      </c>
    </row>
    <row r="853" spans="1:35" x14ac:dyDescent="0.25">
      <c r="A853" t="s">
        <v>2114</v>
      </c>
      <c r="B853" t="s">
        <v>2115</v>
      </c>
      <c r="C853" t="s">
        <v>2112</v>
      </c>
      <c r="D853" t="s">
        <v>2111</v>
      </c>
      <c r="E853" t="s">
        <v>2113</v>
      </c>
      <c r="F853" t="str">
        <f t="shared" si="26"/>
        <v>33° 31' 25.4"</v>
      </c>
      <c r="G853" t="str">
        <f t="shared" si="27"/>
        <v>113° 41' 28.3"</v>
      </c>
      <c r="H853">
        <v>1350</v>
      </c>
      <c r="I853" s="12">
        <v>44134</v>
      </c>
      <c r="J853">
        <v>350.6</v>
      </c>
      <c r="K853" t="s">
        <v>17</v>
      </c>
      <c r="N853" s="12">
        <v>44494.631944444402</v>
      </c>
      <c r="O853">
        <v>350.3</v>
      </c>
      <c r="P853" t="s">
        <v>17</v>
      </c>
      <c r="S853">
        <v>0.3</v>
      </c>
      <c r="U853" t="s">
        <v>10</v>
      </c>
      <c r="Z853" t="s">
        <v>10</v>
      </c>
      <c r="AC853">
        <v>33</v>
      </c>
      <c r="AD853">
        <v>31</v>
      </c>
      <c r="AE853">
        <v>25.4</v>
      </c>
      <c r="AG853">
        <v>113</v>
      </c>
      <c r="AH853">
        <v>41</v>
      </c>
      <c r="AI853">
        <v>28.3</v>
      </c>
    </row>
    <row r="854" spans="1:35" x14ac:dyDescent="0.25">
      <c r="A854" t="s">
        <v>2114</v>
      </c>
      <c r="B854" t="s">
        <v>2115</v>
      </c>
      <c r="C854" t="s">
        <v>2220</v>
      </c>
      <c r="D854" t="s">
        <v>2219</v>
      </c>
      <c r="E854" t="s">
        <v>2221</v>
      </c>
      <c r="F854" t="str">
        <f t="shared" si="26"/>
        <v>33° 37' 41.7"</v>
      </c>
      <c r="G854" t="str">
        <f t="shared" si="27"/>
        <v>113° 46' 10.1"</v>
      </c>
      <c r="H854">
        <v>1205</v>
      </c>
      <c r="I854" s="12">
        <v>44134</v>
      </c>
      <c r="J854">
        <v>226.5</v>
      </c>
      <c r="K854" t="s">
        <v>17</v>
      </c>
      <c r="N854" s="12">
        <v>44494.607638888898</v>
      </c>
      <c r="O854">
        <v>228.7</v>
      </c>
      <c r="P854" t="s">
        <v>17</v>
      </c>
      <c r="S854">
        <v>-2.2000000000000002</v>
      </c>
      <c r="U854" t="s">
        <v>10</v>
      </c>
      <c r="Z854" t="s">
        <v>10</v>
      </c>
      <c r="AC854">
        <v>33</v>
      </c>
      <c r="AD854">
        <v>37</v>
      </c>
      <c r="AE854">
        <v>41.7</v>
      </c>
      <c r="AG854">
        <v>113</v>
      </c>
      <c r="AH854">
        <v>46</v>
      </c>
      <c r="AI854">
        <v>10.1</v>
      </c>
    </row>
    <row r="855" spans="1:35" x14ac:dyDescent="0.25">
      <c r="A855" t="s">
        <v>2114</v>
      </c>
      <c r="B855" t="s">
        <v>2115</v>
      </c>
      <c r="C855" t="s">
        <v>2303</v>
      </c>
      <c r="D855" t="s">
        <v>2302</v>
      </c>
      <c r="E855" t="s">
        <v>2304</v>
      </c>
      <c r="F855" t="str">
        <f t="shared" si="26"/>
        <v>33° 41' 21.8"</v>
      </c>
      <c r="G855" t="str">
        <f t="shared" si="27"/>
        <v>113° 51' 9.3"</v>
      </c>
      <c r="H855">
        <v>1133</v>
      </c>
      <c r="I855" s="12">
        <v>44133</v>
      </c>
      <c r="J855">
        <v>154.1</v>
      </c>
      <c r="K855" t="s">
        <v>11</v>
      </c>
      <c r="N855" s="12">
        <v>44494.708333333299</v>
      </c>
      <c r="O855">
        <v>159</v>
      </c>
      <c r="P855" t="s">
        <v>11</v>
      </c>
      <c r="S855">
        <v>-4.9000000000000004</v>
      </c>
      <c r="U855" t="s">
        <v>10</v>
      </c>
      <c r="Z855" t="s">
        <v>10</v>
      </c>
      <c r="AC855">
        <v>33</v>
      </c>
      <c r="AD855">
        <v>41</v>
      </c>
      <c r="AE855">
        <v>21.8</v>
      </c>
      <c r="AG855">
        <v>113</v>
      </c>
      <c r="AH855">
        <v>51</v>
      </c>
      <c r="AI855">
        <v>9.3000000000000007</v>
      </c>
    </row>
    <row r="856" spans="1:35" x14ac:dyDescent="0.25">
      <c r="A856" t="s">
        <v>2114</v>
      </c>
      <c r="B856" t="s">
        <v>2115</v>
      </c>
      <c r="C856" t="s">
        <v>2400</v>
      </c>
      <c r="D856" t="s">
        <v>2399</v>
      </c>
      <c r="E856" t="s">
        <v>2401</v>
      </c>
      <c r="F856" t="str">
        <f t="shared" si="26"/>
        <v>33° 43' 55.9"</v>
      </c>
      <c r="G856" t="str">
        <f t="shared" si="27"/>
        <v>113° 47' 29.9"</v>
      </c>
      <c r="H856">
        <v>1208</v>
      </c>
      <c r="I856" s="12">
        <v>44131</v>
      </c>
      <c r="J856">
        <v>380.8</v>
      </c>
      <c r="K856" t="s">
        <v>17</v>
      </c>
      <c r="N856" s="12">
        <v>44494.545138888898</v>
      </c>
      <c r="O856">
        <v>384.3</v>
      </c>
      <c r="P856" t="s">
        <v>17</v>
      </c>
      <c r="S856">
        <v>-3.5</v>
      </c>
      <c r="U856" t="s">
        <v>10</v>
      </c>
      <c r="Z856" t="s">
        <v>10</v>
      </c>
      <c r="AC856">
        <v>33</v>
      </c>
      <c r="AD856">
        <v>43</v>
      </c>
      <c r="AE856">
        <v>55.9</v>
      </c>
      <c r="AG856">
        <v>113</v>
      </c>
      <c r="AH856">
        <v>47</v>
      </c>
      <c r="AI856">
        <v>29.9</v>
      </c>
    </row>
    <row r="857" spans="1:35" x14ac:dyDescent="0.25">
      <c r="A857" t="s">
        <v>2114</v>
      </c>
      <c r="B857" t="s">
        <v>2115</v>
      </c>
      <c r="C857" t="s">
        <v>2412</v>
      </c>
      <c r="D857" t="s">
        <v>2411</v>
      </c>
      <c r="E857" t="s">
        <v>2413</v>
      </c>
      <c r="F857" t="str">
        <f t="shared" si="26"/>
        <v>33° 44' 21.9"</v>
      </c>
      <c r="G857" t="str">
        <f t="shared" si="27"/>
        <v>113° 52' 41"</v>
      </c>
      <c r="H857">
        <v>1123</v>
      </c>
      <c r="I857" s="12">
        <v>44133</v>
      </c>
      <c r="J857">
        <v>175.6</v>
      </c>
      <c r="K857" t="s">
        <v>11</v>
      </c>
      <c r="N857" s="12">
        <v>44494.578472222202</v>
      </c>
      <c r="O857">
        <v>176.9</v>
      </c>
      <c r="P857" t="s">
        <v>17</v>
      </c>
      <c r="S857">
        <v>-1.3</v>
      </c>
      <c r="U857" t="s">
        <v>10</v>
      </c>
      <c r="Z857" t="s">
        <v>10</v>
      </c>
      <c r="AC857">
        <v>33</v>
      </c>
      <c r="AD857">
        <v>44</v>
      </c>
      <c r="AE857">
        <v>21.9</v>
      </c>
      <c r="AG857">
        <v>113</v>
      </c>
      <c r="AH857">
        <v>52</v>
      </c>
      <c r="AI857">
        <v>41</v>
      </c>
    </row>
    <row r="858" spans="1:35" x14ac:dyDescent="0.25">
      <c r="A858" t="s">
        <v>2114</v>
      </c>
      <c r="B858" t="s">
        <v>2115</v>
      </c>
      <c r="C858" t="s">
        <v>2415</v>
      </c>
      <c r="D858" t="s">
        <v>2414</v>
      </c>
      <c r="E858" t="s">
        <v>2416</v>
      </c>
      <c r="F858" t="str">
        <f t="shared" si="26"/>
        <v>33° 44' 46.4"</v>
      </c>
      <c r="G858" t="str">
        <f t="shared" si="27"/>
        <v>113° 50' 6.7"</v>
      </c>
      <c r="H858">
        <v>1121</v>
      </c>
      <c r="I858" s="12">
        <v>44131</v>
      </c>
      <c r="J858">
        <v>233.3</v>
      </c>
      <c r="K858" t="s">
        <v>17</v>
      </c>
      <c r="N858" s="12">
        <v>44494.563888888901</v>
      </c>
      <c r="O858">
        <v>235.2</v>
      </c>
      <c r="P858" t="s">
        <v>17</v>
      </c>
      <c r="S858">
        <v>-1.9</v>
      </c>
      <c r="U858" t="s">
        <v>10</v>
      </c>
      <c r="Z858" t="s">
        <v>10</v>
      </c>
      <c r="AC858">
        <v>33</v>
      </c>
      <c r="AD858">
        <v>44</v>
      </c>
      <c r="AE858">
        <v>46.4</v>
      </c>
      <c r="AG858">
        <v>113</v>
      </c>
      <c r="AH858">
        <v>50</v>
      </c>
      <c r="AI858">
        <v>6.7</v>
      </c>
    </row>
    <row r="859" spans="1:35" x14ac:dyDescent="0.25">
      <c r="A859" t="s">
        <v>2114</v>
      </c>
      <c r="B859" t="s">
        <v>2115</v>
      </c>
      <c r="C859" t="s">
        <v>2425</v>
      </c>
      <c r="D859" t="s">
        <v>2424</v>
      </c>
      <c r="E859" t="s">
        <v>2426</v>
      </c>
      <c r="F859" t="str">
        <f t="shared" si="26"/>
        <v>33° 50' 24.5"</v>
      </c>
      <c r="G859" t="str">
        <f t="shared" si="27"/>
        <v>113° 48' 52.2"</v>
      </c>
      <c r="H859">
        <v>1352</v>
      </c>
      <c r="I859" s="12">
        <v>44131</v>
      </c>
      <c r="J859">
        <v>439.6</v>
      </c>
      <c r="K859" t="s">
        <v>17</v>
      </c>
      <c r="N859" s="12">
        <v>44494.6069444444</v>
      </c>
      <c r="O859">
        <v>438.5</v>
      </c>
      <c r="P859" t="s">
        <v>17</v>
      </c>
      <c r="S859">
        <v>1.1000000000000001</v>
      </c>
      <c r="U859" t="s">
        <v>10</v>
      </c>
      <c r="Z859" t="s">
        <v>10</v>
      </c>
      <c r="AC859">
        <v>33</v>
      </c>
      <c r="AD859">
        <v>50</v>
      </c>
      <c r="AE859">
        <v>24.5</v>
      </c>
      <c r="AG859">
        <v>113</v>
      </c>
      <c r="AH859">
        <v>48</v>
      </c>
      <c r="AI859">
        <v>52.2</v>
      </c>
    </row>
    <row r="860" spans="1:35" x14ac:dyDescent="0.25">
      <c r="A860" t="s">
        <v>2114</v>
      </c>
      <c r="B860" t="s">
        <v>2115</v>
      </c>
      <c r="C860" t="s">
        <v>2435</v>
      </c>
      <c r="D860" t="s">
        <v>2434</v>
      </c>
      <c r="E860" t="s">
        <v>2436</v>
      </c>
      <c r="F860" t="str">
        <f t="shared" si="26"/>
        <v>33° 50' 55.3"</v>
      </c>
      <c r="G860" t="str">
        <f t="shared" si="27"/>
        <v>113° 56' 43.6"</v>
      </c>
      <c r="H860">
        <v>1055</v>
      </c>
      <c r="I860" s="12">
        <v>44131</v>
      </c>
      <c r="J860">
        <v>132.1</v>
      </c>
      <c r="K860" t="s">
        <v>17</v>
      </c>
      <c r="N860" s="12">
        <v>44494.694444444402</v>
      </c>
      <c r="O860">
        <v>137.4</v>
      </c>
      <c r="P860" t="s">
        <v>17</v>
      </c>
      <c r="S860">
        <v>-5.3</v>
      </c>
      <c r="U860" t="s">
        <v>10</v>
      </c>
      <c r="Z860" t="s">
        <v>10</v>
      </c>
      <c r="AC860">
        <v>33</v>
      </c>
      <c r="AD860">
        <v>50</v>
      </c>
      <c r="AE860">
        <v>55.3</v>
      </c>
      <c r="AG860">
        <v>113</v>
      </c>
      <c r="AH860">
        <v>56</v>
      </c>
      <c r="AI860">
        <v>43.6</v>
      </c>
    </row>
    <row r="861" spans="1:35" x14ac:dyDescent="0.25">
      <c r="A861" t="s">
        <v>2114</v>
      </c>
      <c r="B861" t="s">
        <v>2115</v>
      </c>
      <c r="C861" t="s">
        <v>2446</v>
      </c>
      <c r="D861" t="s">
        <v>2445</v>
      </c>
      <c r="E861" t="s">
        <v>2447</v>
      </c>
      <c r="F861" t="str">
        <f t="shared" si="26"/>
        <v>33° 47' 23.5"</v>
      </c>
      <c r="G861" t="str">
        <f t="shared" si="27"/>
        <v>113° 56' 19"</v>
      </c>
      <c r="H861">
        <v>1083</v>
      </c>
      <c r="I861" s="12">
        <v>44131</v>
      </c>
      <c r="J861">
        <v>147.1</v>
      </c>
      <c r="K861" t="s">
        <v>17</v>
      </c>
      <c r="N861" s="12">
        <v>44494.666666666701</v>
      </c>
      <c r="O861">
        <v>146.6</v>
      </c>
      <c r="P861" t="s">
        <v>17</v>
      </c>
      <c r="S861">
        <v>0.5</v>
      </c>
      <c r="U861" t="s">
        <v>10</v>
      </c>
      <c r="Z861" t="s">
        <v>10</v>
      </c>
      <c r="AC861">
        <v>33</v>
      </c>
      <c r="AD861">
        <v>47</v>
      </c>
      <c r="AE861">
        <v>23.5</v>
      </c>
      <c r="AG861">
        <v>113</v>
      </c>
      <c r="AH861">
        <v>56</v>
      </c>
      <c r="AI861">
        <v>19</v>
      </c>
    </row>
    <row r="862" spans="1:35" x14ac:dyDescent="0.25">
      <c r="A862" t="s">
        <v>2114</v>
      </c>
      <c r="B862" t="s">
        <v>2115</v>
      </c>
      <c r="C862" t="s">
        <v>2470</v>
      </c>
      <c r="D862" t="s">
        <v>2469</v>
      </c>
      <c r="E862" t="s">
        <v>2471</v>
      </c>
      <c r="F862" t="str">
        <f t="shared" si="26"/>
        <v>33° 48' 40.8"</v>
      </c>
      <c r="G862" t="str">
        <f t="shared" si="27"/>
        <v>113° 51' 40.4"</v>
      </c>
      <c r="H862">
        <v>1156</v>
      </c>
      <c r="I862" s="12">
        <v>44131</v>
      </c>
      <c r="J862">
        <v>243.6</v>
      </c>
      <c r="K862" t="s">
        <v>17</v>
      </c>
      <c r="N862" s="12">
        <v>44494.635416666701</v>
      </c>
      <c r="O862">
        <v>243.7</v>
      </c>
      <c r="P862" t="s">
        <v>17</v>
      </c>
      <c r="S862">
        <v>-0.1</v>
      </c>
      <c r="U862" t="s">
        <v>10</v>
      </c>
      <c r="Z862" t="s">
        <v>10</v>
      </c>
      <c r="AC862">
        <v>33</v>
      </c>
      <c r="AD862">
        <v>48</v>
      </c>
      <c r="AE862">
        <v>40.799999999999997</v>
      </c>
      <c r="AG862">
        <v>113</v>
      </c>
      <c r="AH862">
        <v>51</v>
      </c>
      <c r="AI862">
        <v>40.4</v>
      </c>
    </row>
    <row r="863" spans="1:35" x14ac:dyDescent="0.25">
      <c r="A863" t="s">
        <v>2114</v>
      </c>
      <c r="B863" t="s">
        <v>2115</v>
      </c>
      <c r="C863" t="s">
        <v>2505</v>
      </c>
      <c r="D863" t="s">
        <v>2504</v>
      </c>
      <c r="E863" t="s">
        <v>2506</v>
      </c>
      <c r="F863" t="str">
        <f t="shared" si="26"/>
        <v>33° 51' 3.1"</v>
      </c>
      <c r="G863" t="str">
        <f t="shared" si="27"/>
        <v>113° 54' 16.6"</v>
      </c>
      <c r="H863">
        <v>1121</v>
      </c>
      <c r="I863" s="12">
        <v>44131</v>
      </c>
      <c r="J863">
        <v>196.9</v>
      </c>
      <c r="K863" t="s">
        <v>17</v>
      </c>
      <c r="N863" s="12">
        <v>44494.649305555598</v>
      </c>
      <c r="O863">
        <v>196.8</v>
      </c>
      <c r="P863" t="s">
        <v>17</v>
      </c>
      <c r="S863">
        <v>0.1</v>
      </c>
      <c r="U863" t="s">
        <v>10</v>
      </c>
      <c r="Z863" t="s">
        <v>10</v>
      </c>
      <c r="AC863">
        <v>33</v>
      </c>
      <c r="AD863">
        <v>51</v>
      </c>
      <c r="AE863">
        <v>3.1</v>
      </c>
      <c r="AG863">
        <v>113</v>
      </c>
      <c r="AH863">
        <v>54</v>
      </c>
      <c r="AI863">
        <v>16.600000000000001</v>
      </c>
    </row>
    <row r="864" spans="1:35" x14ac:dyDescent="0.25">
      <c r="A864" t="s">
        <v>2114</v>
      </c>
      <c r="B864" t="s">
        <v>2115</v>
      </c>
      <c r="C864" t="s">
        <v>2524</v>
      </c>
      <c r="D864" t="s">
        <v>2523</v>
      </c>
      <c r="E864" t="s">
        <v>2525</v>
      </c>
      <c r="F864" t="str">
        <f t="shared" si="26"/>
        <v>33° 53' 2.1"</v>
      </c>
      <c r="G864" t="str">
        <f t="shared" si="27"/>
        <v>113° 52' 11.8"</v>
      </c>
      <c r="H864">
        <v>1207</v>
      </c>
      <c r="I864" s="12">
        <v>44131</v>
      </c>
      <c r="J864">
        <v>288.10000000000002</v>
      </c>
      <c r="K864" t="s">
        <v>17</v>
      </c>
      <c r="N864" s="12">
        <v>44494.643750000003</v>
      </c>
      <c r="O864">
        <v>288.3</v>
      </c>
      <c r="P864" t="s">
        <v>17</v>
      </c>
      <c r="S864">
        <v>-0.2</v>
      </c>
      <c r="U864" t="s">
        <v>10</v>
      </c>
      <c r="Z864" t="s">
        <v>10</v>
      </c>
      <c r="AC864">
        <v>33</v>
      </c>
      <c r="AD864">
        <v>53</v>
      </c>
      <c r="AE864">
        <v>2.1</v>
      </c>
      <c r="AG864">
        <v>113</v>
      </c>
      <c r="AH864">
        <v>52</v>
      </c>
      <c r="AI864">
        <v>11.8</v>
      </c>
    </row>
    <row r="865" spans="1:35" x14ac:dyDescent="0.25">
      <c r="A865" t="s">
        <v>2114</v>
      </c>
      <c r="B865" t="s">
        <v>2115</v>
      </c>
      <c r="C865" t="s">
        <v>2574</v>
      </c>
      <c r="D865" t="s">
        <v>2573</v>
      </c>
      <c r="E865" t="s">
        <v>2575</v>
      </c>
      <c r="F865" t="str">
        <f t="shared" si="26"/>
        <v>33° 55' 58.4"</v>
      </c>
      <c r="G865" t="str">
        <f t="shared" si="27"/>
        <v>114° 0' 10.3"</v>
      </c>
      <c r="H865">
        <v>952</v>
      </c>
      <c r="I865" s="12">
        <v>44131</v>
      </c>
      <c r="J865">
        <v>79.900000000000006</v>
      </c>
      <c r="K865" t="s">
        <v>11</v>
      </c>
      <c r="N865" s="12">
        <v>44495.601388888899</v>
      </c>
      <c r="O865">
        <v>78.3</v>
      </c>
      <c r="P865" t="s">
        <v>11</v>
      </c>
      <c r="S865">
        <v>1.6</v>
      </c>
      <c r="U865" t="s">
        <v>10</v>
      </c>
      <c r="Z865" t="s">
        <v>10</v>
      </c>
      <c r="AC865">
        <v>33</v>
      </c>
      <c r="AD865">
        <v>55</v>
      </c>
      <c r="AE865">
        <v>58.4</v>
      </c>
      <c r="AG865">
        <v>114</v>
      </c>
      <c r="AH865">
        <v>0</v>
      </c>
      <c r="AI865">
        <v>10.3</v>
      </c>
    </row>
    <row r="866" spans="1:35" x14ac:dyDescent="0.25">
      <c r="A866" t="s">
        <v>2114</v>
      </c>
      <c r="B866" t="s">
        <v>2115</v>
      </c>
      <c r="C866" t="s">
        <v>3939</v>
      </c>
      <c r="D866" t="s">
        <v>3938</v>
      </c>
      <c r="E866" t="s">
        <v>3940</v>
      </c>
      <c r="F866" t="str">
        <f t="shared" si="26"/>
        <v>33° 41' 20.62"</v>
      </c>
      <c r="G866" t="str">
        <f t="shared" si="27"/>
        <v>113° 46' 30.91"</v>
      </c>
      <c r="H866">
        <v>1181.0999999999999</v>
      </c>
      <c r="I866" s="12">
        <v>44231.378472222197</v>
      </c>
      <c r="J866">
        <v>321.13</v>
      </c>
      <c r="K866" t="s">
        <v>96</v>
      </c>
      <c r="L866" t="s">
        <v>450</v>
      </c>
      <c r="N866" s="12">
        <v>44608.5</v>
      </c>
      <c r="O866">
        <v>322.64999999999998</v>
      </c>
      <c r="P866" t="s">
        <v>96</v>
      </c>
      <c r="Q866" t="s">
        <v>450</v>
      </c>
      <c r="S866">
        <v>-1.52</v>
      </c>
      <c r="U866" t="s">
        <v>10</v>
      </c>
      <c r="Z866" t="s">
        <v>10</v>
      </c>
      <c r="AC866">
        <v>33</v>
      </c>
      <c r="AD866">
        <v>41</v>
      </c>
      <c r="AE866">
        <v>20.62</v>
      </c>
      <c r="AG866">
        <v>113</v>
      </c>
      <c r="AH866">
        <v>46</v>
      </c>
      <c r="AI866">
        <v>30.91</v>
      </c>
    </row>
    <row r="867" spans="1:35" x14ac:dyDescent="0.25">
      <c r="A867" t="s">
        <v>2828</v>
      </c>
      <c r="B867" t="s">
        <v>2829</v>
      </c>
      <c r="C867" t="s">
        <v>2827</v>
      </c>
      <c r="D867" t="s">
        <v>2826</v>
      </c>
      <c r="F867" t="str">
        <f t="shared" si="26"/>
        <v>34° 27' 51.3"</v>
      </c>
      <c r="G867" t="str">
        <f t="shared" si="27"/>
        <v>113° 51' 23.9"</v>
      </c>
      <c r="H867">
        <v>2080</v>
      </c>
      <c r="I867" s="12">
        <v>44127</v>
      </c>
      <c r="J867">
        <v>665.6</v>
      </c>
      <c r="K867" t="s">
        <v>17</v>
      </c>
      <c r="N867" s="12">
        <v>44496.527777777803</v>
      </c>
      <c r="O867">
        <v>665.9</v>
      </c>
      <c r="P867" t="s">
        <v>17</v>
      </c>
      <c r="S867">
        <v>-0.3</v>
      </c>
      <c r="U867" t="s">
        <v>10</v>
      </c>
      <c r="Z867" t="s">
        <v>10</v>
      </c>
      <c r="AC867">
        <v>34</v>
      </c>
      <c r="AD867">
        <v>27</v>
      </c>
      <c r="AE867">
        <v>51.3</v>
      </c>
      <c r="AG867">
        <v>113</v>
      </c>
      <c r="AH867">
        <v>51</v>
      </c>
      <c r="AI867">
        <v>23.9</v>
      </c>
    </row>
    <row r="868" spans="1:35" x14ac:dyDescent="0.25">
      <c r="A868" t="s">
        <v>2828</v>
      </c>
      <c r="B868" t="s">
        <v>2829</v>
      </c>
      <c r="C868" t="s">
        <v>2951</v>
      </c>
      <c r="D868" t="s">
        <v>2950</v>
      </c>
      <c r="E868" t="s">
        <v>2952</v>
      </c>
      <c r="F868" t="str">
        <f t="shared" si="26"/>
        <v>34° 39' 23.9"</v>
      </c>
      <c r="G868" t="str">
        <f t="shared" si="27"/>
        <v>113° 58' 32.9"</v>
      </c>
      <c r="H868">
        <v>2341</v>
      </c>
      <c r="I868" s="12">
        <v>44124</v>
      </c>
      <c r="J868">
        <v>935.6</v>
      </c>
      <c r="K868" t="s">
        <v>17</v>
      </c>
      <c r="N868" s="12">
        <v>44496.461805555598</v>
      </c>
      <c r="O868">
        <v>935.5</v>
      </c>
      <c r="P868" t="s">
        <v>17</v>
      </c>
      <c r="S868">
        <v>0.1</v>
      </c>
      <c r="U868" t="s">
        <v>10</v>
      </c>
      <c r="Z868" t="s">
        <v>10</v>
      </c>
      <c r="AC868">
        <v>34</v>
      </c>
      <c r="AD868">
        <v>39</v>
      </c>
      <c r="AE868">
        <v>23.9</v>
      </c>
      <c r="AG868">
        <v>113</v>
      </c>
      <c r="AH868">
        <v>58</v>
      </c>
      <c r="AI868">
        <v>32.9</v>
      </c>
    </row>
    <row r="869" spans="1:35" x14ac:dyDescent="0.25">
      <c r="A869" t="s">
        <v>2828</v>
      </c>
      <c r="B869" t="s">
        <v>2829</v>
      </c>
      <c r="C869" t="s">
        <v>2957</v>
      </c>
      <c r="D869" t="s">
        <v>2956</v>
      </c>
      <c r="E869" t="s">
        <v>2958</v>
      </c>
      <c r="F869" t="str">
        <f t="shared" si="26"/>
        <v>34° 39' 39.8"</v>
      </c>
      <c r="G869" t="str">
        <f t="shared" si="27"/>
        <v>114° 17' 4.1"</v>
      </c>
      <c r="H869">
        <v>1472</v>
      </c>
      <c r="I869" s="12">
        <v>44126</v>
      </c>
      <c r="J869">
        <v>498.7</v>
      </c>
      <c r="K869" t="s">
        <v>17</v>
      </c>
      <c r="M869" t="s">
        <v>2959</v>
      </c>
      <c r="N869" s="12">
        <v>44495.375</v>
      </c>
      <c r="O869">
        <v>501.9</v>
      </c>
      <c r="P869" t="s">
        <v>17</v>
      </c>
      <c r="S869">
        <v>-3.2</v>
      </c>
      <c r="U869" t="s">
        <v>10</v>
      </c>
      <c r="Z869" t="s">
        <v>10</v>
      </c>
      <c r="AC869">
        <v>34</v>
      </c>
      <c r="AD869">
        <v>39</v>
      </c>
      <c r="AE869">
        <v>39.799999999999997</v>
      </c>
      <c r="AG869">
        <v>114</v>
      </c>
      <c r="AH869">
        <v>17</v>
      </c>
      <c r="AI869">
        <v>4.0999999999999996</v>
      </c>
    </row>
    <row r="870" spans="1:35" x14ac:dyDescent="0.25">
      <c r="A870" t="s">
        <v>2828</v>
      </c>
      <c r="B870" t="s">
        <v>2829</v>
      </c>
      <c r="C870" t="s">
        <v>2961</v>
      </c>
      <c r="D870" t="s">
        <v>2960</v>
      </c>
      <c r="F870" t="str">
        <f t="shared" si="26"/>
        <v>34° 40' 5.7"</v>
      </c>
      <c r="G870" t="str">
        <f t="shared" si="27"/>
        <v>113° 53' 27"</v>
      </c>
      <c r="H870">
        <v>3074</v>
      </c>
      <c r="I870" s="12">
        <v>44124</v>
      </c>
      <c r="J870">
        <v>103.4</v>
      </c>
      <c r="K870" t="s">
        <v>17</v>
      </c>
      <c r="N870" s="12">
        <v>44496.4375</v>
      </c>
      <c r="O870">
        <v>105.8</v>
      </c>
      <c r="P870" t="s">
        <v>11</v>
      </c>
      <c r="S870">
        <v>-2.4</v>
      </c>
      <c r="U870" t="s">
        <v>10</v>
      </c>
      <c r="Z870" t="s">
        <v>10</v>
      </c>
      <c r="AC870">
        <v>34</v>
      </c>
      <c r="AD870">
        <v>40</v>
      </c>
      <c r="AE870">
        <v>5.7</v>
      </c>
      <c r="AG870">
        <v>113</v>
      </c>
      <c r="AH870">
        <v>53</v>
      </c>
      <c r="AI870">
        <v>27</v>
      </c>
    </row>
    <row r="871" spans="1:35" x14ac:dyDescent="0.25">
      <c r="A871" t="s">
        <v>2828</v>
      </c>
      <c r="B871" t="s">
        <v>2829</v>
      </c>
      <c r="C871" t="s">
        <v>2972</v>
      </c>
      <c r="D871" t="s">
        <v>2971</v>
      </c>
      <c r="E871" t="s">
        <v>2973</v>
      </c>
      <c r="F871" t="str">
        <f t="shared" si="26"/>
        <v>34° 43' 43.4"</v>
      </c>
      <c r="G871" t="str">
        <f t="shared" si="27"/>
        <v>114° 18' 45.1"</v>
      </c>
      <c r="H871">
        <v>980</v>
      </c>
      <c r="I871" s="12">
        <v>44125</v>
      </c>
      <c r="J871">
        <v>31.3</v>
      </c>
      <c r="K871" t="s">
        <v>11</v>
      </c>
      <c r="N871" s="12">
        <v>44495.402777777803</v>
      </c>
      <c r="O871">
        <v>26.8</v>
      </c>
      <c r="P871" t="s">
        <v>11</v>
      </c>
      <c r="S871">
        <v>4.5</v>
      </c>
      <c r="U871" t="s">
        <v>10</v>
      </c>
      <c r="Z871" t="s">
        <v>10</v>
      </c>
      <c r="AC871">
        <v>34</v>
      </c>
      <c r="AD871">
        <v>43</v>
      </c>
      <c r="AE871">
        <v>43.4</v>
      </c>
      <c r="AG871">
        <v>114</v>
      </c>
      <c r="AH871">
        <v>18</v>
      </c>
      <c r="AI871">
        <v>45.1</v>
      </c>
    </row>
    <row r="872" spans="1:35" x14ac:dyDescent="0.25">
      <c r="A872" t="s">
        <v>2828</v>
      </c>
      <c r="B872" t="s">
        <v>2829</v>
      </c>
      <c r="C872" t="s">
        <v>3025</v>
      </c>
      <c r="D872" t="s">
        <v>3024</v>
      </c>
      <c r="F872" t="str">
        <f t="shared" si="26"/>
        <v>34° 44' 23.6"</v>
      </c>
      <c r="G872" t="str">
        <f t="shared" si="27"/>
        <v>114° 14' 44.2"</v>
      </c>
      <c r="H872">
        <v>1162</v>
      </c>
      <c r="I872" s="12">
        <v>44125</v>
      </c>
      <c r="J872">
        <v>63.2</v>
      </c>
      <c r="K872" t="s">
        <v>11</v>
      </c>
      <c r="N872" s="12">
        <v>44495.427083333299</v>
      </c>
      <c r="O872">
        <v>64.2</v>
      </c>
      <c r="P872" t="s">
        <v>11</v>
      </c>
      <c r="S872">
        <v>-1</v>
      </c>
      <c r="U872" t="s">
        <v>10</v>
      </c>
      <c r="Z872" t="s">
        <v>10</v>
      </c>
      <c r="AC872">
        <v>34</v>
      </c>
      <c r="AD872">
        <v>44</v>
      </c>
      <c r="AE872">
        <v>23.6</v>
      </c>
      <c r="AG872">
        <v>114</v>
      </c>
      <c r="AH872">
        <v>14</v>
      </c>
      <c r="AI872">
        <v>44.2</v>
      </c>
    </row>
    <row r="873" spans="1:35" x14ac:dyDescent="0.25">
      <c r="A873" t="s">
        <v>2828</v>
      </c>
      <c r="B873" t="s">
        <v>2829</v>
      </c>
      <c r="C873" t="s">
        <v>3085</v>
      </c>
      <c r="D873" t="s">
        <v>3084</v>
      </c>
      <c r="E873" t="s">
        <v>3086</v>
      </c>
      <c r="F873" t="str">
        <f t="shared" si="26"/>
        <v>34° 49' 54.91"</v>
      </c>
      <c r="G873" t="str">
        <f t="shared" si="27"/>
        <v>114° 8' 33.33"</v>
      </c>
      <c r="H873">
        <v>1745.99</v>
      </c>
      <c r="I873" s="12">
        <v>44124</v>
      </c>
      <c r="J873">
        <v>296.05</v>
      </c>
      <c r="K873" t="s">
        <v>96</v>
      </c>
      <c r="M873" t="s">
        <v>3087</v>
      </c>
      <c r="N873" s="12">
        <v>44477.489583333299</v>
      </c>
      <c r="O873">
        <v>296.16000000000003</v>
      </c>
      <c r="P873" t="s">
        <v>96</v>
      </c>
      <c r="S873">
        <v>-0.11</v>
      </c>
      <c r="U873" t="s">
        <v>10</v>
      </c>
      <c r="Z873" t="s">
        <v>10</v>
      </c>
      <c r="AC873">
        <v>34</v>
      </c>
      <c r="AD873">
        <v>49</v>
      </c>
      <c r="AE873">
        <v>54.91</v>
      </c>
      <c r="AG873">
        <v>114</v>
      </c>
      <c r="AH873">
        <v>8</v>
      </c>
      <c r="AI873">
        <v>33.33</v>
      </c>
    </row>
    <row r="874" spans="1:35" x14ac:dyDescent="0.25">
      <c r="A874" t="s">
        <v>2828</v>
      </c>
      <c r="B874" t="s">
        <v>2829</v>
      </c>
      <c r="C874" t="s">
        <v>3136</v>
      </c>
      <c r="D874" t="s">
        <v>3135</v>
      </c>
      <c r="E874" t="s">
        <v>3137</v>
      </c>
      <c r="F874" t="str">
        <f t="shared" si="26"/>
        <v>34° 54' 36.3"</v>
      </c>
      <c r="G874" t="str">
        <f t="shared" si="27"/>
        <v>114° 9' 19.8"</v>
      </c>
      <c r="H874">
        <v>1936</v>
      </c>
      <c r="I874" s="12">
        <v>44124</v>
      </c>
      <c r="J874">
        <v>336.1</v>
      </c>
      <c r="K874" t="s">
        <v>17</v>
      </c>
      <c r="N874" s="12">
        <v>44495.510416666701</v>
      </c>
      <c r="O874">
        <v>336.4</v>
      </c>
      <c r="P874" t="s">
        <v>17</v>
      </c>
      <c r="S874">
        <v>-0.3</v>
      </c>
      <c r="U874" t="s">
        <v>10</v>
      </c>
      <c r="Z874" t="s">
        <v>10</v>
      </c>
      <c r="AC874">
        <v>34</v>
      </c>
      <c r="AD874">
        <v>54</v>
      </c>
      <c r="AE874">
        <v>36.299999999999997</v>
      </c>
      <c r="AG874">
        <v>114</v>
      </c>
      <c r="AH874">
        <v>9</v>
      </c>
      <c r="AI874">
        <v>19.8</v>
      </c>
    </row>
    <row r="875" spans="1:35" x14ac:dyDescent="0.25">
      <c r="A875" t="s">
        <v>2828</v>
      </c>
      <c r="B875" t="s">
        <v>2829</v>
      </c>
      <c r="C875" t="s">
        <v>3177</v>
      </c>
      <c r="D875" t="s">
        <v>3176</v>
      </c>
      <c r="F875" t="str">
        <f t="shared" si="26"/>
        <v>34° 58' 8.9"</v>
      </c>
      <c r="G875" t="str">
        <f t="shared" si="27"/>
        <v>114° 8' 36.9"</v>
      </c>
      <c r="H875">
        <v>2181</v>
      </c>
      <c r="I875" s="12">
        <v>44124</v>
      </c>
      <c r="J875">
        <v>527.70000000000005</v>
      </c>
      <c r="K875" t="s">
        <v>17</v>
      </c>
      <c r="N875" s="12">
        <v>44495.534722222197</v>
      </c>
      <c r="O875">
        <v>527.4</v>
      </c>
      <c r="P875" t="s">
        <v>17</v>
      </c>
      <c r="S875">
        <v>0.3</v>
      </c>
      <c r="U875" t="s">
        <v>10</v>
      </c>
      <c r="Z875" t="s">
        <v>10</v>
      </c>
      <c r="AC875">
        <v>34</v>
      </c>
      <c r="AD875">
        <v>58</v>
      </c>
      <c r="AE875">
        <v>8.9</v>
      </c>
      <c r="AG875">
        <v>114</v>
      </c>
      <c r="AH875">
        <v>8</v>
      </c>
      <c r="AI875">
        <v>36.9</v>
      </c>
    </row>
    <row r="876" spans="1:35" x14ac:dyDescent="0.25">
      <c r="A876" t="s">
        <v>2828</v>
      </c>
      <c r="B876" t="s">
        <v>2829</v>
      </c>
      <c r="C876" t="s">
        <v>3252</v>
      </c>
      <c r="D876" t="s">
        <v>3251</v>
      </c>
      <c r="F876" t="str">
        <f t="shared" si="26"/>
        <v>35° 6' 33.72"</v>
      </c>
      <c r="G876" t="str">
        <f t="shared" si="27"/>
        <v>114° 10' 36.15"</v>
      </c>
      <c r="H876">
        <v>2495.5700000000002</v>
      </c>
      <c r="I876" s="12">
        <v>44124</v>
      </c>
      <c r="J876">
        <v>751.22</v>
      </c>
      <c r="K876" t="s">
        <v>96</v>
      </c>
      <c r="M876" t="s">
        <v>3253</v>
      </c>
      <c r="N876" s="12">
        <v>44477.440972222197</v>
      </c>
      <c r="O876">
        <v>751.83</v>
      </c>
      <c r="P876" t="s">
        <v>96</v>
      </c>
      <c r="S876">
        <v>-0.61</v>
      </c>
      <c r="U876" t="s">
        <v>10</v>
      </c>
      <c r="Z876" t="s">
        <v>10</v>
      </c>
      <c r="AC876">
        <v>35</v>
      </c>
      <c r="AD876">
        <v>6</v>
      </c>
      <c r="AE876">
        <v>33.72</v>
      </c>
      <c r="AG876">
        <v>114</v>
      </c>
      <c r="AH876">
        <v>10</v>
      </c>
      <c r="AI876">
        <v>36.15</v>
      </c>
    </row>
    <row r="877" spans="1:35" x14ac:dyDescent="0.25">
      <c r="A877" t="s">
        <v>2828</v>
      </c>
      <c r="B877" t="s">
        <v>2829</v>
      </c>
      <c r="C877" t="s">
        <v>3270</v>
      </c>
      <c r="D877" t="s">
        <v>3269</v>
      </c>
      <c r="E877" t="s">
        <v>3271</v>
      </c>
      <c r="F877" t="str">
        <f t="shared" si="26"/>
        <v>35° 8' 17.1"</v>
      </c>
      <c r="G877" t="str">
        <f t="shared" si="27"/>
        <v>114° 6' 42.7"</v>
      </c>
      <c r="H877">
        <v>2858</v>
      </c>
      <c r="I877" s="12">
        <v>44124</v>
      </c>
      <c r="J877">
        <v>177</v>
      </c>
      <c r="K877" t="s">
        <v>17</v>
      </c>
      <c r="N877" s="12">
        <v>44495.583333333299</v>
      </c>
      <c r="O877">
        <v>182.4</v>
      </c>
      <c r="P877" t="s">
        <v>11</v>
      </c>
      <c r="S877">
        <v>-5.4</v>
      </c>
      <c r="U877" t="s">
        <v>10</v>
      </c>
      <c r="Z877" t="s">
        <v>10</v>
      </c>
      <c r="AC877">
        <v>35</v>
      </c>
      <c r="AD877">
        <v>8</v>
      </c>
      <c r="AE877">
        <v>17.100000000000001</v>
      </c>
      <c r="AG877">
        <v>114</v>
      </c>
      <c r="AH877">
        <v>6</v>
      </c>
      <c r="AI877">
        <v>42.7</v>
      </c>
    </row>
    <row r="878" spans="1:35" x14ac:dyDescent="0.25">
      <c r="A878" t="s">
        <v>2828</v>
      </c>
      <c r="B878" t="s">
        <v>2829</v>
      </c>
      <c r="C878" t="s">
        <v>3327</v>
      </c>
      <c r="D878" t="s">
        <v>3326</v>
      </c>
      <c r="E878" t="s">
        <v>3328</v>
      </c>
      <c r="F878" t="str">
        <f t="shared" si="26"/>
        <v>35° 13' 45"</v>
      </c>
      <c r="G878" t="str">
        <f t="shared" si="27"/>
        <v>114° 15' 15.3"</v>
      </c>
      <c r="H878">
        <v>2815</v>
      </c>
      <c r="I878" s="12">
        <v>44124</v>
      </c>
      <c r="J878">
        <v>1046</v>
      </c>
      <c r="K878" t="s">
        <v>17</v>
      </c>
      <c r="N878" s="12">
        <v>44502.4375</v>
      </c>
      <c r="O878">
        <v>1045.2</v>
      </c>
      <c r="P878" t="s">
        <v>17</v>
      </c>
      <c r="S878">
        <v>0.8</v>
      </c>
      <c r="U878" t="s">
        <v>10</v>
      </c>
      <c r="Z878" t="s">
        <v>10</v>
      </c>
      <c r="AC878">
        <v>35</v>
      </c>
      <c r="AD878">
        <v>13</v>
      </c>
      <c r="AE878">
        <v>45</v>
      </c>
      <c r="AG878">
        <v>114</v>
      </c>
      <c r="AH878">
        <v>15</v>
      </c>
      <c r="AI878">
        <v>15.3</v>
      </c>
    </row>
    <row r="879" spans="1:35" x14ac:dyDescent="0.25">
      <c r="A879" t="s">
        <v>2828</v>
      </c>
      <c r="B879" t="s">
        <v>2829</v>
      </c>
      <c r="C879" t="s">
        <v>3330</v>
      </c>
      <c r="D879" t="s">
        <v>3329</v>
      </c>
      <c r="E879" t="s">
        <v>3331</v>
      </c>
      <c r="F879" t="str">
        <f t="shared" si="26"/>
        <v>35° 14' 1.24"</v>
      </c>
      <c r="G879" t="str">
        <f t="shared" si="27"/>
        <v>114° 13' 21.91"</v>
      </c>
      <c r="H879">
        <v>2855.82</v>
      </c>
      <c r="I879" s="12">
        <v>44124</v>
      </c>
      <c r="J879">
        <v>1069.8</v>
      </c>
      <c r="K879" t="s">
        <v>96</v>
      </c>
      <c r="M879" t="s">
        <v>3332</v>
      </c>
      <c r="N879" s="12">
        <v>44477.388888888898</v>
      </c>
      <c r="O879">
        <v>1069.9100000000001</v>
      </c>
      <c r="P879" t="s">
        <v>96</v>
      </c>
      <c r="S879">
        <v>-0.11</v>
      </c>
      <c r="U879" t="s">
        <v>10</v>
      </c>
      <c r="Z879" t="s">
        <v>10</v>
      </c>
      <c r="AC879">
        <v>35</v>
      </c>
      <c r="AD879">
        <v>14</v>
      </c>
      <c r="AE879">
        <v>1.24</v>
      </c>
      <c r="AG879">
        <v>114</v>
      </c>
      <c r="AH879">
        <v>13</v>
      </c>
      <c r="AI879">
        <v>21.91</v>
      </c>
    </row>
    <row r="880" spans="1:35" x14ac:dyDescent="0.25">
      <c r="A880" t="s">
        <v>2828</v>
      </c>
      <c r="B880" t="s">
        <v>2829</v>
      </c>
      <c r="C880" t="s">
        <v>3334</v>
      </c>
      <c r="D880" t="s">
        <v>3333</v>
      </c>
      <c r="E880" t="s">
        <v>3335</v>
      </c>
      <c r="F880" t="str">
        <f t="shared" si="26"/>
        <v>35° 9' 19.7"</v>
      </c>
      <c r="G880" t="str">
        <f t="shared" si="27"/>
        <v>114° 12' 27.1"</v>
      </c>
      <c r="H880">
        <v>2524</v>
      </c>
      <c r="I880" s="12">
        <v>44125</v>
      </c>
      <c r="J880">
        <v>766.4</v>
      </c>
      <c r="K880" t="s">
        <v>17</v>
      </c>
      <c r="N880" s="12">
        <v>44502.368055555598</v>
      </c>
      <c r="O880">
        <v>765.4</v>
      </c>
      <c r="P880" t="s">
        <v>17</v>
      </c>
      <c r="S880">
        <v>1</v>
      </c>
      <c r="U880" t="s">
        <v>10</v>
      </c>
      <c r="Z880" t="s">
        <v>10</v>
      </c>
      <c r="AC880">
        <v>35</v>
      </c>
      <c r="AD880">
        <v>9</v>
      </c>
      <c r="AE880">
        <v>19.7</v>
      </c>
      <c r="AG880">
        <v>114</v>
      </c>
      <c r="AH880">
        <v>12</v>
      </c>
      <c r="AI880">
        <v>27.1</v>
      </c>
    </row>
    <row r="881" spans="1:35" x14ac:dyDescent="0.25">
      <c r="A881" t="s">
        <v>2828</v>
      </c>
      <c r="B881" t="s">
        <v>2829</v>
      </c>
      <c r="C881" t="s">
        <v>3340</v>
      </c>
      <c r="D881" t="s">
        <v>3339</v>
      </c>
      <c r="E881" t="s">
        <v>3341</v>
      </c>
      <c r="F881" t="str">
        <f t="shared" si="26"/>
        <v>35° 9' 37.6"</v>
      </c>
      <c r="G881" t="str">
        <f t="shared" si="27"/>
        <v>114° 4' 41.8"</v>
      </c>
      <c r="H881">
        <v>3047</v>
      </c>
      <c r="I881" s="12">
        <v>44124</v>
      </c>
      <c r="J881">
        <v>61</v>
      </c>
      <c r="K881" t="s">
        <v>17</v>
      </c>
      <c r="N881" s="12">
        <v>44495.618055555598</v>
      </c>
      <c r="O881">
        <v>62.7</v>
      </c>
      <c r="P881" t="s">
        <v>11</v>
      </c>
      <c r="S881">
        <v>-1.7</v>
      </c>
      <c r="U881" t="s">
        <v>10</v>
      </c>
      <c r="Z881" t="s">
        <v>10</v>
      </c>
      <c r="AC881">
        <v>35</v>
      </c>
      <c r="AD881">
        <v>9</v>
      </c>
      <c r="AE881">
        <v>37.6</v>
      </c>
      <c r="AG881">
        <v>114</v>
      </c>
      <c r="AH881">
        <v>4</v>
      </c>
      <c r="AI881">
        <v>41.8</v>
      </c>
    </row>
    <row r="882" spans="1:35" x14ac:dyDescent="0.25">
      <c r="A882" t="s">
        <v>2828</v>
      </c>
      <c r="B882" t="s">
        <v>2829</v>
      </c>
      <c r="C882" t="s">
        <v>3712</v>
      </c>
      <c r="D882" t="s">
        <v>3711</v>
      </c>
      <c r="E882" t="s">
        <v>3713</v>
      </c>
      <c r="F882" t="str">
        <f t="shared" si="26"/>
        <v>34° 37' 12.2"</v>
      </c>
      <c r="G882" t="str">
        <f t="shared" si="27"/>
        <v>114° 3' 42.4"</v>
      </c>
      <c r="H882">
        <v>1890</v>
      </c>
      <c r="I882" s="12">
        <v>44124</v>
      </c>
      <c r="J882">
        <v>496.1</v>
      </c>
      <c r="K882" t="s">
        <v>17</v>
      </c>
      <c r="N882" s="12">
        <v>44496.486111111102</v>
      </c>
      <c r="O882">
        <v>496.7</v>
      </c>
      <c r="P882" t="s">
        <v>17</v>
      </c>
      <c r="S882">
        <v>-0.6</v>
      </c>
      <c r="U882" t="s">
        <v>10</v>
      </c>
      <c r="Z882" t="s">
        <v>10</v>
      </c>
      <c r="AC882">
        <v>34</v>
      </c>
      <c r="AD882">
        <v>37</v>
      </c>
      <c r="AE882">
        <v>12.2</v>
      </c>
      <c r="AG882">
        <v>114</v>
      </c>
      <c r="AH882">
        <v>3</v>
      </c>
      <c r="AI882">
        <v>42.4</v>
      </c>
    </row>
    <row r="883" spans="1:35" x14ac:dyDescent="0.25">
      <c r="A883" t="s">
        <v>313</v>
      </c>
      <c r="B883" t="s">
        <v>533</v>
      </c>
      <c r="C883" t="s">
        <v>531</v>
      </c>
      <c r="D883" t="s">
        <v>530</v>
      </c>
      <c r="E883" t="s">
        <v>532</v>
      </c>
      <c r="F883" t="str">
        <f t="shared" si="26"/>
        <v>32° 45' 7.2"</v>
      </c>
      <c r="G883" t="str">
        <f t="shared" si="27"/>
        <v>109° 42' 9.3"</v>
      </c>
      <c r="H883">
        <v>3142</v>
      </c>
      <c r="I883" s="12">
        <v>44138</v>
      </c>
      <c r="J883">
        <v>38.200000000000003</v>
      </c>
      <c r="K883" t="s">
        <v>17</v>
      </c>
      <c r="N883" s="12">
        <v>44504.6875</v>
      </c>
      <c r="O883">
        <v>37.6</v>
      </c>
      <c r="P883" t="s">
        <v>17</v>
      </c>
      <c r="S883">
        <v>0.6</v>
      </c>
      <c r="U883" t="s">
        <v>10</v>
      </c>
      <c r="Z883" t="s">
        <v>10</v>
      </c>
      <c r="AC883">
        <v>32</v>
      </c>
      <c r="AD883">
        <v>45</v>
      </c>
      <c r="AE883">
        <v>7.2</v>
      </c>
      <c r="AG883">
        <v>109</v>
      </c>
      <c r="AH883">
        <v>42</v>
      </c>
      <c r="AI883">
        <v>9.3000000000000007</v>
      </c>
    </row>
    <row r="884" spans="1:35" x14ac:dyDescent="0.25">
      <c r="A884" t="s">
        <v>313</v>
      </c>
      <c r="B884" t="s">
        <v>533</v>
      </c>
      <c r="C884" t="s">
        <v>875</v>
      </c>
      <c r="D884" t="s">
        <v>874</v>
      </c>
      <c r="E884" t="s">
        <v>876</v>
      </c>
      <c r="F884" t="str">
        <f t="shared" si="26"/>
        <v>32° 32' 5.1"</v>
      </c>
      <c r="G884" t="str">
        <f t="shared" si="27"/>
        <v>109° 38' 39.2"</v>
      </c>
      <c r="H884">
        <v>4089</v>
      </c>
      <c r="I884" s="12">
        <v>44138</v>
      </c>
      <c r="J884">
        <v>642.79999999999995</v>
      </c>
      <c r="K884" t="s">
        <v>17</v>
      </c>
      <c r="N884" s="12">
        <v>44504.59375</v>
      </c>
      <c r="O884">
        <v>643.4</v>
      </c>
      <c r="P884" t="s">
        <v>17</v>
      </c>
      <c r="S884">
        <v>-0.6</v>
      </c>
      <c r="U884" t="s">
        <v>10</v>
      </c>
      <c r="Z884" t="s">
        <v>10</v>
      </c>
      <c r="AC884">
        <v>32</v>
      </c>
      <c r="AD884">
        <v>32</v>
      </c>
      <c r="AE884">
        <v>5.0999999999999996</v>
      </c>
      <c r="AG884">
        <v>109</v>
      </c>
      <c r="AH884">
        <v>38</v>
      </c>
      <c r="AI884">
        <v>39.200000000000003</v>
      </c>
    </row>
    <row r="885" spans="1:35" x14ac:dyDescent="0.25">
      <c r="A885" t="s">
        <v>313</v>
      </c>
      <c r="B885" t="s">
        <v>533</v>
      </c>
      <c r="C885" t="s">
        <v>980</v>
      </c>
      <c r="D885" t="s">
        <v>979</v>
      </c>
      <c r="E885" t="s">
        <v>981</v>
      </c>
      <c r="F885" t="str">
        <f t="shared" si="26"/>
        <v>32° 40' 2.6"</v>
      </c>
      <c r="G885" t="str">
        <f t="shared" si="27"/>
        <v>109° 34' 45.5"</v>
      </c>
      <c r="H885">
        <v>3280</v>
      </c>
      <c r="I885" s="12">
        <v>44138</v>
      </c>
      <c r="J885">
        <v>151.5</v>
      </c>
      <c r="K885" t="s">
        <v>11</v>
      </c>
      <c r="N885" s="12">
        <v>44504.625</v>
      </c>
      <c r="O885">
        <v>145.19999999999999</v>
      </c>
      <c r="P885" t="s">
        <v>11</v>
      </c>
      <c r="S885">
        <v>6.3</v>
      </c>
      <c r="U885" t="s">
        <v>10</v>
      </c>
      <c r="Z885" t="s">
        <v>10</v>
      </c>
      <c r="AC885">
        <v>32</v>
      </c>
      <c r="AD885">
        <v>40</v>
      </c>
      <c r="AE885">
        <v>2.6</v>
      </c>
      <c r="AG885">
        <v>109</v>
      </c>
      <c r="AH885">
        <v>34</v>
      </c>
      <c r="AI885">
        <v>45.5</v>
      </c>
    </row>
    <row r="886" spans="1:35" x14ac:dyDescent="0.25">
      <c r="A886" t="s">
        <v>313</v>
      </c>
      <c r="B886" t="s">
        <v>533</v>
      </c>
      <c r="C886" t="s">
        <v>1015</v>
      </c>
      <c r="D886" t="s">
        <v>1014</v>
      </c>
      <c r="E886" t="s">
        <v>1016</v>
      </c>
      <c r="F886" t="str">
        <f t="shared" si="26"/>
        <v>32° 43' 12.6"</v>
      </c>
      <c r="G886" t="str">
        <f t="shared" si="27"/>
        <v>109° 42' 21.8"</v>
      </c>
      <c r="H886">
        <v>3210</v>
      </c>
      <c r="I886" s="12">
        <v>44138</v>
      </c>
      <c r="J886">
        <v>23.3</v>
      </c>
      <c r="K886" t="s">
        <v>17</v>
      </c>
      <c r="N886" s="12">
        <v>44504.666666666701</v>
      </c>
      <c r="O886">
        <v>24.6</v>
      </c>
      <c r="P886" t="s">
        <v>17</v>
      </c>
      <c r="S886">
        <v>-1.3</v>
      </c>
      <c r="U886" t="s">
        <v>10</v>
      </c>
      <c r="Z886" t="s">
        <v>10</v>
      </c>
      <c r="AC886">
        <v>32</v>
      </c>
      <c r="AD886">
        <v>43</v>
      </c>
      <c r="AE886">
        <v>12.6</v>
      </c>
      <c r="AG886">
        <v>109</v>
      </c>
      <c r="AH886">
        <v>42</v>
      </c>
      <c r="AI886">
        <v>21.8</v>
      </c>
    </row>
    <row r="887" spans="1:35" x14ac:dyDescent="0.25">
      <c r="A887" t="s">
        <v>313</v>
      </c>
      <c r="B887" t="s">
        <v>533</v>
      </c>
      <c r="C887" t="s">
        <v>1052</v>
      </c>
      <c r="D887" t="s">
        <v>1051</v>
      </c>
      <c r="E887" t="s">
        <v>1053</v>
      </c>
      <c r="F887" t="str">
        <f t="shared" si="26"/>
        <v>32° 43' 20.8"</v>
      </c>
      <c r="G887" t="str">
        <f t="shared" si="27"/>
        <v>109° 21' 55.1"</v>
      </c>
      <c r="H887">
        <v>3827</v>
      </c>
      <c r="I887" s="12">
        <v>44140</v>
      </c>
      <c r="J887">
        <v>318.5</v>
      </c>
      <c r="K887" t="s">
        <v>17</v>
      </c>
      <c r="N887" s="12">
        <v>44503.5</v>
      </c>
      <c r="O887">
        <v>318.7</v>
      </c>
      <c r="P887" t="s">
        <v>17</v>
      </c>
      <c r="S887">
        <v>-0.2</v>
      </c>
      <c r="U887" t="s">
        <v>10</v>
      </c>
      <c r="Z887" t="s">
        <v>10</v>
      </c>
      <c r="AC887">
        <v>32</v>
      </c>
      <c r="AD887">
        <v>43</v>
      </c>
      <c r="AE887">
        <v>20.8</v>
      </c>
      <c r="AG887">
        <v>109</v>
      </c>
      <c r="AH887">
        <v>21</v>
      </c>
      <c r="AI887">
        <v>55.1</v>
      </c>
    </row>
    <row r="888" spans="1:35" x14ac:dyDescent="0.25">
      <c r="A888" t="s">
        <v>313</v>
      </c>
      <c r="B888" t="s">
        <v>533</v>
      </c>
      <c r="C888" t="s">
        <v>1143</v>
      </c>
      <c r="D888" t="s">
        <v>1142</v>
      </c>
      <c r="E888" t="s">
        <v>1144</v>
      </c>
      <c r="F888" t="str">
        <f t="shared" si="26"/>
        <v>32° 48' 58"</v>
      </c>
      <c r="G888" t="str">
        <f t="shared" si="27"/>
        <v>109° 40' 36.6"</v>
      </c>
      <c r="H888">
        <v>2951.16</v>
      </c>
      <c r="I888" s="12">
        <v>44138</v>
      </c>
      <c r="J888">
        <v>45.9</v>
      </c>
      <c r="K888" t="s">
        <v>11</v>
      </c>
      <c r="N888" s="12">
        <v>44503.590277777803</v>
      </c>
      <c r="O888">
        <v>52</v>
      </c>
      <c r="P888" t="s">
        <v>11</v>
      </c>
      <c r="S888">
        <v>-6.1</v>
      </c>
      <c r="U888" t="s">
        <v>10</v>
      </c>
      <c r="Z888" t="s">
        <v>10</v>
      </c>
      <c r="AC888">
        <v>32</v>
      </c>
      <c r="AD888">
        <v>48</v>
      </c>
      <c r="AE888">
        <v>58</v>
      </c>
      <c r="AG888">
        <v>109</v>
      </c>
      <c r="AH888">
        <v>40</v>
      </c>
      <c r="AI888">
        <v>36.6</v>
      </c>
    </row>
    <row r="889" spans="1:35" x14ac:dyDescent="0.25">
      <c r="A889" t="s">
        <v>313</v>
      </c>
      <c r="B889" t="s">
        <v>533</v>
      </c>
      <c r="C889" t="s">
        <v>1151</v>
      </c>
      <c r="D889" t="s">
        <v>1150</v>
      </c>
      <c r="E889" t="s">
        <v>1152</v>
      </c>
      <c r="F889" t="str">
        <f t="shared" si="26"/>
        <v>32° 49' 7.1"</v>
      </c>
      <c r="G889" t="str">
        <f t="shared" si="27"/>
        <v>109° 43' 27.1"</v>
      </c>
      <c r="H889">
        <v>2961.14</v>
      </c>
      <c r="I889" s="12">
        <v>44137</v>
      </c>
      <c r="J889">
        <v>60.9</v>
      </c>
      <c r="K889" t="s">
        <v>11</v>
      </c>
      <c r="N889" s="12">
        <v>44503.604166666701</v>
      </c>
      <c r="O889">
        <v>61.2</v>
      </c>
      <c r="P889" t="s">
        <v>11</v>
      </c>
      <c r="S889">
        <v>-0.3</v>
      </c>
      <c r="U889" t="s">
        <v>10</v>
      </c>
      <c r="Z889" t="s">
        <v>10</v>
      </c>
      <c r="AC889">
        <v>32</v>
      </c>
      <c r="AD889">
        <v>49</v>
      </c>
      <c r="AE889">
        <v>7.1</v>
      </c>
      <c r="AG889">
        <v>109</v>
      </c>
      <c r="AH889">
        <v>43</v>
      </c>
      <c r="AI889">
        <v>27.1</v>
      </c>
    </row>
    <row r="890" spans="1:35" x14ac:dyDescent="0.25">
      <c r="A890" t="s">
        <v>313</v>
      </c>
      <c r="B890" t="s">
        <v>533</v>
      </c>
      <c r="C890" t="s">
        <v>1154</v>
      </c>
      <c r="D890" t="s">
        <v>1153</v>
      </c>
      <c r="E890" t="s">
        <v>1155</v>
      </c>
      <c r="F890" t="str">
        <f t="shared" si="26"/>
        <v>32° 50' 31.9"</v>
      </c>
      <c r="G890" t="str">
        <f t="shared" si="27"/>
        <v>109° 46' 1.6"</v>
      </c>
      <c r="H890">
        <v>2924</v>
      </c>
      <c r="I890" s="12">
        <v>44137</v>
      </c>
      <c r="J890">
        <v>60.8</v>
      </c>
      <c r="K890" t="s">
        <v>17</v>
      </c>
      <c r="N890" s="12">
        <v>44503.631944444402</v>
      </c>
      <c r="O890">
        <v>62.7</v>
      </c>
      <c r="P890" t="s">
        <v>11</v>
      </c>
      <c r="S890">
        <v>-1.9</v>
      </c>
      <c r="U890" t="s">
        <v>10</v>
      </c>
      <c r="Z890" t="s">
        <v>10</v>
      </c>
      <c r="AC890">
        <v>32</v>
      </c>
      <c r="AD890">
        <v>50</v>
      </c>
      <c r="AE890">
        <v>31.9</v>
      </c>
      <c r="AG890">
        <v>109</v>
      </c>
      <c r="AH890">
        <v>46</v>
      </c>
      <c r="AI890">
        <v>1.6</v>
      </c>
    </row>
    <row r="891" spans="1:35" x14ac:dyDescent="0.25">
      <c r="A891" t="s">
        <v>313</v>
      </c>
      <c r="B891" t="s">
        <v>533</v>
      </c>
      <c r="C891" t="s">
        <v>1157</v>
      </c>
      <c r="D891" t="s">
        <v>1156</v>
      </c>
      <c r="F891" t="str">
        <f t="shared" si="26"/>
        <v>32° 50' 43.4"</v>
      </c>
      <c r="G891" t="str">
        <f t="shared" si="27"/>
        <v>109° 38' 36"</v>
      </c>
      <c r="H891">
        <v>3135</v>
      </c>
      <c r="I891" s="12">
        <v>44138</v>
      </c>
      <c r="J891">
        <v>105.3</v>
      </c>
      <c r="K891" t="s">
        <v>17</v>
      </c>
      <c r="N891" s="12">
        <v>44503.569444444402</v>
      </c>
      <c r="O891">
        <v>109.7</v>
      </c>
      <c r="P891" t="s">
        <v>17</v>
      </c>
      <c r="S891">
        <v>-4.4000000000000004</v>
      </c>
      <c r="U891" t="s">
        <v>10</v>
      </c>
      <c r="Z891" t="s">
        <v>10</v>
      </c>
      <c r="AC891">
        <v>32</v>
      </c>
      <c r="AD891">
        <v>50</v>
      </c>
      <c r="AE891">
        <v>43.4</v>
      </c>
      <c r="AG891">
        <v>109</v>
      </c>
      <c r="AH891">
        <v>38</v>
      </c>
      <c r="AI891">
        <v>36</v>
      </c>
    </row>
    <row r="892" spans="1:35" x14ac:dyDescent="0.25">
      <c r="A892" t="s">
        <v>313</v>
      </c>
      <c r="B892" t="s">
        <v>533</v>
      </c>
      <c r="C892" t="s">
        <v>1200</v>
      </c>
      <c r="D892" t="s">
        <v>1199</v>
      </c>
      <c r="E892" t="s">
        <v>1201</v>
      </c>
      <c r="F892" t="str">
        <f t="shared" si="26"/>
        <v>32° 52' 28.2"</v>
      </c>
      <c r="G892" t="str">
        <f t="shared" si="27"/>
        <v>109° 44' 32.9"</v>
      </c>
      <c r="H892">
        <v>2890</v>
      </c>
      <c r="I892" s="12">
        <v>44140</v>
      </c>
      <c r="J892">
        <v>27.7</v>
      </c>
      <c r="K892" t="s">
        <v>11</v>
      </c>
      <c r="N892" s="12">
        <v>44503.645833333299</v>
      </c>
      <c r="O892">
        <v>26</v>
      </c>
      <c r="P892" t="s">
        <v>11</v>
      </c>
      <c r="S892">
        <v>1.7</v>
      </c>
      <c r="U892" t="s">
        <v>10</v>
      </c>
      <c r="Z892" t="s">
        <v>10</v>
      </c>
      <c r="AC892">
        <v>32</v>
      </c>
      <c r="AD892">
        <v>52</v>
      </c>
      <c r="AE892">
        <v>28.2</v>
      </c>
      <c r="AG892">
        <v>109</v>
      </c>
      <c r="AH892">
        <v>44</v>
      </c>
      <c r="AI892">
        <v>32.9</v>
      </c>
    </row>
    <row r="893" spans="1:35" x14ac:dyDescent="0.25">
      <c r="A893" t="s">
        <v>313</v>
      </c>
      <c r="B893" t="s">
        <v>533</v>
      </c>
      <c r="C893" t="s">
        <v>1242</v>
      </c>
      <c r="D893" t="s">
        <v>1241</v>
      </c>
      <c r="E893" t="s">
        <v>1243</v>
      </c>
      <c r="F893" t="str">
        <f t="shared" si="26"/>
        <v>32° 52' 54.3"</v>
      </c>
      <c r="G893" t="str">
        <f t="shared" si="27"/>
        <v>109° 49' 55.2"</v>
      </c>
      <c r="H893">
        <v>2890</v>
      </c>
      <c r="I893" s="12">
        <v>44140</v>
      </c>
      <c r="J893">
        <v>35.799999999999997</v>
      </c>
      <c r="K893" t="s">
        <v>11</v>
      </c>
      <c r="N893" s="12">
        <v>44503.666666666701</v>
      </c>
      <c r="O893">
        <v>37.200000000000003</v>
      </c>
      <c r="P893" t="s">
        <v>17</v>
      </c>
      <c r="S893">
        <v>-1.4</v>
      </c>
      <c r="U893" t="s">
        <v>10</v>
      </c>
      <c r="Z893" t="s">
        <v>10</v>
      </c>
      <c r="AC893">
        <v>32</v>
      </c>
      <c r="AD893">
        <v>52</v>
      </c>
      <c r="AE893">
        <v>54.3</v>
      </c>
      <c r="AG893">
        <v>109</v>
      </c>
      <c r="AH893">
        <v>49</v>
      </c>
      <c r="AI893">
        <v>55.2</v>
      </c>
    </row>
    <row r="894" spans="1:35" x14ac:dyDescent="0.25">
      <c r="A894" t="s">
        <v>313</v>
      </c>
      <c r="B894" t="s">
        <v>533</v>
      </c>
      <c r="C894" t="s">
        <v>1268</v>
      </c>
      <c r="D894" t="s">
        <v>1267</v>
      </c>
      <c r="E894" t="s">
        <v>1269</v>
      </c>
      <c r="F894" t="str">
        <f t="shared" si="26"/>
        <v>32° 54' 57.8"</v>
      </c>
      <c r="G894" t="str">
        <f t="shared" si="27"/>
        <v>109° 51' 11"</v>
      </c>
      <c r="H894">
        <v>2800</v>
      </c>
      <c r="I894" s="12">
        <v>44140</v>
      </c>
      <c r="J894">
        <v>20.8</v>
      </c>
      <c r="K894" t="s">
        <v>11</v>
      </c>
      <c r="N894" s="12">
        <v>44501.690972222197</v>
      </c>
      <c r="O894">
        <v>21.9</v>
      </c>
      <c r="P894" t="s">
        <v>11</v>
      </c>
      <c r="S894">
        <v>-1.1000000000000001</v>
      </c>
      <c r="U894" t="s">
        <v>10</v>
      </c>
      <c r="Z894" t="s">
        <v>10</v>
      </c>
      <c r="AC894">
        <v>32</v>
      </c>
      <c r="AD894">
        <v>54</v>
      </c>
      <c r="AE894">
        <v>57.8</v>
      </c>
      <c r="AG894">
        <v>109</v>
      </c>
      <c r="AH894">
        <v>51</v>
      </c>
      <c r="AI894">
        <v>11</v>
      </c>
    </row>
    <row r="895" spans="1:35" x14ac:dyDescent="0.25">
      <c r="A895" t="s">
        <v>313</v>
      </c>
      <c r="B895" t="s">
        <v>533</v>
      </c>
      <c r="C895" t="s">
        <v>1360</v>
      </c>
      <c r="D895" t="s">
        <v>1359</v>
      </c>
      <c r="E895" t="s">
        <v>1361</v>
      </c>
      <c r="F895" t="str">
        <f t="shared" si="26"/>
        <v>32° 57' 43.2"</v>
      </c>
      <c r="G895" t="str">
        <f t="shared" si="27"/>
        <v>109° 56' 7.7"</v>
      </c>
      <c r="H895">
        <v>2778</v>
      </c>
      <c r="I895" s="12">
        <v>44140</v>
      </c>
      <c r="J895">
        <v>55.3</v>
      </c>
      <c r="K895" t="s">
        <v>11</v>
      </c>
      <c r="N895" s="12">
        <v>44501.677083333299</v>
      </c>
      <c r="O895">
        <v>54.3</v>
      </c>
      <c r="P895" t="s">
        <v>11</v>
      </c>
      <c r="S895">
        <v>1</v>
      </c>
      <c r="U895" t="s">
        <v>10</v>
      </c>
      <c r="Z895" t="s">
        <v>10</v>
      </c>
      <c r="AC895">
        <v>32</v>
      </c>
      <c r="AD895">
        <v>57</v>
      </c>
      <c r="AE895">
        <v>43.2</v>
      </c>
      <c r="AG895">
        <v>109</v>
      </c>
      <c r="AH895">
        <v>56</v>
      </c>
      <c r="AI895">
        <v>7.7</v>
      </c>
    </row>
    <row r="896" spans="1:35" x14ac:dyDescent="0.25">
      <c r="A896" t="s">
        <v>313</v>
      </c>
      <c r="B896" t="s">
        <v>533</v>
      </c>
      <c r="C896" t="s">
        <v>1375</v>
      </c>
      <c r="D896" t="s">
        <v>1374</v>
      </c>
      <c r="E896" t="s">
        <v>1376</v>
      </c>
      <c r="F896" t="str">
        <f t="shared" si="26"/>
        <v>32° 58' 21.5"</v>
      </c>
      <c r="G896" t="str">
        <f t="shared" si="27"/>
        <v>109° 50' 35.5"</v>
      </c>
      <c r="H896">
        <v>3065</v>
      </c>
      <c r="I896" s="12">
        <v>44140</v>
      </c>
      <c r="J896">
        <v>166.8</v>
      </c>
      <c r="K896" t="s">
        <v>11</v>
      </c>
      <c r="N896" s="12">
        <v>44505.458333333299</v>
      </c>
      <c r="O896">
        <v>166.6</v>
      </c>
      <c r="P896" t="s">
        <v>11</v>
      </c>
      <c r="S896">
        <v>0.2</v>
      </c>
      <c r="U896" t="s">
        <v>10</v>
      </c>
      <c r="Z896" t="s">
        <v>10</v>
      </c>
      <c r="AC896">
        <v>32</v>
      </c>
      <c r="AD896">
        <v>58</v>
      </c>
      <c r="AE896">
        <v>21.5</v>
      </c>
      <c r="AG896">
        <v>109</v>
      </c>
      <c r="AH896">
        <v>50</v>
      </c>
      <c r="AI896">
        <v>35.5</v>
      </c>
    </row>
    <row r="897" spans="1:35" x14ac:dyDescent="0.25">
      <c r="A897" t="s">
        <v>313</v>
      </c>
      <c r="B897" t="s">
        <v>533</v>
      </c>
      <c r="C897" t="s">
        <v>1384</v>
      </c>
      <c r="D897" t="s">
        <v>1383</v>
      </c>
      <c r="E897" t="s">
        <v>1385</v>
      </c>
      <c r="F897" t="str">
        <f t="shared" si="26"/>
        <v>33° 0' 17.9"</v>
      </c>
      <c r="G897" t="str">
        <f t="shared" si="27"/>
        <v>109° 54' 51.4"</v>
      </c>
      <c r="H897">
        <v>2730</v>
      </c>
      <c r="I897" s="12">
        <v>44140</v>
      </c>
      <c r="J897">
        <v>34.200000000000003</v>
      </c>
      <c r="K897" t="s">
        <v>11</v>
      </c>
      <c r="N897" s="12">
        <v>44501.659722222197</v>
      </c>
      <c r="O897">
        <v>34.700000000000003</v>
      </c>
      <c r="P897" t="s">
        <v>11</v>
      </c>
      <c r="S897">
        <v>-0.5</v>
      </c>
      <c r="U897" t="s">
        <v>10</v>
      </c>
      <c r="Z897" t="s">
        <v>10</v>
      </c>
      <c r="AC897">
        <v>33</v>
      </c>
      <c r="AD897">
        <v>0</v>
      </c>
      <c r="AE897">
        <v>17.899999999999999</v>
      </c>
      <c r="AG897">
        <v>109</v>
      </c>
      <c r="AH897">
        <v>54</v>
      </c>
      <c r="AI897">
        <v>51.4</v>
      </c>
    </row>
    <row r="898" spans="1:35" x14ac:dyDescent="0.25">
      <c r="A898" t="s">
        <v>313</v>
      </c>
      <c r="B898" t="s">
        <v>533</v>
      </c>
      <c r="C898" t="s">
        <v>1426</v>
      </c>
      <c r="D898" t="s">
        <v>1425</v>
      </c>
      <c r="E898" t="s">
        <v>1427</v>
      </c>
      <c r="F898" t="str">
        <f t="shared" ref="F898:F961" si="28">CONCATENATE(AC898,"° ",AD898,"' ",AE898,"""")</f>
        <v>33° 2' 39.7"</v>
      </c>
      <c r="G898" t="str">
        <f t="shared" ref="G898:G961" si="29">CONCATENATE(AG898,"° ",AH898,"' ",AI898,"""")</f>
        <v>110° 3' 13.1"</v>
      </c>
      <c r="H898">
        <v>2857.54</v>
      </c>
      <c r="I898" s="12">
        <v>44140</v>
      </c>
      <c r="J898">
        <v>31.1</v>
      </c>
      <c r="K898" t="s">
        <v>11</v>
      </c>
      <c r="N898" s="12">
        <v>44505.513888888898</v>
      </c>
      <c r="O898">
        <v>35.5</v>
      </c>
      <c r="P898" t="s">
        <v>11</v>
      </c>
      <c r="S898">
        <v>-4.4000000000000004</v>
      </c>
      <c r="U898" t="s">
        <v>10</v>
      </c>
      <c r="Z898" t="s">
        <v>10</v>
      </c>
      <c r="AC898">
        <v>33</v>
      </c>
      <c r="AD898">
        <v>2</v>
      </c>
      <c r="AE898">
        <v>39.700000000000003</v>
      </c>
      <c r="AG898">
        <v>110</v>
      </c>
      <c r="AH898">
        <v>3</v>
      </c>
      <c r="AI898">
        <v>13.1</v>
      </c>
    </row>
    <row r="899" spans="1:35" x14ac:dyDescent="0.25">
      <c r="A899" t="s">
        <v>313</v>
      </c>
      <c r="B899" t="s">
        <v>533</v>
      </c>
      <c r="C899" t="s">
        <v>1429</v>
      </c>
      <c r="D899" t="s">
        <v>1428</v>
      </c>
      <c r="E899" t="s">
        <v>1430</v>
      </c>
      <c r="F899" t="str">
        <f t="shared" si="28"/>
        <v>33° 1' 32.5"</v>
      </c>
      <c r="G899" t="str">
        <f t="shared" si="29"/>
        <v>109° 58' 37.8"</v>
      </c>
      <c r="H899">
        <v>2790</v>
      </c>
      <c r="I899" s="12">
        <v>44140</v>
      </c>
      <c r="J899">
        <v>74</v>
      </c>
      <c r="K899" t="s">
        <v>11</v>
      </c>
      <c r="N899" s="12">
        <v>44501.631944444402</v>
      </c>
      <c r="O899">
        <v>71.3</v>
      </c>
      <c r="P899" t="s">
        <v>11</v>
      </c>
      <c r="S899">
        <v>2.7</v>
      </c>
      <c r="U899" t="s">
        <v>10</v>
      </c>
      <c r="Z899" t="s">
        <v>10</v>
      </c>
      <c r="AC899">
        <v>33</v>
      </c>
      <c r="AD899">
        <v>1</v>
      </c>
      <c r="AE899">
        <v>32.5</v>
      </c>
      <c r="AG899">
        <v>109</v>
      </c>
      <c r="AH899">
        <v>58</v>
      </c>
      <c r="AI899">
        <v>37.799999999999997</v>
      </c>
    </row>
    <row r="900" spans="1:35" x14ac:dyDescent="0.25">
      <c r="A900" t="s">
        <v>313</v>
      </c>
      <c r="B900" t="s">
        <v>533</v>
      </c>
      <c r="C900" t="s">
        <v>3721</v>
      </c>
      <c r="D900" t="s">
        <v>3720</v>
      </c>
      <c r="F900" t="str">
        <f t="shared" si="28"/>
        <v>33° 1' 27.8"</v>
      </c>
      <c r="G900" t="str">
        <f t="shared" si="29"/>
        <v>109° 57' 23.4"</v>
      </c>
      <c r="H900">
        <v>2720</v>
      </c>
      <c r="I900" s="12">
        <v>44140</v>
      </c>
      <c r="J900">
        <v>31.6</v>
      </c>
      <c r="K900" t="s">
        <v>11</v>
      </c>
      <c r="N900" s="12">
        <v>44501.645833333299</v>
      </c>
      <c r="O900">
        <v>32.6</v>
      </c>
      <c r="P900" t="s">
        <v>11</v>
      </c>
      <c r="S900">
        <v>-1</v>
      </c>
      <c r="U900" t="s">
        <v>10</v>
      </c>
      <c r="Z900" t="s">
        <v>10</v>
      </c>
      <c r="AC900">
        <v>33</v>
      </c>
      <c r="AD900">
        <v>1</v>
      </c>
      <c r="AE900">
        <v>27.8</v>
      </c>
      <c r="AG900">
        <v>109</v>
      </c>
      <c r="AH900">
        <v>57</v>
      </c>
      <c r="AI900">
        <v>23.4</v>
      </c>
    </row>
    <row r="901" spans="1:35" x14ac:dyDescent="0.25">
      <c r="A901" t="s">
        <v>313</v>
      </c>
      <c r="B901" t="s">
        <v>533</v>
      </c>
      <c r="C901" t="s">
        <v>3931</v>
      </c>
      <c r="D901" t="s">
        <v>3930</v>
      </c>
      <c r="F901" t="str">
        <f t="shared" si="28"/>
        <v>32° 41' 11.91"</v>
      </c>
      <c r="G901" t="str">
        <f t="shared" si="29"/>
        <v>109° 41' 37.56"</v>
      </c>
      <c r="H901">
        <v>3341.21</v>
      </c>
      <c r="I901" s="12">
        <v>44236</v>
      </c>
      <c r="J901">
        <v>48.93</v>
      </c>
      <c r="K901" t="s">
        <v>96</v>
      </c>
      <c r="M901" t="s">
        <v>3932</v>
      </c>
      <c r="N901" s="12">
        <v>44600.427083333299</v>
      </c>
      <c r="O901">
        <v>50.14</v>
      </c>
      <c r="P901" t="s">
        <v>96</v>
      </c>
      <c r="S901">
        <v>-1.21</v>
      </c>
      <c r="U901" t="s">
        <v>10</v>
      </c>
      <c r="Z901" t="s">
        <v>10</v>
      </c>
      <c r="AC901">
        <v>32</v>
      </c>
      <c r="AD901">
        <v>41</v>
      </c>
      <c r="AE901">
        <v>11.91</v>
      </c>
      <c r="AG901">
        <v>109</v>
      </c>
      <c r="AH901">
        <v>41</v>
      </c>
      <c r="AI901">
        <v>37.56</v>
      </c>
    </row>
    <row r="902" spans="1:35" x14ac:dyDescent="0.25">
      <c r="A902" t="s">
        <v>313</v>
      </c>
      <c r="B902" t="s">
        <v>314</v>
      </c>
      <c r="C902" t="s">
        <v>311</v>
      </c>
      <c r="D902" t="s">
        <v>310</v>
      </c>
      <c r="E902" t="s">
        <v>312</v>
      </c>
      <c r="F902" t="str">
        <f t="shared" si="28"/>
        <v>31° 42' 39.2"</v>
      </c>
      <c r="G902" t="str">
        <f t="shared" si="29"/>
        <v>109° 5' 7"</v>
      </c>
      <c r="H902">
        <v>4297</v>
      </c>
      <c r="I902" s="12">
        <v>44140</v>
      </c>
      <c r="J902">
        <v>198.8</v>
      </c>
      <c r="K902" t="s">
        <v>17</v>
      </c>
      <c r="N902" s="12">
        <v>44504.581250000003</v>
      </c>
      <c r="O902">
        <v>200.2</v>
      </c>
      <c r="P902" t="s">
        <v>11</v>
      </c>
      <c r="S902">
        <v>-1.4</v>
      </c>
      <c r="U902" t="s">
        <v>10</v>
      </c>
      <c r="Z902" t="s">
        <v>10</v>
      </c>
      <c r="AC902">
        <v>31</v>
      </c>
      <c r="AD902">
        <v>42</v>
      </c>
      <c r="AE902">
        <v>39.200000000000003</v>
      </c>
      <c r="AG902">
        <v>109</v>
      </c>
      <c r="AH902">
        <v>5</v>
      </c>
      <c r="AI902">
        <v>7</v>
      </c>
    </row>
    <row r="903" spans="1:35" x14ac:dyDescent="0.25">
      <c r="A903" t="s">
        <v>313</v>
      </c>
      <c r="B903" t="s">
        <v>314</v>
      </c>
      <c r="C903" t="s">
        <v>368</v>
      </c>
      <c r="D903" t="s">
        <v>367</v>
      </c>
      <c r="F903" t="str">
        <f t="shared" si="28"/>
        <v>31° 47' 50.7"</v>
      </c>
      <c r="G903" t="str">
        <f t="shared" si="29"/>
        <v>109° 2' 51.2"</v>
      </c>
      <c r="H903">
        <v>4164</v>
      </c>
      <c r="I903" s="12">
        <v>44140</v>
      </c>
      <c r="J903">
        <v>151.6</v>
      </c>
      <c r="K903" t="s">
        <v>17</v>
      </c>
      <c r="N903" s="12">
        <v>44504.555555555598</v>
      </c>
      <c r="O903">
        <v>150.58000000000001</v>
      </c>
      <c r="P903" t="s">
        <v>17</v>
      </c>
      <c r="S903">
        <v>1.02</v>
      </c>
      <c r="U903" t="s">
        <v>10</v>
      </c>
      <c r="Z903" t="s">
        <v>10</v>
      </c>
      <c r="AC903">
        <v>31</v>
      </c>
      <c r="AD903">
        <v>47</v>
      </c>
      <c r="AE903">
        <v>50.7</v>
      </c>
      <c r="AG903">
        <v>109</v>
      </c>
      <c r="AH903">
        <v>2</v>
      </c>
      <c r="AI903">
        <v>51.2</v>
      </c>
    </row>
    <row r="904" spans="1:35" x14ac:dyDescent="0.25">
      <c r="A904" t="s">
        <v>313</v>
      </c>
      <c r="B904" t="s">
        <v>314</v>
      </c>
      <c r="C904" t="s">
        <v>432</v>
      </c>
      <c r="D904" t="s">
        <v>431</v>
      </c>
      <c r="E904" t="s">
        <v>433</v>
      </c>
      <c r="F904" t="str">
        <f t="shared" si="28"/>
        <v>31° 59' 4"</v>
      </c>
      <c r="G904" t="str">
        <f t="shared" si="29"/>
        <v>109° 6' 21.4"</v>
      </c>
      <c r="H904">
        <v>4219</v>
      </c>
      <c r="I904" s="12">
        <v>44139</v>
      </c>
      <c r="J904">
        <v>336.1</v>
      </c>
      <c r="K904" t="s">
        <v>17</v>
      </c>
      <c r="L904" t="s">
        <v>174</v>
      </c>
      <c r="N904" s="12">
        <v>44503.631944444402</v>
      </c>
      <c r="O904">
        <v>338.2</v>
      </c>
      <c r="P904" t="s">
        <v>17</v>
      </c>
      <c r="Q904" t="s">
        <v>174</v>
      </c>
      <c r="S904">
        <v>-2.1</v>
      </c>
      <c r="U904" t="s">
        <v>10</v>
      </c>
      <c r="Z904" t="s">
        <v>10</v>
      </c>
      <c r="AC904">
        <v>31</v>
      </c>
      <c r="AD904">
        <v>59</v>
      </c>
      <c r="AE904">
        <v>4</v>
      </c>
      <c r="AG904">
        <v>109</v>
      </c>
      <c r="AH904">
        <v>6</v>
      </c>
      <c r="AI904">
        <v>21.4</v>
      </c>
    </row>
    <row r="905" spans="1:35" x14ac:dyDescent="0.25">
      <c r="A905" t="s">
        <v>313</v>
      </c>
      <c r="B905" t="s">
        <v>314</v>
      </c>
      <c r="C905" t="s">
        <v>458</v>
      </c>
      <c r="D905" t="s">
        <v>457</v>
      </c>
      <c r="F905" t="str">
        <f t="shared" si="28"/>
        <v>31° 58' 27.7"</v>
      </c>
      <c r="G905" t="str">
        <f t="shared" si="29"/>
        <v>109° 1' 23.1"</v>
      </c>
      <c r="H905">
        <v>4018</v>
      </c>
      <c r="I905" s="12">
        <v>44140</v>
      </c>
      <c r="J905">
        <v>141.4</v>
      </c>
      <c r="K905" t="s">
        <v>17</v>
      </c>
      <c r="N905" s="12">
        <v>44503.686805555597</v>
      </c>
      <c r="O905">
        <v>143</v>
      </c>
      <c r="P905" t="s">
        <v>17</v>
      </c>
      <c r="S905">
        <v>-1.6</v>
      </c>
      <c r="U905" t="s">
        <v>10</v>
      </c>
      <c r="Z905" t="s">
        <v>10</v>
      </c>
      <c r="AC905">
        <v>31</v>
      </c>
      <c r="AD905">
        <v>58</v>
      </c>
      <c r="AE905">
        <v>27.7</v>
      </c>
      <c r="AG905">
        <v>109</v>
      </c>
      <c r="AH905">
        <v>1</v>
      </c>
      <c r="AI905">
        <v>23.1</v>
      </c>
    </row>
    <row r="906" spans="1:35" x14ac:dyDescent="0.25">
      <c r="A906" t="s">
        <v>313</v>
      </c>
      <c r="B906" t="s">
        <v>314</v>
      </c>
      <c r="C906" t="s">
        <v>462</v>
      </c>
      <c r="D906" t="s">
        <v>461</v>
      </c>
      <c r="F906" t="str">
        <f t="shared" si="28"/>
        <v>31° 58' 46.3"</v>
      </c>
      <c r="G906" t="str">
        <f t="shared" si="29"/>
        <v>109° 1' 15.6"</v>
      </c>
      <c r="H906">
        <v>4001</v>
      </c>
      <c r="I906" s="12">
        <v>44140</v>
      </c>
      <c r="J906">
        <v>135.6</v>
      </c>
      <c r="K906" t="s">
        <v>17</v>
      </c>
      <c r="N906" s="12">
        <v>44503.708333333299</v>
      </c>
      <c r="O906">
        <v>136.19999999999999</v>
      </c>
      <c r="P906" t="s">
        <v>17</v>
      </c>
      <c r="S906">
        <v>-0.6</v>
      </c>
      <c r="U906" t="s">
        <v>10</v>
      </c>
      <c r="Z906" t="s">
        <v>10</v>
      </c>
      <c r="AC906">
        <v>31</v>
      </c>
      <c r="AD906">
        <v>58</v>
      </c>
      <c r="AE906">
        <v>46.3</v>
      </c>
      <c r="AG906">
        <v>109</v>
      </c>
      <c r="AH906">
        <v>1</v>
      </c>
      <c r="AI906">
        <v>15.6</v>
      </c>
    </row>
    <row r="907" spans="1:35" x14ac:dyDescent="0.25">
      <c r="A907" t="s">
        <v>313</v>
      </c>
      <c r="B907" t="s">
        <v>314</v>
      </c>
      <c r="C907" t="s">
        <v>564</v>
      </c>
      <c r="D907" t="s">
        <v>563</v>
      </c>
      <c r="E907" t="s">
        <v>565</v>
      </c>
      <c r="F907" t="str">
        <f t="shared" si="28"/>
        <v>32° 10' 53.6"</v>
      </c>
      <c r="G907" t="str">
        <f t="shared" si="29"/>
        <v>109° 7' 18.3"</v>
      </c>
      <c r="H907">
        <v>3730</v>
      </c>
      <c r="I907" s="12">
        <v>44139</v>
      </c>
      <c r="J907">
        <v>314.2</v>
      </c>
      <c r="K907" t="s">
        <v>17</v>
      </c>
      <c r="N907" s="12">
        <v>44503.486111111102</v>
      </c>
      <c r="O907">
        <v>319.5</v>
      </c>
      <c r="P907" t="s">
        <v>17</v>
      </c>
      <c r="S907">
        <v>-5.3</v>
      </c>
      <c r="U907" t="s">
        <v>10</v>
      </c>
      <c r="Z907" t="s">
        <v>10</v>
      </c>
      <c r="AC907">
        <v>32</v>
      </c>
      <c r="AD907">
        <v>10</v>
      </c>
      <c r="AE907">
        <v>53.6</v>
      </c>
      <c r="AG907">
        <v>109</v>
      </c>
      <c r="AH907">
        <v>7</v>
      </c>
      <c r="AI907">
        <v>18.3</v>
      </c>
    </row>
    <row r="908" spans="1:35" x14ac:dyDescent="0.25">
      <c r="A908" t="s">
        <v>313</v>
      </c>
      <c r="B908" t="s">
        <v>314</v>
      </c>
      <c r="C908" t="s">
        <v>601</v>
      </c>
      <c r="D908" t="s">
        <v>600</v>
      </c>
      <c r="E908" t="s">
        <v>602</v>
      </c>
      <c r="F908" t="str">
        <f t="shared" si="28"/>
        <v>32° 11' 57.9"</v>
      </c>
      <c r="G908" t="str">
        <f t="shared" si="29"/>
        <v>109° 9' 44.2"</v>
      </c>
      <c r="H908">
        <v>3693</v>
      </c>
      <c r="I908" s="12">
        <v>44139</v>
      </c>
      <c r="J908">
        <v>309.60000000000002</v>
      </c>
      <c r="K908" t="s">
        <v>17</v>
      </c>
      <c r="L908" t="s">
        <v>450</v>
      </c>
      <c r="N908" s="12">
        <v>44503.416666666701</v>
      </c>
      <c r="O908">
        <v>297</v>
      </c>
      <c r="P908" t="s">
        <v>17</v>
      </c>
      <c r="Q908" t="s">
        <v>450</v>
      </c>
      <c r="S908">
        <v>12.6</v>
      </c>
      <c r="U908" t="s">
        <v>10</v>
      </c>
      <c r="Z908" t="s">
        <v>10</v>
      </c>
      <c r="AC908">
        <v>32</v>
      </c>
      <c r="AD908">
        <v>11</v>
      </c>
      <c r="AE908">
        <v>57.9</v>
      </c>
      <c r="AG908">
        <v>109</v>
      </c>
      <c r="AH908">
        <v>9</v>
      </c>
      <c r="AI908">
        <v>44.2</v>
      </c>
    </row>
    <row r="909" spans="1:35" x14ac:dyDescent="0.25">
      <c r="A909" t="s">
        <v>313</v>
      </c>
      <c r="B909" t="s">
        <v>314</v>
      </c>
      <c r="C909" t="s">
        <v>604</v>
      </c>
      <c r="D909" t="s">
        <v>603</v>
      </c>
      <c r="E909" t="s">
        <v>605</v>
      </c>
      <c r="F909" t="str">
        <f t="shared" si="28"/>
        <v>32° 12' 10.4"</v>
      </c>
      <c r="G909" t="str">
        <f t="shared" si="29"/>
        <v>109° 13' 20.3"</v>
      </c>
      <c r="H909">
        <v>3713</v>
      </c>
      <c r="I909" s="12">
        <v>44139</v>
      </c>
      <c r="J909">
        <v>93.6</v>
      </c>
      <c r="K909" t="s">
        <v>11</v>
      </c>
      <c r="N909" s="12">
        <v>44502.715277777803</v>
      </c>
      <c r="O909">
        <v>89.1</v>
      </c>
      <c r="P909" t="s">
        <v>11</v>
      </c>
      <c r="S909">
        <v>4.5</v>
      </c>
      <c r="U909" t="s">
        <v>10</v>
      </c>
      <c r="Z909" t="s">
        <v>10</v>
      </c>
      <c r="AC909">
        <v>32</v>
      </c>
      <c r="AD909">
        <v>12</v>
      </c>
      <c r="AE909">
        <v>10.4</v>
      </c>
      <c r="AG909">
        <v>109</v>
      </c>
      <c r="AH909">
        <v>13</v>
      </c>
      <c r="AI909">
        <v>20.3</v>
      </c>
    </row>
    <row r="910" spans="1:35" x14ac:dyDescent="0.25">
      <c r="A910" t="s">
        <v>313</v>
      </c>
      <c r="B910" t="s">
        <v>314</v>
      </c>
      <c r="C910" t="s">
        <v>624</v>
      </c>
      <c r="D910" t="s">
        <v>623</v>
      </c>
      <c r="E910" t="s">
        <v>625</v>
      </c>
      <c r="F910" t="str">
        <f t="shared" si="28"/>
        <v>32° 13' 59.8"</v>
      </c>
      <c r="G910" t="str">
        <f t="shared" si="29"/>
        <v>109° 12' 5.5"</v>
      </c>
      <c r="H910">
        <v>3632</v>
      </c>
      <c r="I910" s="12">
        <v>44138</v>
      </c>
      <c r="J910">
        <v>61.4</v>
      </c>
      <c r="K910" t="s">
        <v>17</v>
      </c>
      <c r="N910" s="12">
        <v>44502.6875</v>
      </c>
      <c r="O910">
        <v>61.6</v>
      </c>
      <c r="P910" t="s">
        <v>17</v>
      </c>
      <c r="S910">
        <v>-0.2</v>
      </c>
      <c r="U910" t="s">
        <v>10</v>
      </c>
      <c r="Z910" t="s">
        <v>10</v>
      </c>
      <c r="AC910">
        <v>32</v>
      </c>
      <c r="AD910">
        <v>13</v>
      </c>
      <c r="AE910">
        <v>59.8</v>
      </c>
      <c r="AG910">
        <v>109</v>
      </c>
      <c r="AH910">
        <v>12</v>
      </c>
      <c r="AI910">
        <v>5.5</v>
      </c>
    </row>
    <row r="911" spans="1:35" x14ac:dyDescent="0.25">
      <c r="A911" t="s">
        <v>313</v>
      </c>
      <c r="B911" t="s">
        <v>314</v>
      </c>
      <c r="C911" t="s">
        <v>660</v>
      </c>
      <c r="D911" t="s">
        <v>659</v>
      </c>
      <c r="E911" t="s">
        <v>661</v>
      </c>
      <c r="F911" t="str">
        <f t="shared" si="28"/>
        <v>32° 16' 46.7"</v>
      </c>
      <c r="G911" t="str">
        <f t="shared" si="29"/>
        <v>109° 20' 19.9"</v>
      </c>
      <c r="H911">
        <v>3655</v>
      </c>
      <c r="I911" s="12">
        <v>44138</v>
      </c>
      <c r="J911">
        <v>289.10000000000002</v>
      </c>
      <c r="K911" t="s">
        <v>17</v>
      </c>
      <c r="N911" s="12">
        <v>44502.513888888898</v>
      </c>
      <c r="O911">
        <v>272.10000000000002</v>
      </c>
      <c r="P911" t="s">
        <v>17</v>
      </c>
      <c r="S911">
        <v>17</v>
      </c>
      <c r="U911" t="s">
        <v>10</v>
      </c>
      <c r="Z911" t="s">
        <v>10</v>
      </c>
      <c r="AC911">
        <v>32</v>
      </c>
      <c r="AD911">
        <v>16</v>
      </c>
      <c r="AE911">
        <v>46.7</v>
      </c>
      <c r="AG911">
        <v>109</v>
      </c>
      <c r="AH911">
        <v>20</v>
      </c>
      <c r="AI911">
        <v>19.899999999999999</v>
      </c>
    </row>
    <row r="912" spans="1:35" x14ac:dyDescent="0.25">
      <c r="A912" t="s">
        <v>313</v>
      </c>
      <c r="B912" t="s">
        <v>314</v>
      </c>
      <c r="C912" t="s">
        <v>681</v>
      </c>
      <c r="D912" t="s">
        <v>680</v>
      </c>
      <c r="E912" t="s">
        <v>682</v>
      </c>
      <c r="F912" t="str">
        <f t="shared" si="28"/>
        <v>32° 16' 6.8"</v>
      </c>
      <c r="G912" t="str">
        <f t="shared" si="29"/>
        <v>109° 11' 35.7"</v>
      </c>
      <c r="H912">
        <v>3621</v>
      </c>
      <c r="I912" s="12">
        <v>44138</v>
      </c>
      <c r="J912">
        <v>52.8</v>
      </c>
      <c r="K912" t="s">
        <v>17</v>
      </c>
      <c r="N912" s="12">
        <v>44502.6472222222</v>
      </c>
      <c r="O912">
        <v>52.2</v>
      </c>
      <c r="P912" t="s">
        <v>17</v>
      </c>
      <c r="S912">
        <v>0.6</v>
      </c>
      <c r="U912" t="s">
        <v>10</v>
      </c>
      <c r="Z912" t="s">
        <v>10</v>
      </c>
      <c r="AC912">
        <v>32</v>
      </c>
      <c r="AD912">
        <v>16</v>
      </c>
      <c r="AE912">
        <v>6.8</v>
      </c>
      <c r="AG912">
        <v>109</v>
      </c>
      <c r="AH912">
        <v>11</v>
      </c>
      <c r="AI912">
        <v>35.700000000000003</v>
      </c>
    </row>
    <row r="913" spans="1:35" x14ac:dyDescent="0.25">
      <c r="A913" t="s">
        <v>313</v>
      </c>
      <c r="B913" t="s">
        <v>314</v>
      </c>
      <c r="C913" t="s">
        <v>704</v>
      </c>
      <c r="D913" t="s">
        <v>703</v>
      </c>
      <c r="E913" t="s">
        <v>705</v>
      </c>
      <c r="F913" t="str">
        <f t="shared" si="28"/>
        <v>32° 18' 12.11"</v>
      </c>
      <c r="G913" t="str">
        <f t="shared" si="29"/>
        <v>109° 26' 46.79"</v>
      </c>
      <c r="H913">
        <v>3732.16</v>
      </c>
      <c r="I913" s="12">
        <v>44236</v>
      </c>
      <c r="J913">
        <v>114.76</v>
      </c>
      <c r="K913" t="s">
        <v>96</v>
      </c>
      <c r="M913" t="s">
        <v>706</v>
      </c>
      <c r="N913" s="12">
        <v>44600.46875</v>
      </c>
      <c r="O913">
        <v>116.03</v>
      </c>
      <c r="P913" t="s">
        <v>96</v>
      </c>
      <c r="S913">
        <v>-1.27</v>
      </c>
      <c r="U913" t="s">
        <v>10</v>
      </c>
      <c r="Z913" t="s">
        <v>10</v>
      </c>
      <c r="AC913">
        <v>32</v>
      </c>
      <c r="AD913">
        <v>18</v>
      </c>
      <c r="AE913">
        <v>12.11</v>
      </c>
      <c r="AG913">
        <v>109</v>
      </c>
      <c r="AH913">
        <v>26</v>
      </c>
      <c r="AI913">
        <v>46.79</v>
      </c>
    </row>
    <row r="914" spans="1:35" x14ac:dyDescent="0.25">
      <c r="A914" t="s">
        <v>313</v>
      </c>
      <c r="B914" t="s">
        <v>314</v>
      </c>
      <c r="C914" t="s">
        <v>711</v>
      </c>
      <c r="D914" t="s">
        <v>710</v>
      </c>
      <c r="E914" t="s">
        <v>712</v>
      </c>
      <c r="F914" t="str">
        <f t="shared" si="28"/>
        <v>32° 18' 29.1"</v>
      </c>
      <c r="G914" t="str">
        <f t="shared" si="29"/>
        <v>109° 16' 41.6"</v>
      </c>
      <c r="H914">
        <v>3569</v>
      </c>
      <c r="I914" s="12">
        <v>44138</v>
      </c>
      <c r="J914">
        <v>63</v>
      </c>
      <c r="K914" t="s">
        <v>17</v>
      </c>
      <c r="L914" t="s">
        <v>174</v>
      </c>
      <c r="N914" s="12">
        <v>44502.625</v>
      </c>
      <c r="O914">
        <v>63.1</v>
      </c>
      <c r="P914" t="s">
        <v>17</v>
      </c>
      <c r="Q914" t="s">
        <v>174</v>
      </c>
      <c r="S914">
        <v>-0.1</v>
      </c>
      <c r="U914" t="s">
        <v>10</v>
      </c>
      <c r="Z914" t="s">
        <v>10</v>
      </c>
      <c r="AC914">
        <v>32</v>
      </c>
      <c r="AD914">
        <v>18</v>
      </c>
      <c r="AE914">
        <v>29.1</v>
      </c>
      <c r="AG914">
        <v>109</v>
      </c>
      <c r="AH914">
        <v>16</v>
      </c>
      <c r="AI914">
        <v>41.6</v>
      </c>
    </row>
    <row r="915" spans="1:35" x14ac:dyDescent="0.25">
      <c r="A915" t="s">
        <v>313</v>
      </c>
      <c r="B915" t="s">
        <v>314</v>
      </c>
      <c r="C915" t="s">
        <v>723</v>
      </c>
      <c r="D915" t="s">
        <v>722</v>
      </c>
      <c r="E915" t="s">
        <v>724</v>
      </c>
      <c r="F915" t="str">
        <f t="shared" si="28"/>
        <v>32° 17' 19.6"</v>
      </c>
      <c r="G915" t="str">
        <f t="shared" si="29"/>
        <v>109° 28' 59.6"</v>
      </c>
      <c r="H915">
        <v>3840</v>
      </c>
      <c r="I915" s="12">
        <v>44138</v>
      </c>
      <c r="J915">
        <v>580.6</v>
      </c>
      <c r="K915" t="s">
        <v>17</v>
      </c>
      <c r="N915" s="12">
        <v>44502.427083333299</v>
      </c>
      <c r="O915">
        <v>589.1</v>
      </c>
      <c r="P915" t="s">
        <v>17</v>
      </c>
      <c r="S915">
        <v>-8.5</v>
      </c>
      <c r="U915" t="s">
        <v>10</v>
      </c>
      <c r="Z915" t="s">
        <v>10</v>
      </c>
      <c r="AC915">
        <v>32</v>
      </c>
      <c r="AD915">
        <v>17</v>
      </c>
      <c r="AE915">
        <v>19.600000000000001</v>
      </c>
      <c r="AG915">
        <v>109</v>
      </c>
      <c r="AH915">
        <v>28</v>
      </c>
      <c r="AI915">
        <v>59.6</v>
      </c>
    </row>
    <row r="916" spans="1:35" x14ac:dyDescent="0.25">
      <c r="A916" t="s">
        <v>313</v>
      </c>
      <c r="B916" t="s">
        <v>314</v>
      </c>
      <c r="C916" t="s">
        <v>740</v>
      </c>
      <c r="D916" t="s">
        <v>739</v>
      </c>
      <c r="F916" t="str">
        <f t="shared" si="28"/>
        <v>32° 18' 58.3"</v>
      </c>
      <c r="G916" t="str">
        <f t="shared" si="29"/>
        <v>109° 16' 59.6"</v>
      </c>
      <c r="H916">
        <v>3566</v>
      </c>
      <c r="I916" s="12">
        <v>44138</v>
      </c>
      <c r="J916">
        <v>51.1</v>
      </c>
      <c r="K916" t="s">
        <v>17</v>
      </c>
      <c r="N916" s="12">
        <v>44502.611111111102</v>
      </c>
      <c r="O916">
        <v>51.5</v>
      </c>
      <c r="P916" t="s">
        <v>17</v>
      </c>
      <c r="S916">
        <v>-0.4</v>
      </c>
      <c r="U916" t="s">
        <v>10</v>
      </c>
      <c r="Z916" t="s">
        <v>10</v>
      </c>
      <c r="AC916">
        <v>32</v>
      </c>
      <c r="AD916">
        <v>18</v>
      </c>
      <c r="AE916">
        <v>58.3</v>
      </c>
      <c r="AG916">
        <v>109</v>
      </c>
      <c r="AH916">
        <v>16</v>
      </c>
      <c r="AI916">
        <v>59.6</v>
      </c>
    </row>
    <row r="917" spans="1:35" x14ac:dyDescent="0.25">
      <c r="A917" t="s">
        <v>313</v>
      </c>
      <c r="B917" t="s">
        <v>314</v>
      </c>
      <c r="C917" t="s">
        <v>762</v>
      </c>
      <c r="D917" t="s">
        <v>761</v>
      </c>
      <c r="E917" t="s">
        <v>763</v>
      </c>
      <c r="F917" t="str">
        <f t="shared" si="28"/>
        <v>32° 21' 11.6"</v>
      </c>
      <c r="G917" t="str">
        <f t="shared" si="29"/>
        <v>109° 36' 24.5"</v>
      </c>
      <c r="H917">
        <v>3979</v>
      </c>
      <c r="I917" s="12">
        <v>44137</v>
      </c>
      <c r="J917">
        <v>132.6</v>
      </c>
      <c r="K917" t="s">
        <v>17</v>
      </c>
      <c r="N917" s="12">
        <v>44501.607638888898</v>
      </c>
      <c r="O917">
        <v>132.6</v>
      </c>
      <c r="P917" t="s">
        <v>17</v>
      </c>
      <c r="S917">
        <v>0</v>
      </c>
      <c r="U917" t="s">
        <v>10</v>
      </c>
      <c r="Z917" t="s">
        <v>10</v>
      </c>
      <c r="AC917">
        <v>32</v>
      </c>
      <c r="AD917">
        <v>21</v>
      </c>
      <c r="AE917">
        <v>11.6</v>
      </c>
      <c r="AG917">
        <v>109</v>
      </c>
      <c r="AH917">
        <v>36</v>
      </c>
      <c r="AI917">
        <v>24.5</v>
      </c>
    </row>
    <row r="918" spans="1:35" x14ac:dyDescent="0.25">
      <c r="A918" t="s">
        <v>313</v>
      </c>
      <c r="B918" t="s">
        <v>314</v>
      </c>
      <c r="C918" t="s">
        <v>765</v>
      </c>
      <c r="D918" t="s">
        <v>764</v>
      </c>
      <c r="F918" t="str">
        <f t="shared" si="28"/>
        <v>32° 21' 54.1"</v>
      </c>
      <c r="G918" t="str">
        <f t="shared" si="29"/>
        <v>109° 27' 42.1"</v>
      </c>
      <c r="H918">
        <v>3666</v>
      </c>
      <c r="I918" s="12">
        <v>44138</v>
      </c>
      <c r="J918">
        <v>210.5</v>
      </c>
      <c r="K918" t="s">
        <v>17</v>
      </c>
      <c r="N918" s="12">
        <v>44501.708333333299</v>
      </c>
      <c r="O918">
        <v>208.9</v>
      </c>
      <c r="P918" t="s">
        <v>17</v>
      </c>
      <c r="S918">
        <v>1.6</v>
      </c>
      <c r="U918" t="s">
        <v>10</v>
      </c>
      <c r="Z918" t="s">
        <v>10</v>
      </c>
      <c r="AC918">
        <v>32</v>
      </c>
      <c r="AD918">
        <v>21</v>
      </c>
      <c r="AE918">
        <v>54.1</v>
      </c>
      <c r="AG918">
        <v>109</v>
      </c>
      <c r="AH918">
        <v>27</v>
      </c>
      <c r="AI918">
        <v>42.1</v>
      </c>
    </row>
    <row r="919" spans="1:35" x14ac:dyDescent="0.25">
      <c r="A919" t="s">
        <v>313</v>
      </c>
      <c r="B919" t="s">
        <v>314</v>
      </c>
      <c r="C919" t="s">
        <v>3740</v>
      </c>
      <c r="D919" t="s">
        <v>3739</v>
      </c>
      <c r="E919" t="s">
        <v>3741</v>
      </c>
      <c r="F919" t="str">
        <f t="shared" si="28"/>
        <v>32° 3' 15.9"</v>
      </c>
      <c r="G919" t="str">
        <f t="shared" si="29"/>
        <v>109° 10' 38.4"</v>
      </c>
      <c r="H919">
        <v>4310</v>
      </c>
      <c r="I919" s="12">
        <v>44139</v>
      </c>
      <c r="J919">
        <v>600.70000000000005</v>
      </c>
      <c r="K919" t="s">
        <v>17</v>
      </c>
      <c r="N919" s="12">
        <v>44503.555555555598</v>
      </c>
      <c r="O919">
        <v>602.5</v>
      </c>
      <c r="P919" t="s">
        <v>17</v>
      </c>
      <c r="S919">
        <v>-1.8</v>
      </c>
      <c r="U919" t="s">
        <v>10</v>
      </c>
      <c r="Z919" t="s">
        <v>10</v>
      </c>
      <c r="AC919">
        <v>32</v>
      </c>
      <c r="AD919">
        <v>3</v>
      </c>
      <c r="AE919">
        <v>15.9</v>
      </c>
      <c r="AG919">
        <v>109</v>
      </c>
      <c r="AH919">
        <v>10</v>
      </c>
      <c r="AI919">
        <v>38.4</v>
      </c>
    </row>
    <row r="920" spans="1:35" x14ac:dyDescent="0.25">
      <c r="A920" t="s">
        <v>2003</v>
      </c>
      <c r="B920" t="s">
        <v>3884</v>
      </c>
      <c r="C920" t="s">
        <v>3882</v>
      </c>
      <c r="D920" t="s">
        <v>3881</v>
      </c>
      <c r="E920" t="s">
        <v>3883</v>
      </c>
      <c r="F920" t="str">
        <f t="shared" si="28"/>
        <v>34° 6' 55.2"</v>
      </c>
      <c r="G920" t="str">
        <f t="shared" si="29"/>
        <v>109° 57' 7.1"</v>
      </c>
      <c r="H920">
        <v>6918</v>
      </c>
      <c r="I920" s="12">
        <v>44125</v>
      </c>
      <c r="J920">
        <v>168.4</v>
      </c>
      <c r="K920" t="s">
        <v>17</v>
      </c>
      <c r="N920" s="12">
        <v>44488.590277777803</v>
      </c>
      <c r="O920">
        <v>168.7</v>
      </c>
      <c r="P920" t="s">
        <v>17</v>
      </c>
      <c r="S920">
        <v>-0.3</v>
      </c>
      <c r="U920" t="s">
        <v>10</v>
      </c>
      <c r="Z920" t="s">
        <v>10</v>
      </c>
      <c r="AC920">
        <v>34</v>
      </c>
      <c r="AD920">
        <v>6</v>
      </c>
      <c r="AE920">
        <v>55.2</v>
      </c>
      <c r="AG920">
        <v>109</v>
      </c>
      <c r="AH920">
        <v>57</v>
      </c>
      <c r="AI920">
        <v>7.1</v>
      </c>
    </row>
    <row r="921" spans="1:35" x14ac:dyDescent="0.25">
      <c r="A921" t="s">
        <v>2003</v>
      </c>
      <c r="B921" t="s">
        <v>2004</v>
      </c>
      <c r="C921" t="s">
        <v>2000</v>
      </c>
      <c r="D921" t="s">
        <v>1999</v>
      </c>
      <c r="E921" t="s">
        <v>2001</v>
      </c>
      <c r="F921" t="str">
        <f t="shared" si="28"/>
        <v>33° 22' 41.26"</v>
      </c>
      <c r="G921" t="str">
        <f t="shared" si="29"/>
        <v>110° 46' 11.69"</v>
      </c>
      <c r="H921">
        <v>3603.72</v>
      </c>
      <c r="I921" s="12">
        <v>44236</v>
      </c>
      <c r="J921">
        <v>27.13</v>
      </c>
      <c r="K921" t="s">
        <v>96</v>
      </c>
      <c r="M921" t="s">
        <v>2002</v>
      </c>
      <c r="N921" s="12">
        <v>44600.347222222197</v>
      </c>
      <c r="O921">
        <v>18.29</v>
      </c>
      <c r="P921" t="s">
        <v>96</v>
      </c>
      <c r="S921">
        <v>8.84</v>
      </c>
      <c r="U921" t="s">
        <v>10</v>
      </c>
      <c r="Z921" t="s">
        <v>10</v>
      </c>
      <c r="AC921">
        <v>33</v>
      </c>
      <c r="AD921">
        <v>22</v>
      </c>
      <c r="AE921">
        <v>41.26</v>
      </c>
      <c r="AG921">
        <v>110</v>
      </c>
      <c r="AH921">
        <v>46</v>
      </c>
      <c r="AI921">
        <v>11.69</v>
      </c>
    </row>
    <row r="922" spans="1:35" x14ac:dyDescent="0.25">
      <c r="A922" t="s">
        <v>2003</v>
      </c>
      <c r="B922" t="s">
        <v>2004</v>
      </c>
      <c r="C922" t="s">
        <v>2357</v>
      </c>
      <c r="D922" t="s">
        <v>2356</v>
      </c>
      <c r="E922" t="s">
        <v>2358</v>
      </c>
      <c r="F922" t="str">
        <f t="shared" si="28"/>
        <v>33° 46' 54.1"</v>
      </c>
      <c r="G922" t="str">
        <f t="shared" si="29"/>
        <v>111° 15' 40.4"</v>
      </c>
      <c r="H922">
        <v>2145</v>
      </c>
      <c r="I922" s="12">
        <v>44123</v>
      </c>
      <c r="J922">
        <v>5.5</v>
      </c>
      <c r="K922" t="s">
        <v>11</v>
      </c>
      <c r="N922" s="12">
        <v>44487</v>
      </c>
      <c r="O922">
        <v>8.8000000000000007</v>
      </c>
      <c r="P922" t="s">
        <v>11</v>
      </c>
      <c r="S922">
        <v>-3.3</v>
      </c>
      <c r="U922" t="s">
        <v>10</v>
      </c>
      <c r="Z922" t="s">
        <v>10</v>
      </c>
      <c r="AC922">
        <v>33</v>
      </c>
      <c r="AD922">
        <v>46</v>
      </c>
      <c r="AE922">
        <v>54.1</v>
      </c>
      <c r="AG922">
        <v>111</v>
      </c>
      <c r="AH922">
        <v>15</v>
      </c>
      <c r="AI922">
        <v>40.4</v>
      </c>
    </row>
    <row r="923" spans="1:35" x14ac:dyDescent="0.25">
      <c r="A923" t="s">
        <v>33</v>
      </c>
      <c r="B923" t="s">
        <v>34</v>
      </c>
      <c r="C923" t="s">
        <v>31</v>
      </c>
      <c r="D923" t="s">
        <v>30</v>
      </c>
      <c r="E923" t="s">
        <v>32</v>
      </c>
      <c r="F923" t="str">
        <f t="shared" si="28"/>
        <v>31° 20' 5"</v>
      </c>
      <c r="G923" t="str">
        <f t="shared" si="29"/>
        <v>109° 17' 59.8"</v>
      </c>
      <c r="H923">
        <v>3796</v>
      </c>
      <c r="I923" s="12">
        <v>44138</v>
      </c>
      <c r="J923">
        <v>31.5</v>
      </c>
      <c r="K923" t="s">
        <v>17</v>
      </c>
      <c r="N923" s="12">
        <v>44504.4868055556</v>
      </c>
      <c r="O923">
        <v>29.9</v>
      </c>
      <c r="P923" t="s">
        <v>11</v>
      </c>
      <c r="S923">
        <v>1.6</v>
      </c>
      <c r="U923" t="s">
        <v>10</v>
      </c>
      <c r="Z923" t="s">
        <v>10</v>
      </c>
      <c r="AC923">
        <v>31</v>
      </c>
      <c r="AD923">
        <v>20</v>
      </c>
      <c r="AE923">
        <v>5</v>
      </c>
      <c r="AG923">
        <v>109</v>
      </c>
      <c r="AH923">
        <v>17</v>
      </c>
      <c r="AI923">
        <v>59.8</v>
      </c>
    </row>
    <row r="924" spans="1:35" x14ac:dyDescent="0.25">
      <c r="A924" t="s">
        <v>33</v>
      </c>
      <c r="B924" t="s">
        <v>34</v>
      </c>
      <c r="C924" t="s">
        <v>105</v>
      </c>
      <c r="D924" t="s">
        <v>104</v>
      </c>
      <c r="E924" t="s">
        <v>106</v>
      </c>
      <c r="F924" t="str">
        <f t="shared" si="28"/>
        <v>31° 23' 40.1"</v>
      </c>
      <c r="G924" t="str">
        <f t="shared" si="29"/>
        <v>109° 12' 12.4"</v>
      </c>
      <c r="H924">
        <v>4020</v>
      </c>
      <c r="I924" s="12">
        <v>44138</v>
      </c>
      <c r="J924">
        <v>205.6</v>
      </c>
      <c r="K924" t="s">
        <v>17</v>
      </c>
      <c r="N924" s="12">
        <v>44504.508333333302</v>
      </c>
      <c r="O924">
        <v>206.1</v>
      </c>
      <c r="P924" t="s">
        <v>17</v>
      </c>
      <c r="S924">
        <v>-0.5</v>
      </c>
      <c r="U924" t="s">
        <v>10</v>
      </c>
      <c r="Z924" t="s">
        <v>10</v>
      </c>
      <c r="AC924">
        <v>31</v>
      </c>
      <c r="AD924">
        <v>23</v>
      </c>
      <c r="AE924">
        <v>40.1</v>
      </c>
      <c r="AG924">
        <v>109</v>
      </c>
      <c r="AH924">
        <v>12</v>
      </c>
      <c r="AI924">
        <v>12.4</v>
      </c>
    </row>
    <row r="925" spans="1:35" x14ac:dyDescent="0.25">
      <c r="A925" t="s">
        <v>12</v>
      </c>
      <c r="B925" t="s">
        <v>13</v>
      </c>
      <c r="C925" t="s">
        <v>9</v>
      </c>
      <c r="D925" t="s">
        <v>8</v>
      </c>
      <c r="F925" t="str">
        <f t="shared" si="28"/>
        <v>31° 21' 9.5"</v>
      </c>
      <c r="G925" t="str">
        <f t="shared" si="29"/>
        <v>110° 35' 25.6"</v>
      </c>
      <c r="H925">
        <v>4645</v>
      </c>
      <c r="I925" s="12">
        <v>44251</v>
      </c>
      <c r="J925">
        <v>7.8</v>
      </c>
      <c r="K925" t="s">
        <v>11</v>
      </c>
      <c r="N925" s="12">
        <v>44615.5</v>
      </c>
      <c r="O925">
        <v>7</v>
      </c>
      <c r="P925" t="s">
        <v>11</v>
      </c>
      <c r="S925">
        <v>0.8</v>
      </c>
      <c r="U925" t="s">
        <v>10</v>
      </c>
      <c r="Z925" t="s">
        <v>10</v>
      </c>
      <c r="AC925">
        <v>31</v>
      </c>
      <c r="AD925">
        <v>21</v>
      </c>
      <c r="AE925">
        <v>9.5</v>
      </c>
      <c r="AG925">
        <v>110</v>
      </c>
      <c r="AH925">
        <v>35</v>
      </c>
      <c r="AI925">
        <v>25.6</v>
      </c>
    </row>
    <row r="926" spans="1:35" x14ac:dyDescent="0.25">
      <c r="A926" t="s">
        <v>12</v>
      </c>
      <c r="B926" t="s">
        <v>13</v>
      </c>
      <c r="C926" t="s">
        <v>23</v>
      </c>
      <c r="D926" t="s">
        <v>22</v>
      </c>
      <c r="E926" t="s">
        <v>24</v>
      </c>
      <c r="F926" t="str">
        <f t="shared" si="28"/>
        <v>31° 22' 6.9"</v>
      </c>
      <c r="G926" t="str">
        <f t="shared" si="29"/>
        <v>110° 40' 3.1"</v>
      </c>
      <c r="H926">
        <v>5003</v>
      </c>
      <c r="I926" s="12">
        <v>44225</v>
      </c>
      <c r="J926">
        <v>211.7</v>
      </c>
      <c r="K926" t="s">
        <v>17</v>
      </c>
      <c r="N926" s="12">
        <v>44589.4375</v>
      </c>
      <c r="O926">
        <v>212.8</v>
      </c>
      <c r="P926" t="s">
        <v>17</v>
      </c>
      <c r="S926">
        <v>-1.1000000000000001</v>
      </c>
      <c r="U926" t="s">
        <v>10</v>
      </c>
      <c r="Z926" t="s">
        <v>10</v>
      </c>
      <c r="AC926">
        <v>31</v>
      </c>
      <c r="AD926">
        <v>22</v>
      </c>
      <c r="AE926">
        <v>6.9</v>
      </c>
      <c r="AG926">
        <v>110</v>
      </c>
      <c r="AH926">
        <v>40</v>
      </c>
      <c r="AI926">
        <v>3.1</v>
      </c>
    </row>
    <row r="927" spans="1:35" x14ac:dyDescent="0.25">
      <c r="A927" t="s">
        <v>12</v>
      </c>
      <c r="B927" t="s">
        <v>13</v>
      </c>
      <c r="C927" t="s">
        <v>43</v>
      </c>
      <c r="D927" t="s">
        <v>42</v>
      </c>
      <c r="E927" t="s">
        <v>44</v>
      </c>
      <c r="F927" t="str">
        <f t="shared" si="28"/>
        <v>31° 20' 30.3"</v>
      </c>
      <c r="G927" t="str">
        <f t="shared" si="29"/>
        <v>110° 36' 32.3"</v>
      </c>
      <c r="H927">
        <v>4680</v>
      </c>
      <c r="I927" s="12">
        <v>44222</v>
      </c>
      <c r="J927">
        <v>13.7</v>
      </c>
      <c r="K927" t="s">
        <v>17</v>
      </c>
      <c r="N927" s="12">
        <v>44589.458333333299</v>
      </c>
      <c r="O927">
        <v>14.7</v>
      </c>
      <c r="P927" t="s">
        <v>17</v>
      </c>
      <c r="S927">
        <v>-1</v>
      </c>
      <c r="U927" t="s">
        <v>10</v>
      </c>
      <c r="Z927" t="s">
        <v>10</v>
      </c>
      <c r="AC927">
        <v>31</v>
      </c>
      <c r="AD927">
        <v>20</v>
      </c>
      <c r="AE927">
        <v>30.3</v>
      </c>
      <c r="AG927">
        <v>110</v>
      </c>
      <c r="AH927">
        <v>36</v>
      </c>
      <c r="AI927">
        <v>32.299999999999997</v>
      </c>
    </row>
    <row r="928" spans="1:35" x14ac:dyDescent="0.25">
      <c r="A928" t="s">
        <v>12</v>
      </c>
      <c r="B928" t="s">
        <v>13</v>
      </c>
      <c r="C928" t="s">
        <v>142</v>
      </c>
      <c r="D928" t="s">
        <v>141</v>
      </c>
      <c r="E928" t="s">
        <v>143</v>
      </c>
      <c r="F928" t="str">
        <f t="shared" si="28"/>
        <v>31° 26' 45.4"</v>
      </c>
      <c r="G928" t="str">
        <f t="shared" si="29"/>
        <v>110° 36' 40.7"</v>
      </c>
      <c r="H928">
        <v>4946</v>
      </c>
      <c r="I928" s="12">
        <v>44225</v>
      </c>
      <c r="J928">
        <v>123.6</v>
      </c>
      <c r="K928" t="s">
        <v>17</v>
      </c>
      <c r="N928" s="12">
        <v>44588.666666666701</v>
      </c>
      <c r="O928">
        <v>123.3</v>
      </c>
      <c r="P928" t="s">
        <v>17</v>
      </c>
      <c r="S928">
        <v>0.3</v>
      </c>
      <c r="U928" t="s">
        <v>10</v>
      </c>
      <c r="Z928" t="s">
        <v>10</v>
      </c>
      <c r="AC928">
        <v>31</v>
      </c>
      <c r="AD928">
        <v>26</v>
      </c>
      <c r="AE928">
        <v>45.4</v>
      </c>
      <c r="AG928">
        <v>110</v>
      </c>
      <c r="AH928">
        <v>36</v>
      </c>
      <c r="AI928">
        <v>40.700000000000003</v>
      </c>
    </row>
    <row r="929" spans="1:35" x14ac:dyDescent="0.25">
      <c r="A929" t="s">
        <v>12</v>
      </c>
      <c r="B929" t="s">
        <v>13</v>
      </c>
      <c r="C929" t="s">
        <v>182</v>
      </c>
      <c r="D929" t="s">
        <v>181</v>
      </c>
      <c r="E929" t="s">
        <v>183</v>
      </c>
      <c r="F929" t="str">
        <f t="shared" si="28"/>
        <v>31° 29' 42.5"</v>
      </c>
      <c r="G929" t="str">
        <f t="shared" si="29"/>
        <v>110° 34' 20.7"</v>
      </c>
      <c r="H929">
        <v>5085</v>
      </c>
      <c r="I929" s="12">
        <v>44225</v>
      </c>
      <c r="J929">
        <v>31.3</v>
      </c>
      <c r="K929" t="s">
        <v>17</v>
      </c>
      <c r="N929" s="12">
        <v>44588.5625</v>
      </c>
      <c r="O929">
        <v>28.3</v>
      </c>
      <c r="P929" t="s">
        <v>17</v>
      </c>
      <c r="S929">
        <v>3</v>
      </c>
      <c r="U929" t="s">
        <v>10</v>
      </c>
      <c r="Z929" t="s">
        <v>10</v>
      </c>
      <c r="AC929">
        <v>31</v>
      </c>
      <c r="AD929">
        <v>29</v>
      </c>
      <c r="AE929">
        <v>42.5</v>
      </c>
      <c r="AG929">
        <v>110</v>
      </c>
      <c r="AH929">
        <v>34</v>
      </c>
      <c r="AI929">
        <v>20.7</v>
      </c>
    </row>
    <row r="930" spans="1:35" x14ac:dyDescent="0.25">
      <c r="A930" t="s">
        <v>18</v>
      </c>
      <c r="B930" t="s">
        <v>18</v>
      </c>
      <c r="C930" t="s">
        <v>15</v>
      </c>
      <c r="D930" t="s">
        <v>14</v>
      </c>
      <c r="E930" t="s">
        <v>16</v>
      </c>
      <c r="F930" t="str">
        <f t="shared" si="28"/>
        <v>31° 21' 23.69"</v>
      </c>
      <c r="G930" t="str">
        <f t="shared" si="29"/>
        <v>110° 49' 33.71"</v>
      </c>
      <c r="H930">
        <v>3836.21</v>
      </c>
      <c r="I930" s="12">
        <v>44154</v>
      </c>
      <c r="J930">
        <v>89.5</v>
      </c>
      <c r="K930" t="s">
        <v>17</v>
      </c>
      <c r="N930" s="12">
        <v>44517.440972222197</v>
      </c>
      <c r="O930">
        <v>89.24</v>
      </c>
      <c r="P930" t="s">
        <v>17</v>
      </c>
      <c r="S930">
        <v>0.26</v>
      </c>
      <c r="U930" t="s">
        <v>10</v>
      </c>
      <c r="Z930" t="s">
        <v>10</v>
      </c>
      <c r="AC930">
        <v>31</v>
      </c>
      <c r="AD930">
        <v>21</v>
      </c>
      <c r="AE930">
        <v>23.69</v>
      </c>
      <c r="AG930">
        <v>110</v>
      </c>
      <c r="AH930">
        <v>49</v>
      </c>
      <c r="AI930">
        <v>33.71</v>
      </c>
    </row>
    <row r="931" spans="1:35" x14ac:dyDescent="0.25">
      <c r="A931" t="s">
        <v>18</v>
      </c>
      <c r="B931" t="s">
        <v>18</v>
      </c>
      <c r="C931" t="s">
        <v>20</v>
      </c>
      <c r="D931" t="s">
        <v>19</v>
      </c>
      <c r="E931" t="s">
        <v>21</v>
      </c>
      <c r="F931" t="str">
        <f t="shared" si="28"/>
        <v>31° 21' 46.4"</v>
      </c>
      <c r="G931" t="str">
        <f t="shared" si="29"/>
        <v>110° 48' 27.6"</v>
      </c>
      <c r="H931">
        <v>4018</v>
      </c>
      <c r="I931" s="12">
        <v>44224</v>
      </c>
      <c r="J931">
        <v>93.8</v>
      </c>
      <c r="K931" t="s">
        <v>11</v>
      </c>
      <c r="N931" s="12">
        <v>44587.390277777798</v>
      </c>
      <c r="O931">
        <v>93</v>
      </c>
      <c r="P931" t="s">
        <v>17</v>
      </c>
      <c r="S931">
        <v>0.8</v>
      </c>
      <c r="U931" t="s">
        <v>10</v>
      </c>
      <c r="Z931" t="s">
        <v>10</v>
      </c>
      <c r="AC931">
        <v>31</v>
      </c>
      <c r="AD931">
        <v>21</v>
      </c>
      <c r="AE931">
        <v>46.4</v>
      </c>
      <c r="AG931">
        <v>110</v>
      </c>
      <c r="AH931">
        <v>48</v>
      </c>
      <c r="AI931">
        <v>27.6</v>
      </c>
    </row>
    <row r="932" spans="1:35" x14ac:dyDescent="0.25">
      <c r="A932" t="s">
        <v>18</v>
      </c>
      <c r="B932" t="s">
        <v>18</v>
      </c>
      <c r="C932" t="s">
        <v>40</v>
      </c>
      <c r="D932" t="s">
        <v>39</v>
      </c>
      <c r="E932" t="s">
        <v>41</v>
      </c>
      <c r="F932" t="str">
        <f t="shared" si="28"/>
        <v>31° 20' 19.7"</v>
      </c>
      <c r="G932" t="str">
        <f t="shared" si="29"/>
        <v>110° 57' 26.8"</v>
      </c>
      <c r="H932">
        <v>3957</v>
      </c>
      <c r="I932" s="12">
        <v>44224</v>
      </c>
      <c r="J932">
        <v>203.9</v>
      </c>
      <c r="K932" t="s">
        <v>11</v>
      </c>
      <c r="N932" s="12">
        <v>44587.425694444399</v>
      </c>
      <c r="O932">
        <v>203.7</v>
      </c>
      <c r="P932" t="s">
        <v>17</v>
      </c>
      <c r="S932">
        <v>0.2</v>
      </c>
      <c r="U932" t="s">
        <v>10</v>
      </c>
      <c r="Z932" t="s">
        <v>10</v>
      </c>
      <c r="AC932">
        <v>31</v>
      </c>
      <c r="AD932">
        <v>20</v>
      </c>
      <c r="AE932">
        <v>19.7</v>
      </c>
      <c r="AG932">
        <v>110</v>
      </c>
      <c r="AH932">
        <v>57</v>
      </c>
      <c r="AI932">
        <v>26.8</v>
      </c>
    </row>
    <row r="933" spans="1:35" x14ac:dyDescent="0.25">
      <c r="A933" t="s">
        <v>18</v>
      </c>
      <c r="B933" t="s">
        <v>18</v>
      </c>
      <c r="C933" t="s">
        <v>46</v>
      </c>
      <c r="D933" t="s">
        <v>45</v>
      </c>
      <c r="E933" t="s">
        <v>47</v>
      </c>
      <c r="F933" t="str">
        <f t="shared" si="28"/>
        <v>31° 20' 31.9"</v>
      </c>
      <c r="G933" t="str">
        <f t="shared" si="29"/>
        <v>110° 55' 50.7"</v>
      </c>
      <c r="H933">
        <v>3825</v>
      </c>
      <c r="I933" s="12">
        <v>44154</v>
      </c>
      <c r="J933">
        <v>11.6</v>
      </c>
      <c r="K933" t="s">
        <v>11</v>
      </c>
      <c r="N933" s="12">
        <v>44517.583333333299</v>
      </c>
      <c r="O933">
        <v>10.199999999999999</v>
      </c>
      <c r="P933" t="s">
        <v>11</v>
      </c>
      <c r="S933">
        <v>1.4</v>
      </c>
      <c r="U933" t="s">
        <v>10</v>
      </c>
      <c r="Z933" t="s">
        <v>10</v>
      </c>
      <c r="AC933">
        <v>31</v>
      </c>
      <c r="AD933">
        <v>20</v>
      </c>
      <c r="AE933">
        <v>31.9</v>
      </c>
      <c r="AG933">
        <v>110</v>
      </c>
      <c r="AH933">
        <v>55</v>
      </c>
      <c r="AI933">
        <v>50.7</v>
      </c>
    </row>
    <row r="934" spans="1:35" x14ac:dyDescent="0.25">
      <c r="A934" t="s">
        <v>18</v>
      </c>
      <c r="B934" t="s">
        <v>18</v>
      </c>
      <c r="C934" t="s">
        <v>49</v>
      </c>
      <c r="D934" t="s">
        <v>48</v>
      </c>
      <c r="F934" t="str">
        <f t="shared" si="28"/>
        <v>31° 20' 41.8"</v>
      </c>
      <c r="G934" t="str">
        <f t="shared" si="29"/>
        <v>110° 50' 57.8"</v>
      </c>
      <c r="H934">
        <v>3715</v>
      </c>
      <c r="I934" s="12">
        <v>44154</v>
      </c>
      <c r="J934">
        <v>9.8000000000000007</v>
      </c>
      <c r="K934" t="s">
        <v>11</v>
      </c>
      <c r="N934" s="12">
        <v>44517.454861111102</v>
      </c>
      <c r="O934">
        <v>9.1999999999999993</v>
      </c>
      <c r="P934" t="s">
        <v>17</v>
      </c>
      <c r="S934">
        <v>0.6</v>
      </c>
      <c r="U934" t="s">
        <v>10</v>
      </c>
      <c r="Z934" t="s">
        <v>10</v>
      </c>
      <c r="AC934">
        <v>31</v>
      </c>
      <c r="AD934">
        <v>20</v>
      </c>
      <c r="AE934">
        <v>41.8</v>
      </c>
      <c r="AG934">
        <v>110</v>
      </c>
      <c r="AH934">
        <v>50</v>
      </c>
      <c r="AI934">
        <v>57.8</v>
      </c>
    </row>
    <row r="935" spans="1:35" x14ac:dyDescent="0.25">
      <c r="A935" t="s">
        <v>18</v>
      </c>
      <c r="B935" t="s">
        <v>18</v>
      </c>
      <c r="C935" t="s">
        <v>54</v>
      </c>
      <c r="D935" t="s">
        <v>53</v>
      </c>
      <c r="E935" t="s">
        <v>55</v>
      </c>
      <c r="F935" t="str">
        <f t="shared" si="28"/>
        <v>31° 24' 21.7"</v>
      </c>
      <c r="G935" t="str">
        <f t="shared" si="29"/>
        <v>110° 57' 49.2"</v>
      </c>
      <c r="H935">
        <v>3597</v>
      </c>
      <c r="I935" s="12">
        <v>44223</v>
      </c>
      <c r="J935">
        <v>61.2</v>
      </c>
      <c r="K935" t="s">
        <v>17</v>
      </c>
      <c r="N935" s="12">
        <v>44587.478472222203</v>
      </c>
      <c r="O935">
        <v>59.6</v>
      </c>
      <c r="P935" t="s">
        <v>17</v>
      </c>
      <c r="S935">
        <v>1.6</v>
      </c>
      <c r="U935" t="s">
        <v>10</v>
      </c>
      <c r="Z935" t="s">
        <v>10</v>
      </c>
      <c r="AC935">
        <v>31</v>
      </c>
      <c r="AD935">
        <v>24</v>
      </c>
      <c r="AE935">
        <v>21.7</v>
      </c>
      <c r="AG935">
        <v>110</v>
      </c>
      <c r="AH935">
        <v>57</v>
      </c>
      <c r="AI935">
        <v>49.2</v>
      </c>
    </row>
    <row r="936" spans="1:35" x14ac:dyDescent="0.25">
      <c r="A936" t="s">
        <v>18</v>
      </c>
      <c r="B936" t="s">
        <v>18</v>
      </c>
      <c r="C936" t="s">
        <v>57</v>
      </c>
      <c r="D936" t="s">
        <v>56</v>
      </c>
      <c r="F936" t="str">
        <f t="shared" si="28"/>
        <v>31° 24' 28.3"</v>
      </c>
      <c r="G936" t="str">
        <f t="shared" si="29"/>
        <v>110° 54' 4.7"</v>
      </c>
      <c r="H936">
        <v>3570</v>
      </c>
      <c r="I936" s="12">
        <v>44154</v>
      </c>
      <c r="J936">
        <v>25.5</v>
      </c>
      <c r="K936" t="s">
        <v>11</v>
      </c>
      <c r="N936" s="12">
        <v>44517.496527777803</v>
      </c>
      <c r="O936">
        <v>31.4</v>
      </c>
      <c r="P936" t="s">
        <v>11</v>
      </c>
      <c r="S936">
        <v>-5.9</v>
      </c>
      <c r="U936" t="s">
        <v>10</v>
      </c>
      <c r="Z936" t="s">
        <v>10</v>
      </c>
      <c r="AC936">
        <v>31</v>
      </c>
      <c r="AD936">
        <v>24</v>
      </c>
      <c r="AE936">
        <v>28.3</v>
      </c>
      <c r="AG936">
        <v>110</v>
      </c>
      <c r="AH936">
        <v>54</v>
      </c>
      <c r="AI936">
        <v>4.7</v>
      </c>
    </row>
    <row r="937" spans="1:35" x14ac:dyDescent="0.25">
      <c r="A937" t="s">
        <v>18</v>
      </c>
      <c r="B937" t="s">
        <v>18</v>
      </c>
      <c r="C937" t="s">
        <v>62</v>
      </c>
      <c r="D937" t="s">
        <v>61</v>
      </c>
      <c r="E937" t="s">
        <v>63</v>
      </c>
      <c r="F937" t="str">
        <f t="shared" si="28"/>
        <v>31° 25' 13.3"</v>
      </c>
      <c r="G937" t="str">
        <f t="shared" si="29"/>
        <v>110° 50' 53.7"</v>
      </c>
      <c r="H937">
        <v>3885</v>
      </c>
      <c r="I937" s="12">
        <v>44224</v>
      </c>
      <c r="J937">
        <v>143.6</v>
      </c>
      <c r="K937" t="s">
        <v>11</v>
      </c>
      <c r="N937" s="12">
        <v>44587.506944444402</v>
      </c>
      <c r="O937">
        <v>144.4</v>
      </c>
      <c r="P937" t="s">
        <v>17</v>
      </c>
      <c r="S937">
        <v>-0.8</v>
      </c>
      <c r="U937" t="s">
        <v>10</v>
      </c>
      <c r="Z937" t="s">
        <v>10</v>
      </c>
      <c r="AC937">
        <v>31</v>
      </c>
      <c r="AD937">
        <v>25</v>
      </c>
      <c r="AE937">
        <v>13.3</v>
      </c>
      <c r="AG937">
        <v>110</v>
      </c>
      <c r="AH937">
        <v>50</v>
      </c>
      <c r="AI937">
        <v>53.7</v>
      </c>
    </row>
    <row r="938" spans="1:35" x14ac:dyDescent="0.25">
      <c r="A938" t="s">
        <v>18</v>
      </c>
      <c r="B938" t="s">
        <v>18</v>
      </c>
      <c r="C938" t="s">
        <v>65</v>
      </c>
      <c r="D938" t="s">
        <v>64</v>
      </c>
      <c r="E938" t="s">
        <v>66</v>
      </c>
      <c r="F938" t="str">
        <f t="shared" si="28"/>
        <v>31° 25' 27.1"</v>
      </c>
      <c r="G938" t="str">
        <f t="shared" si="29"/>
        <v>110° 54' 28.3"</v>
      </c>
      <c r="H938">
        <v>3554</v>
      </c>
      <c r="I938" s="12">
        <v>44246</v>
      </c>
      <c r="J938">
        <v>46.8</v>
      </c>
      <c r="K938" t="s">
        <v>17</v>
      </c>
      <c r="N938" s="12">
        <v>44615.572916666701</v>
      </c>
      <c r="O938">
        <v>49</v>
      </c>
      <c r="P938" t="s">
        <v>17</v>
      </c>
      <c r="S938">
        <v>-2.2000000000000002</v>
      </c>
      <c r="U938" t="s">
        <v>10</v>
      </c>
      <c r="Z938" t="s">
        <v>10</v>
      </c>
      <c r="AC938">
        <v>31</v>
      </c>
      <c r="AD938">
        <v>25</v>
      </c>
      <c r="AE938">
        <v>27.1</v>
      </c>
      <c r="AG938">
        <v>110</v>
      </c>
      <c r="AH938">
        <v>54</v>
      </c>
      <c r="AI938">
        <v>28.3</v>
      </c>
    </row>
    <row r="939" spans="1:35" x14ac:dyDescent="0.25">
      <c r="A939" t="s">
        <v>18</v>
      </c>
      <c r="B939" t="s">
        <v>18</v>
      </c>
      <c r="C939" t="s">
        <v>71</v>
      </c>
      <c r="D939" t="s">
        <v>70</v>
      </c>
      <c r="E939" t="s">
        <v>72</v>
      </c>
      <c r="F939" t="str">
        <f t="shared" si="28"/>
        <v>31° 25' 43.2"</v>
      </c>
      <c r="G939" t="str">
        <f t="shared" si="29"/>
        <v>110° 55' 26.4"</v>
      </c>
      <c r="H939">
        <v>3509</v>
      </c>
      <c r="I939" s="12">
        <v>44154</v>
      </c>
      <c r="J939">
        <v>16.899999999999999</v>
      </c>
      <c r="K939" t="s">
        <v>11</v>
      </c>
      <c r="N939" s="12">
        <v>44517.517361111102</v>
      </c>
      <c r="O939">
        <v>17</v>
      </c>
      <c r="P939" t="s">
        <v>11</v>
      </c>
      <c r="S939">
        <v>-0.1</v>
      </c>
      <c r="U939" t="s">
        <v>10</v>
      </c>
      <c r="Z939" t="s">
        <v>10</v>
      </c>
      <c r="AC939">
        <v>31</v>
      </c>
      <c r="AD939">
        <v>25</v>
      </c>
      <c r="AE939">
        <v>43.2</v>
      </c>
      <c r="AG939">
        <v>110</v>
      </c>
      <c r="AH939">
        <v>55</v>
      </c>
      <c r="AI939">
        <v>26.4</v>
      </c>
    </row>
    <row r="940" spans="1:35" x14ac:dyDescent="0.25">
      <c r="A940" t="s">
        <v>18</v>
      </c>
      <c r="B940" t="s">
        <v>18</v>
      </c>
      <c r="C940" t="s">
        <v>88</v>
      </c>
      <c r="D940" t="s">
        <v>87</v>
      </c>
      <c r="E940" t="s">
        <v>89</v>
      </c>
      <c r="F940" t="str">
        <f t="shared" si="28"/>
        <v>31° 22' 57.2"</v>
      </c>
      <c r="G940" t="str">
        <f t="shared" si="29"/>
        <v>110° 51' 9.2"</v>
      </c>
      <c r="H940">
        <v>3650</v>
      </c>
      <c r="I940" s="12">
        <v>44154</v>
      </c>
      <c r="J940">
        <v>24.8</v>
      </c>
      <c r="K940" t="s">
        <v>17</v>
      </c>
      <c r="N940" s="12">
        <v>44517.46875</v>
      </c>
      <c r="O940">
        <v>22.3</v>
      </c>
      <c r="P940" t="s">
        <v>17</v>
      </c>
      <c r="S940">
        <v>2.5</v>
      </c>
      <c r="U940" t="s">
        <v>10</v>
      </c>
      <c r="Z940" t="s">
        <v>10</v>
      </c>
      <c r="AC940">
        <v>31</v>
      </c>
      <c r="AD940">
        <v>22</v>
      </c>
      <c r="AE940">
        <v>57.2</v>
      </c>
      <c r="AG940">
        <v>110</v>
      </c>
      <c r="AH940">
        <v>51</v>
      </c>
      <c r="AI940">
        <v>9.1999999999999993</v>
      </c>
    </row>
    <row r="941" spans="1:35" x14ac:dyDescent="0.25">
      <c r="A941" t="s">
        <v>18</v>
      </c>
      <c r="B941" t="s">
        <v>18</v>
      </c>
      <c r="C941" t="s">
        <v>91</v>
      </c>
      <c r="D941" t="s">
        <v>90</v>
      </c>
      <c r="E941" t="s">
        <v>92</v>
      </c>
      <c r="F941" t="str">
        <f t="shared" si="28"/>
        <v>31° 23' 1.2"</v>
      </c>
      <c r="G941" t="str">
        <f t="shared" si="29"/>
        <v>111° 2' 47.4"</v>
      </c>
      <c r="H941">
        <v>4040</v>
      </c>
      <c r="I941" s="12">
        <v>44223</v>
      </c>
      <c r="J941">
        <v>319.60000000000002</v>
      </c>
      <c r="K941" t="s">
        <v>17</v>
      </c>
      <c r="N941" s="12">
        <v>44587.545138888898</v>
      </c>
      <c r="O941">
        <v>319.8</v>
      </c>
      <c r="P941" t="s">
        <v>17</v>
      </c>
      <c r="S941">
        <v>-0.2</v>
      </c>
      <c r="U941" t="s">
        <v>10</v>
      </c>
      <c r="Z941" t="s">
        <v>10</v>
      </c>
      <c r="AC941">
        <v>31</v>
      </c>
      <c r="AD941">
        <v>23</v>
      </c>
      <c r="AE941">
        <v>1.2</v>
      </c>
      <c r="AG941">
        <v>111</v>
      </c>
      <c r="AH941">
        <v>2</v>
      </c>
      <c r="AI941">
        <v>47.4</v>
      </c>
    </row>
    <row r="942" spans="1:35" x14ac:dyDescent="0.25">
      <c r="A942" t="s">
        <v>18</v>
      </c>
      <c r="B942" t="s">
        <v>18</v>
      </c>
      <c r="C942" t="s">
        <v>94</v>
      </c>
      <c r="D942" t="s">
        <v>93</v>
      </c>
      <c r="E942" t="s">
        <v>95</v>
      </c>
      <c r="F942" t="str">
        <f t="shared" si="28"/>
        <v>31° 23' 8.38"</v>
      </c>
      <c r="G942" t="str">
        <f t="shared" si="29"/>
        <v>110° 58' 4.45"</v>
      </c>
      <c r="H942">
        <v>3700.19</v>
      </c>
      <c r="I942" s="12">
        <v>44151</v>
      </c>
      <c r="J942">
        <v>159.30000000000001</v>
      </c>
      <c r="K942" t="s">
        <v>96</v>
      </c>
      <c r="M942" t="s">
        <v>97</v>
      </c>
      <c r="N942" s="12">
        <v>44489.416666666701</v>
      </c>
      <c r="O942">
        <v>158.58000000000001</v>
      </c>
      <c r="P942" t="s">
        <v>96</v>
      </c>
      <c r="S942">
        <v>0.72</v>
      </c>
      <c r="U942" t="s">
        <v>10</v>
      </c>
      <c r="Z942" t="s">
        <v>10</v>
      </c>
      <c r="AC942">
        <v>31</v>
      </c>
      <c r="AD942">
        <v>23</v>
      </c>
      <c r="AE942">
        <v>8.3800000000000008</v>
      </c>
      <c r="AG942">
        <v>110</v>
      </c>
      <c r="AH942">
        <v>58</v>
      </c>
      <c r="AI942">
        <v>4.45</v>
      </c>
    </row>
    <row r="943" spans="1:35" x14ac:dyDescent="0.25">
      <c r="A943" t="s">
        <v>18</v>
      </c>
      <c r="B943" t="s">
        <v>18</v>
      </c>
      <c r="C943" t="s">
        <v>99</v>
      </c>
      <c r="D943" t="s">
        <v>98</v>
      </c>
      <c r="E943" t="s">
        <v>100</v>
      </c>
      <c r="F943" t="str">
        <f t="shared" si="28"/>
        <v>31° 23' 15.8"</v>
      </c>
      <c r="G943" t="str">
        <f t="shared" si="29"/>
        <v>110° 52' 26.9"</v>
      </c>
      <c r="H943">
        <v>3620</v>
      </c>
      <c r="I943" s="12">
        <v>44154</v>
      </c>
      <c r="J943">
        <v>48.1</v>
      </c>
      <c r="K943" t="s">
        <v>11</v>
      </c>
      <c r="N943" s="12">
        <v>44617.493055555598</v>
      </c>
      <c r="O943">
        <v>57</v>
      </c>
      <c r="P943" t="s">
        <v>11</v>
      </c>
      <c r="S943">
        <v>-8.9</v>
      </c>
      <c r="U943" t="s">
        <v>10</v>
      </c>
      <c r="Z943" t="s">
        <v>10</v>
      </c>
      <c r="AC943">
        <v>31</v>
      </c>
      <c r="AD943">
        <v>23</v>
      </c>
      <c r="AE943">
        <v>15.8</v>
      </c>
      <c r="AG943">
        <v>110</v>
      </c>
      <c r="AH943">
        <v>52</v>
      </c>
      <c r="AI943">
        <v>26.9</v>
      </c>
    </row>
    <row r="944" spans="1:35" x14ac:dyDescent="0.25">
      <c r="A944" t="s">
        <v>18</v>
      </c>
      <c r="B944" t="s">
        <v>18</v>
      </c>
      <c r="C944" t="s">
        <v>102</v>
      </c>
      <c r="D944" t="s">
        <v>101</v>
      </c>
      <c r="E944" t="s">
        <v>103</v>
      </c>
      <c r="F944" t="str">
        <f t="shared" si="28"/>
        <v>31° 23' 14.4"</v>
      </c>
      <c r="G944" t="str">
        <f t="shared" si="29"/>
        <v>110° 57' 42.7"</v>
      </c>
      <c r="H944">
        <v>3675</v>
      </c>
      <c r="I944" s="12">
        <v>44224</v>
      </c>
      <c r="J944">
        <v>130.4</v>
      </c>
      <c r="K944" t="s">
        <v>17</v>
      </c>
      <c r="N944" s="12">
        <v>44587.461805555598</v>
      </c>
      <c r="O944">
        <v>130.30000000000001</v>
      </c>
      <c r="P944" t="s">
        <v>17</v>
      </c>
      <c r="S944">
        <v>0.1</v>
      </c>
      <c r="U944" t="s">
        <v>10</v>
      </c>
      <c r="Z944" t="s">
        <v>10</v>
      </c>
      <c r="AC944">
        <v>31</v>
      </c>
      <c r="AD944">
        <v>23</v>
      </c>
      <c r="AE944">
        <v>14.4</v>
      </c>
      <c r="AG944">
        <v>110</v>
      </c>
      <c r="AH944">
        <v>57</v>
      </c>
      <c r="AI944">
        <v>42.7</v>
      </c>
    </row>
    <row r="945" spans="1:35" x14ac:dyDescent="0.25">
      <c r="A945" t="s">
        <v>18</v>
      </c>
      <c r="B945" t="s">
        <v>18</v>
      </c>
      <c r="C945" t="s">
        <v>108</v>
      </c>
      <c r="D945" t="s">
        <v>107</v>
      </c>
      <c r="E945" t="s">
        <v>109</v>
      </c>
      <c r="F945" t="str">
        <f t="shared" si="28"/>
        <v>31° 23' 52.6"</v>
      </c>
      <c r="G945" t="str">
        <f t="shared" si="29"/>
        <v>110° 52' 24.1"</v>
      </c>
      <c r="H945">
        <v>3604</v>
      </c>
      <c r="I945" s="12">
        <v>44154</v>
      </c>
      <c r="J945">
        <v>43.1</v>
      </c>
      <c r="K945" t="s">
        <v>17</v>
      </c>
      <c r="N945" s="12">
        <v>44517.479166666701</v>
      </c>
      <c r="O945">
        <v>48.1</v>
      </c>
      <c r="P945" t="s">
        <v>17</v>
      </c>
      <c r="S945">
        <v>-5</v>
      </c>
      <c r="U945" t="s">
        <v>10</v>
      </c>
      <c r="Z945" t="s">
        <v>10</v>
      </c>
      <c r="AC945">
        <v>31</v>
      </c>
      <c r="AD945">
        <v>23</v>
      </c>
      <c r="AE945">
        <v>52.6</v>
      </c>
      <c r="AG945">
        <v>110</v>
      </c>
      <c r="AH945">
        <v>52</v>
      </c>
      <c r="AI945">
        <v>24.1</v>
      </c>
    </row>
    <row r="946" spans="1:35" x14ac:dyDescent="0.25">
      <c r="A946" t="s">
        <v>18</v>
      </c>
      <c r="B946" t="s">
        <v>18</v>
      </c>
      <c r="C946" t="s">
        <v>111</v>
      </c>
      <c r="D946" t="s">
        <v>110</v>
      </c>
      <c r="E946" t="s">
        <v>112</v>
      </c>
      <c r="F946" t="str">
        <f t="shared" si="28"/>
        <v>31° 23' 58.9"</v>
      </c>
      <c r="G946" t="str">
        <f t="shared" si="29"/>
        <v>110° 52' 48.9"</v>
      </c>
      <c r="H946">
        <v>3610</v>
      </c>
      <c r="I946" s="12">
        <v>44154</v>
      </c>
      <c r="J946">
        <v>52.6</v>
      </c>
      <c r="K946" t="s">
        <v>17</v>
      </c>
      <c r="N946" s="12">
        <v>44517.486111111102</v>
      </c>
      <c r="O946">
        <v>57.4</v>
      </c>
      <c r="P946" t="s">
        <v>17</v>
      </c>
      <c r="S946">
        <v>-4.8</v>
      </c>
      <c r="U946" t="s">
        <v>10</v>
      </c>
      <c r="Z946" t="s">
        <v>10</v>
      </c>
      <c r="AC946">
        <v>31</v>
      </c>
      <c r="AD946">
        <v>23</v>
      </c>
      <c r="AE946">
        <v>58.9</v>
      </c>
      <c r="AG946">
        <v>110</v>
      </c>
      <c r="AH946">
        <v>52</v>
      </c>
      <c r="AI946">
        <v>48.9</v>
      </c>
    </row>
    <row r="947" spans="1:35" x14ac:dyDescent="0.25">
      <c r="A947" t="s">
        <v>18</v>
      </c>
      <c r="B947" t="s">
        <v>18</v>
      </c>
      <c r="C947" t="s">
        <v>114</v>
      </c>
      <c r="D947" t="s">
        <v>113</v>
      </c>
      <c r="E947" t="s">
        <v>115</v>
      </c>
      <c r="F947" t="str">
        <f t="shared" si="28"/>
        <v>31° 27' 56.9"</v>
      </c>
      <c r="G947" t="str">
        <f t="shared" si="29"/>
        <v>110° 58' 48.5"</v>
      </c>
      <c r="H947">
        <v>3435</v>
      </c>
      <c r="I947" s="12">
        <v>44222</v>
      </c>
      <c r="J947">
        <v>20.3</v>
      </c>
      <c r="K947" t="s">
        <v>11</v>
      </c>
      <c r="N947" s="12">
        <v>44586.697222222203</v>
      </c>
      <c r="O947">
        <v>19.3</v>
      </c>
      <c r="P947" t="s">
        <v>11</v>
      </c>
      <c r="S947">
        <v>1</v>
      </c>
      <c r="U947" t="s">
        <v>10</v>
      </c>
      <c r="Z947" t="s">
        <v>10</v>
      </c>
      <c r="AC947">
        <v>31</v>
      </c>
      <c r="AD947">
        <v>27</v>
      </c>
      <c r="AE947">
        <v>56.9</v>
      </c>
      <c r="AG947">
        <v>110</v>
      </c>
      <c r="AH947">
        <v>58</v>
      </c>
      <c r="AI947">
        <v>48.5</v>
      </c>
    </row>
    <row r="948" spans="1:35" x14ac:dyDescent="0.25">
      <c r="A948" t="s">
        <v>18</v>
      </c>
      <c r="B948" t="s">
        <v>18</v>
      </c>
      <c r="C948" t="s">
        <v>123</v>
      </c>
      <c r="D948" t="s">
        <v>122</v>
      </c>
      <c r="E948" t="s">
        <v>124</v>
      </c>
      <c r="F948" t="str">
        <f t="shared" si="28"/>
        <v>31° 28' 19.7"</v>
      </c>
      <c r="G948" t="str">
        <f t="shared" si="29"/>
        <v>110° 59' 39.7"</v>
      </c>
      <c r="H948">
        <v>3401</v>
      </c>
      <c r="I948" s="12">
        <v>44222</v>
      </c>
      <c r="J948">
        <v>15.8</v>
      </c>
      <c r="K948" t="s">
        <v>11</v>
      </c>
      <c r="N948" s="12">
        <v>44586.7097222222</v>
      </c>
      <c r="O948">
        <v>14.1</v>
      </c>
      <c r="P948" t="s">
        <v>17</v>
      </c>
      <c r="S948">
        <v>1.7</v>
      </c>
      <c r="U948" t="s">
        <v>10</v>
      </c>
      <c r="Z948" t="s">
        <v>10</v>
      </c>
      <c r="AC948">
        <v>31</v>
      </c>
      <c r="AD948">
        <v>28</v>
      </c>
      <c r="AE948">
        <v>19.7</v>
      </c>
      <c r="AG948">
        <v>110</v>
      </c>
      <c r="AH948">
        <v>59</v>
      </c>
      <c r="AI948">
        <v>39.700000000000003</v>
      </c>
    </row>
    <row r="949" spans="1:35" x14ac:dyDescent="0.25">
      <c r="A949" t="s">
        <v>18</v>
      </c>
      <c r="B949" t="s">
        <v>18</v>
      </c>
      <c r="C949" t="s">
        <v>126</v>
      </c>
      <c r="D949" t="s">
        <v>125</v>
      </c>
      <c r="E949" t="s">
        <v>127</v>
      </c>
      <c r="F949" t="str">
        <f t="shared" si="28"/>
        <v>31° 28' 24.4"</v>
      </c>
      <c r="G949" t="str">
        <f t="shared" si="29"/>
        <v>110° 57' 33.3"</v>
      </c>
      <c r="H949">
        <v>3471</v>
      </c>
      <c r="I949" s="12">
        <v>44246</v>
      </c>
      <c r="J949">
        <v>29.2</v>
      </c>
      <c r="K949" t="s">
        <v>17</v>
      </c>
      <c r="N949" s="12">
        <v>44615.520833333299</v>
      </c>
      <c r="O949">
        <v>44</v>
      </c>
      <c r="P949" t="s">
        <v>17</v>
      </c>
      <c r="S949">
        <v>-14.8</v>
      </c>
      <c r="U949" t="s">
        <v>10</v>
      </c>
      <c r="Z949" t="s">
        <v>10</v>
      </c>
      <c r="AC949">
        <v>31</v>
      </c>
      <c r="AD949">
        <v>28</v>
      </c>
      <c r="AE949">
        <v>24.4</v>
      </c>
      <c r="AG949">
        <v>110</v>
      </c>
      <c r="AH949">
        <v>57</v>
      </c>
      <c r="AI949">
        <v>33.299999999999997</v>
      </c>
    </row>
    <row r="950" spans="1:35" x14ac:dyDescent="0.25">
      <c r="A950" t="s">
        <v>18</v>
      </c>
      <c r="B950" t="s">
        <v>18</v>
      </c>
      <c r="C950" t="s">
        <v>137</v>
      </c>
      <c r="D950" t="s">
        <v>136</v>
      </c>
      <c r="F950" t="str">
        <f t="shared" si="28"/>
        <v>31° 26' 31.5"</v>
      </c>
      <c r="G950" t="str">
        <f t="shared" si="29"/>
        <v>111° 2' 34.5"</v>
      </c>
      <c r="H950">
        <v>3575</v>
      </c>
      <c r="I950" s="12">
        <v>44246</v>
      </c>
      <c r="J950">
        <v>13.8</v>
      </c>
      <c r="K950" t="s">
        <v>11</v>
      </c>
      <c r="N950" s="12">
        <v>44615.5</v>
      </c>
      <c r="O950">
        <v>13.3</v>
      </c>
      <c r="P950" t="s">
        <v>17</v>
      </c>
      <c r="S950">
        <v>0.5</v>
      </c>
      <c r="U950" t="s">
        <v>10</v>
      </c>
      <c r="Z950" t="s">
        <v>10</v>
      </c>
      <c r="AC950">
        <v>31</v>
      </c>
      <c r="AD950">
        <v>26</v>
      </c>
      <c r="AE950">
        <v>31.5</v>
      </c>
      <c r="AG950">
        <v>111</v>
      </c>
      <c r="AH950">
        <v>2</v>
      </c>
      <c r="AI950">
        <v>34.5</v>
      </c>
    </row>
    <row r="951" spans="1:35" x14ac:dyDescent="0.25">
      <c r="A951" t="s">
        <v>18</v>
      </c>
      <c r="B951" t="s">
        <v>18</v>
      </c>
      <c r="C951" t="s">
        <v>150</v>
      </c>
      <c r="D951" t="s">
        <v>149</v>
      </c>
      <c r="E951" t="s">
        <v>151</v>
      </c>
      <c r="F951" t="str">
        <f t="shared" si="28"/>
        <v>31° 31' 34.7"</v>
      </c>
      <c r="G951" t="str">
        <f t="shared" si="29"/>
        <v>111° 0' 37.8"</v>
      </c>
      <c r="H951">
        <v>3327</v>
      </c>
      <c r="I951" s="12">
        <v>44222</v>
      </c>
      <c r="J951">
        <v>10.9</v>
      </c>
      <c r="K951" t="s">
        <v>11</v>
      </c>
      <c r="N951" s="12">
        <v>44586.624305555597</v>
      </c>
      <c r="O951">
        <v>10.7</v>
      </c>
      <c r="P951" t="s">
        <v>11</v>
      </c>
      <c r="S951">
        <v>0.2</v>
      </c>
      <c r="U951" t="s">
        <v>10</v>
      </c>
      <c r="Z951" t="s">
        <v>10</v>
      </c>
      <c r="AC951">
        <v>31</v>
      </c>
      <c r="AD951">
        <v>31</v>
      </c>
      <c r="AE951">
        <v>34.700000000000003</v>
      </c>
      <c r="AG951">
        <v>111</v>
      </c>
      <c r="AH951">
        <v>0</v>
      </c>
      <c r="AI951">
        <v>37.799999999999997</v>
      </c>
    </row>
    <row r="952" spans="1:35" x14ac:dyDescent="0.25">
      <c r="A952" t="s">
        <v>18</v>
      </c>
      <c r="B952" t="s">
        <v>18</v>
      </c>
      <c r="C952" t="s">
        <v>153</v>
      </c>
      <c r="D952" t="s">
        <v>152</v>
      </c>
      <c r="E952" t="s">
        <v>154</v>
      </c>
      <c r="F952" t="str">
        <f t="shared" si="28"/>
        <v>31° 32' 12.2"</v>
      </c>
      <c r="G952" t="str">
        <f t="shared" si="29"/>
        <v>111° 1' 39.8"</v>
      </c>
      <c r="H952">
        <v>3307</v>
      </c>
      <c r="I952" s="12">
        <v>44222</v>
      </c>
      <c r="J952">
        <v>15.8</v>
      </c>
      <c r="K952" t="s">
        <v>11</v>
      </c>
      <c r="N952" s="12">
        <v>44586.609027777798</v>
      </c>
      <c r="O952">
        <v>15.1</v>
      </c>
      <c r="P952" t="s">
        <v>11</v>
      </c>
      <c r="S952">
        <v>0.7</v>
      </c>
      <c r="U952" t="s">
        <v>10</v>
      </c>
      <c r="Z952" t="s">
        <v>10</v>
      </c>
      <c r="AC952">
        <v>31</v>
      </c>
      <c r="AD952">
        <v>32</v>
      </c>
      <c r="AE952">
        <v>12.2</v>
      </c>
      <c r="AG952">
        <v>111</v>
      </c>
      <c r="AH952">
        <v>1</v>
      </c>
      <c r="AI952">
        <v>39.799999999999997</v>
      </c>
    </row>
    <row r="953" spans="1:35" x14ac:dyDescent="0.25">
      <c r="A953" t="s">
        <v>18</v>
      </c>
      <c r="B953" t="s">
        <v>18</v>
      </c>
      <c r="C953" t="s">
        <v>169</v>
      </c>
      <c r="D953" t="s">
        <v>168</v>
      </c>
      <c r="E953" t="s">
        <v>170</v>
      </c>
      <c r="F953" t="str">
        <f t="shared" si="28"/>
        <v>31° 29' 29.5"</v>
      </c>
      <c r="G953" t="str">
        <f t="shared" si="29"/>
        <v>110° 59' 43.7"</v>
      </c>
      <c r="H953">
        <v>3379</v>
      </c>
      <c r="I953" s="12">
        <v>44222</v>
      </c>
      <c r="J953">
        <v>13.1</v>
      </c>
      <c r="K953" t="s">
        <v>11</v>
      </c>
      <c r="N953" s="12">
        <v>44586.681250000001</v>
      </c>
      <c r="O953">
        <v>10.5</v>
      </c>
      <c r="P953" t="s">
        <v>11</v>
      </c>
      <c r="S953">
        <v>2.6</v>
      </c>
      <c r="U953" t="s">
        <v>10</v>
      </c>
      <c r="Z953" t="s">
        <v>10</v>
      </c>
      <c r="AC953">
        <v>31</v>
      </c>
      <c r="AD953">
        <v>29</v>
      </c>
      <c r="AE953">
        <v>29.5</v>
      </c>
      <c r="AG953">
        <v>110</v>
      </c>
      <c r="AH953">
        <v>59</v>
      </c>
      <c r="AI953">
        <v>43.7</v>
      </c>
    </row>
    <row r="954" spans="1:35" x14ac:dyDescent="0.25">
      <c r="A954" t="s">
        <v>18</v>
      </c>
      <c r="B954" t="s">
        <v>18</v>
      </c>
      <c r="C954" t="s">
        <v>172</v>
      </c>
      <c r="D954" t="s">
        <v>171</v>
      </c>
      <c r="E954" t="s">
        <v>173</v>
      </c>
      <c r="F954" t="str">
        <f t="shared" si="28"/>
        <v>31° 31' 48.4"</v>
      </c>
      <c r="G954" t="str">
        <f t="shared" si="29"/>
        <v>111° 1' 12.6"</v>
      </c>
      <c r="H954">
        <v>3321</v>
      </c>
      <c r="I954" s="12">
        <v>44154</v>
      </c>
      <c r="J954">
        <v>26.6</v>
      </c>
      <c r="K954" t="s">
        <v>11</v>
      </c>
      <c r="L954" t="s">
        <v>174</v>
      </c>
      <c r="N954" s="12">
        <v>44516.552083333299</v>
      </c>
      <c r="O954">
        <v>26.4</v>
      </c>
      <c r="P954" t="s">
        <v>11</v>
      </c>
      <c r="Q954" t="s">
        <v>174</v>
      </c>
      <c r="S954">
        <v>0.2</v>
      </c>
      <c r="U954" t="s">
        <v>10</v>
      </c>
      <c r="Z954" t="s">
        <v>10</v>
      </c>
      <c r="AC954">
        <v>31</v>
      </c>
      <c r="AD954">
        <v>31</v>
      </c>
      <c r="AE954">
        <v>48.4</v>
      </c>
      <c r="AG954">
        <v>111</v>
      </c>
      <c r="AH954">
        <v>1</v>
      </c>
      <c r="AI954">
        <v>12.6</v>
      </c>
    </row>
    <row r="955" spans="1:35" x14ac:dyDescent="0.25">
      <c r="A955" t="s">
        <v>18</v>
      </c>
      <c r="B955" t="s">
        <v>18</v>
      </c>
      <c r="C955" t="s">
        <v>185</v>
      </c>
      <c r="D955" t="s">
        <v>184</v>
      </c>
      <c r="E955" t="s">
        <v>186</v>
      </c>
      <c r="F955" t="str">
        <f t="shared" si="28"/>
        <v>31° 29' 41.4"</v>
      </c>
      <c r="G955" t="str">
        <f t="shared" si="29"/>
        <v>111° 2' 58.9"</v>
      </c>
      <c r="H955">
        <v>3490</v>
      </c>
      <c r="I955" s="12">
        <v>44222</v>
      </c>
      <c r="J955">
        <v>199.6</v>
      </c>
      <c r="K955" t="s">
        <v>11</v>
      </c>
      <c r="N955" s="12">
        <v>44586.6472222222</v>
      </c>
      <c r="O955">
        <v>199.2</v>
      </c>
      <c r="P955" t="s">
        <v>17</v>
      </c>
      <c r="S955">
        <v>0.4</v>
      </c>
      <c r="U955" t="s">
        <v>10</v>
      </c>
      <c r="Z955" t="s">
        <v>10</v>
      </c>
      <c r="AC955">
        <v>31</v>
      </c>
      <c r="AD955">
        <v>29</v>
      </c>
      <c r="AE955">
        <v>41.4</v>
      </c>
      <c r="AG955">
        <v>111</v>
      </c>
      <c r="AH955">
        <v>2</v>
      </c>
      <c r="AI955">
        <v>58.9</v>
      </c>
    </row>
    <row r="956" spans="1:35" x14ac:dyDescent="0.25">
      <c r="A956" t="s">
        <v>18</v>
      </c>
      <c r="B956" t="s">
        <v>18</v>
      </c>
      <c r="C956" t="s">
        <v>197</v>
      </c>
      <c r="D956" t="s">
        <v>196</v>
      </c>
      <c r="E956" t="s">
        <v>198</v>
      </c>
      <c r="F956" t="str">
        <f t="shared" si="28"/>
        <v>31° 31' 20.4"</v>
      </c>
      <c r="G956" t="str">
        <f t="shared" si="29"/>
        <v>111° 0' 58.5"</v>
      </c>
      <c r="H956">
        <v>3340</v>
      </c>
      <c r="I956" s="12">
        <v>44252</v>
      </c>
      <c r="J956">
        <v>18.2</v>
      </c>
      <c r="K956" t="s">
        <v>17</v>
      </c>
      <c r="N956" s="12">
        <v>44616.53125</v>
      </c>
      <c r="O956">
        <v>19.100000000000001</v>
      </c>
      <c r="P956" t="s">
        <v>11</v>
      </c>
      <c r="S956">
        <v>-0.9</v>
      </c>
      <c r="U956" t="s">
        <v>10</v>
      </c>
      <c r="Z956" t="s">
        <v>10</v>
      </c>
      <c r="AC956">
        <v>31</v>
      </c>
      <c r="AD956">
        <v>31</v>
      </c>
      <c r="AE956">
        <v>20.399999999999999</v>
      </c>
      <c r="AG956">
        <v>111</v>
      </c>
      <c r="AH956">
        <v>0</v>
      </c>
      <c r="AI956">
        <v>58.5</v>
      </c>
    </row>
    <row r="957" spans="1:35" x14ac:dyDescent="0.25">
      <c r="A957" t="s">
        <v>18</v>
      </c>
      <c r="B957" t="s">
        <v>18</v>
      </c>
      <c r="C957" t="s">
        <v>200</v>
      </c>
      <c r="D957" t="s">
        <v>199</v>
      </c>
      <c r="E957" t="s">
        <v>201</v>
      </c>
      <c r="F957" t="str">
        <f t="shared" si="28"/>
        <v>31° 35' 6.7"</v>
      </c>
      <c r="G957" t="str">
        <f t="shared" si="29"/>
        <v>111° 3' 6.1"</v>
      </c>
      <c r="H957">
        <v>3255</v>
      </c>
      <c r="I957" s="12">
        <v>44222</v>
      </c>
      <c r="J957">
        <v>20.9</v>
      </c>
      <c r="K957" t="s">
        <v>11</v>
      </c>
      <c r="N957" s="12">
        <v>44586.595138888901</v>
      </c>
      <c r="O957">
        <v>22.6</v>
      </c>
      <c r="P957" t="s">
        <v>11</v>
      </c>
      <c r="S957">
        <v>-1.7</v>
      </c>
      <c r="U957" t="s">
        <v>10</v>
      </c>
      <c r="Z957" t="s">
        <v>10</v>
      </c>
      <c r="AC957">
        <v>31</v>
      </c>
      <c r="AD957">
        <v>35</v>
      </c>
      <c r="AE957">
        <v>6.7</v>
      </c>
      <c r="AG957">
        <v>111</v>
      </c>
      <c r="AH957">
        <v>3</v>
      </c>
      <c r="AI957">
        <v>6.1</v>
      </c>
    </row>
    <row r="958" spans="1:35" x14ac:dyDescent="0.25">
      <c r="A958" t="s">
        <v>18</v>
      </c>
      <c r="B958" t="s">
        <v>18</v>
      </c>
      <c r="C958" t="s">
        <v>203</v>
      </c>
      <c r="D958" t="s">
        <v>202</v>
      </c>
      <c r="E958" t="s">
        <v>204</v>
      </c>
      <c r="F958" t="str">
        <f t="shared" si="28"/>
        <v>31° 35' 39.8"</v>
      </c>
      <c r="G958" t="str">
        <f t="shared" si="29"/>
        <v>111° 3' 40"</v>
      </c>
      <c r="H958">
        <v>3378</v>
      </c>
      <c r="I958" s="12">
        <v>44252</v>
      </c>
      <c r="J958">
        <v>155.5</v>
      </c>
      <c r="K958" t="s">
        <v>17</v>
      </c>
      <c r="N958" s="12">
        <v>44616.618055555598</v>
      </c>
      <c r="O958">
        <v>159.30000000000001</v>
      </c>
      <c r="P958" t="s">
        <v>11</v>
      </c>
      <c r="S958">
        <v>-3.8</v>
      </c>
      <c r="U958" t="s">
        <v>10</v>
      </c>
      <c r="Z958" t="s">
        <v>10</v>
      </c>
      <c r="AC958">
        <v>31</v>
      </c>
      <c r="AD958">
        <v>35</v>
      </c>
      <c r="AE958">
        <v>39.799999999999997</v>
      </c>
      <c r="AG958">
        <v>111</v>
      </c>
      <c r="AH958">
        <v>3</v>
      </c>
      <c r="AI958">
        <v>40</v>
      </c>
    </row>
    <row r="959" spans="1:35" x14ac:dyDescent="0.25">
      <c r="A959" t="s">
        <v>18</v>
      </c>
      <c r="B959" t="s">
        <v>18</v>
      </c>
      <c r="C959" t="s">
        <v>230</v>
      </c>
      <c r="D959" t="s">
        <v>229</v>
      </c>
      <c r="E959" t="s">
        <v>231</v>
      </c>
      <c r="F959" t="str">
        <f t="shared" si="28"/>
        <v>31° 34' 8.1"</v>
      </c>
      <c r="G959" t="str">
        <f t="shared" si="29"/>
        <v>111° 2' 56"</v>
      </c>
      <c r="H959">
        <v>3250</v>
      </c>
      <c r="I959" s="12">
        <v>44252</v>
      </c>
      <c r="J959">
        <v>10</v>
      </c>
      <c r="K959" t="s">
        <v>11</v>
      </c>
      <c r="N959" s="12">
        <v>44616.548611111102</v>
      </c>
      <c r="O959">
        <v>9.4</v>
      </c>
      <c r="P959" t="s">
        <v>11</v>
      </c>
      <c r="S959">
        <v>0.6</v>
      </c>
      <c r="U959" t="s">
        <v>10</v>
      </c>
      <c r="Z959" t="s">
        <v>10</v>
      </c>
      <c r="AC959">
        <v>31</v>
      </c>
      <c r="AD959">
        <v>34</v>
      </c>
      <c r="AE959">
        <v>8.1</v>
      </c>
      <c r="AG959">
        <v>111</v>
      </c>
      <c r="AH959">
        <v>2</v>
      </c>
      <c r="AI959">
        <v>56</v>
      </c>
    </row>
    <row r="960" spans="1:35" x14ac:dyDescent="0.25">
      <c r="A960" t="s">
        <v>18</v>
      </c>
      <c r="B960" t="s">
        <v>18</v>
      </c>
      <c r="C960" t="s">
        <v>236</v>
      </c>
      <c r="D960" t="s">
        <v>235</v>
      </c>
      <c r="E960" t="s">
        <v>237</v>
      </c>
      <c r="F960" t="str">
        <f t="shared" si="28"/>
        <v>31° 38' 46"</v>
      </c>
      <c r="G960" t="str">
        <f t="shared" si="29"/>
        <v>111° 2' 33.6"</v>
      </c>
      <c r="H960">
        <v>3149</v>
      </c>
      <c r="I960" s="12">
        <v>44154</v>
      </c>
      <c r="J960">
        <v>42.1</v>
      </c>
      <c r="K960" t="s">
        <v>11</v>
      </c>
      <c r="N960" s="12">
        <v>44616.631944444402</v>
      </c>
      <c r="O960">
        <v>28.9</v>
      </c>
      <c r="P960" t="s">
        <v>11</v>
      </c>
      <c r="S960">
        <v>13.2</v>
      </c>
      <c r="U960" t="s">
        <v>10</v>
      </c>
      <c r="Z960" t="s">
        <v>10</v>
      </c>
      <c r="AC960">
        <v>31</v>
      </c>
      <c r="AD960">
        <v>38</v>
      </c>
      <c r="AE960">
        <v>46</v>
      </c>
      <c r="AG960">
        <v>111</v>
      </c>
      <c r="AH960">
        <v>2</v>
      </c>
      <c r="AI960">
        <v>33.6</v>
      </c>
    </row>
    <row r="961" spans="1:35" x14ac:dyDescent="0.25">
      <c r="A961" t="s">
        <v>18</v>
      </c>
      <c r="B961" t="s">
        <v>18</v>
      </c>
      <c r="C961" t="s">
        <v>251</v>
      </c>
      <c r="D961" t="s">
        <v>250</v>
      </c>
      <c r="E961" t="s">
        <v>252</v>
      </c>
      <c r="F961" t="str">
        <f t="shared" si="28"/>
        <v>31° 37' 35.27"</v>
      </c>
      <c r="G961" t="str">
        <f t="shared" si="29"/>
        <v>111° 2' 36.07"</v>
      </c>
      <c r="H961">
        <v>3180.46</v>
      </c>
      <c r="I961" s="12">
        <v>44245</v>
      </c>
      <c r="J961">
        <v>16.28</v>
      </c>
      <c r="K961" t="s">
        <v>96</v>
      </c>
      <c r="M961" t="s">
        <v>253</v>
      </c>
      <c r="N961" s="12">
        <v>44609</v>
      </c>
      <c r="O961">
        <v>17.920000000000002</v>
      </c>
      <c r="P961" t="s">
        <v>96</v>
      </c>
      <c r="S961">
        <v>-1.64</v>
      </c>
      <c r="U961" t="s">
        <v>10</v>
      </c>
      <c r="Z961" t="s">
        <v>10</v>
      </c>
      <c r="AC961">
        <v>31</v>
      </c>
      <c r="AD961">
        <v>37</v>
      </c>
      <c r="AE961">
        <v>35.270000000000003</v>
      </c>
      <c r="AG961">
        <v>111</v>
      </c>
      <c r="AH961">
        <v>2</v>
      </c>
      <c r="AI961">
        <v>36.07</v>
      </c>
    </row>
    <row r="962" spans="1:35" x14ac:dyDescent="0.25">
      <c r="A962" t="s">
        <v>18</v>
      </c>
      <c r="B962" t="s">
        <v>18</v>
      </c>
      <c r="C962" t="s">
        <v>258</v>
      </c>
      <c r="D962" t="s">
        <v>257</v>
      </c>
      <c r="E962" t="s">
        <v>259</v>
      </c>
      <c r="F962" t="str">
        <f t="shared" ref="F962:F1025" si="30">CONCATENATE(AC962,"° ",AD962,"' ",AE962,"""")</f>
        <v>31° 37' 46.3"</v>
      </c>
      <c r="G962" t="str">
        <f t="shared" ref="G962:G1025" si="31">CONCATENATE(AG962,"° ",AH962,"' ",AI962,"""")</f>
        <v>111° 2' 39.5"</v>
      </c>
      <c r="H962">
        <v>3175</v>
      </c>
      <c r="I962" s="12">
        <v>44222</v>
      </c>
      <c r="J962">
        <v>24.3</v>
      </c>
      <c r="K962" t="s">
        <v>11</v>
      </c>
      <c r="N962" s="12">
        <v>44586.576388888898</v>
      </c>
      <c r="O962">
        <v>23.4</v>
      </c>
      <c r="P962" t="s">
        <v>11</v>
      </c>
      <c r="S962">
        <v>0.9</v>
      </c>
      <c r="U962" t="s">
        <v>10</v>
      </c>
      <c r="Z962" t="s">
        <v>10</v>
      </c>
      <c r="AC962">
        <v>31</v>
      </c>
      <c r="AD962">
        <v>37</v>
      </c>
      <c r="AE962">
        <v>46.3</v>
      </c>
      <c r="AG962">
        <v>111</v>
      </c>
      <c r="AH962">
        <v>2</v>
      </c>
      <c r="AI962">
        <v>39.5</v>
      </c>
    </row>
    <row r="963" spans="1:35" x14ac:dyDescent="0.25">
      <c r="A963" t="s">
        <v>18</v>
      </c>
      <c r="B963" t="s">
        <v>18</v>
      </c>
      <c r="C963" t="s">
        <v>272</v>
      </c>
      <c r="D963" t="s">
        <v>271</v>
      </c>
      <c r="E963" t="s">
        <v>273</v>
      </c>
      <c r="F963" t="str">
        <f t="shared" si="30"/>
        <v>31° 41' 53.1"</v>
      </c>
      <c r="G963" t="str">
        <f t="shared" si="31"/>
        <v>111° 11' 15.6"</v>
      </c>
      <c r="H963">
        <v>3380</v>
      </c>
      <c r="I963" s="12">
        <v>44221</v>
      </c>
      <c r="J963">
        <v>55.1</v>
      </c>
      <c r="K963" t="s">
        <v>17</v>
      </c>
      <c r="N963" s="12">
        <v>44585.648611111101</v>
      </c>
      <c r="O963">
        <v>51.6</v>
      </c>
      <c r="P963" t="s">
        <v>11</v>
      </c>
      <c r="S963">
        <v>3.5</v>
      </c>
      <c r="U963" t="s">
        <v>10</v>
      </c>
      <c r="Z963" t="s">
        <v>10</v>
      </c>
      <c r="AC963">
        <v>31</v>
      </c>
      <c r="AD963">
        <v>41</v>
      </c>
      <c r="AE963">
        <v>53.1</v>
      </c>
      <c r="AG963">
        <v>111</v>
      </c>
      <c r="AH963">
        <v>11</v>
      </c>
      <c r="AI963">
        <v>15.6</v>
      </c>
    </row>
    <row r="964" spans="1:35" x14ac:dyDescent="0.25">
      <c r="A964" t="s">
        <v>18</v>
      </c>
      <c r="B964" t="s">
        <v>18</v>
      </c>
      <c r="C964" t="s">
        <v>281</v>
      </c>
      <c r="D964" t="s">
        <v>280</v>
      </c>
      <c r="E964" t="s">
        <v>282</v>
      </c>
      <c r="F964" t="str">
        <f t="shared" si="30"/>
        <v>31° 41' 54.6"</v>
      </c>
      <c r="G964" t="str">
        <f t="shared" si="31"/>
        <v>111° 0' 36.3"</v>
      </c>
      <c r="H964">
        <v>3450</v>
      </c>
      <c r="I964" s="12">
        <v>44252</v>
      </c>
      <c r="J964">
        <v>247</v>
      </c>
      <c r="K964" t="s">
        <v>17</v>
      </c>
      <c r="N964" s="12">
        <v>44616.677083333299</v>
      </c>
      <c r="O964">
        <v>247.6</v>
      </c>
      <c r="P964" t="s">
        <v>17</v>
      </c>
      <c r="S964">
        <v>-0.6</v>
      </c>
      <c r="U964" t="s">
        <v>10</v>
      </c>
      <c r="Z964" t="s">
        <v>10</v>
      </c>
      <c r="AC964">
        <v>31</v>
      </c>
      <c r="AD964">
        <v>41</v>
      </c>
      <c r="AE964">
        <v>54.6</v>
      </c>
      <c r="AG964">
        <v>111</v>
      </c>
      <c r="AH964">
        <v>0</v>
      </c>
      <c r="AI964">
        <v>36.299999999999997</v>
      </c>
    </row>
    <row r="965" spans="1:35" x14ac:dyDescent="0.25">
      <c r="A965" t="s">
        <v>18</v>
      </c>
      <c r="B965" t="s">
        <v>18</v>
      </c>
      <c r="C965" t="s">
        <v>287</v>
      </c>
      <c r="D965" t="s">
        <v>286</v>
      </c>
      <c r="E965" t="s">
        <v>288</v>
      </c>
      <c r="F965" t="str">
        <f t="shared" si="30"/>
        <v>31° 42' 15.9"</v>
      </c>
      <c r="G965" t="str">
        <f t="shared" si="31"/>
        <v>111° 2' 55.7"</v>
      </c>
      <c r="H965">
        <v>3063</v>
      </c>
      <c r="I965" s="12">
        <v>44252</v>
      </c>
      <c r="J965">
        <v>29.4</v>
      </c>
      <c r="K965" t="s">
        <v>11</v>
      </c>
      <c r="N965" s="12">
        <v>44616.694444444402</v>
      </c>
      <c r="O965">
        <v>26.4</v>
      </c>
      <c r="P965" t="s">
        <v>11</v>
      </c>
      <c r="S965">
        <v>3</v>
      </c>
      <c r="U965" t="s">
        <v>10</v>
      </c>
      <c r="Z965" t="s">
        <v>10</v>
      </c>
      <c r="AC965">
        <v>31</v>
      </c>
      <c r="AD965">
        <v>42</v>
      </c>
      <c r="AE965">
        <v>15.9</v>
      </c>
      <c r="AG965">
        <v>111</v>
      </c>
      <c r="AH965">
        <v>2</v>
      </c>
      <c r="AI965">
        <v>55.7</v>
      </c>
    </row>
    <row r="966" spans="1:35" x14ac:dyDescent="0.25">
      <c r="A966" t="s">
        <v>18</v>
      </c>
      <c r="B966" t="s">
        <v>18</v>
      </c>
      <c r="C966" t="s">
        <v>290</v>
      </c>
      <c r="D966" t="s">
        <v>289</v>
      </c>
      <c r="E966" t="s">
        <v>291</v>
      </c>
      <c r="F966" t="str">
        <f t="shared" si="30"/>
        <v>31° 40' 23.1"</v>
      </c>
      <c r="G966" t="str">
        <f t="shared" si="31"/>
        <v>111° 12' 51.8"</v>
      </c>
      <c r="H966">
        <v>3455</v>
      </c>
      <c r="I966" s="12">
        <v>44221</v>
      </c>
      <c r="J966">
        <v>62.9</v>
      </c>
      <c r="K966" t="s">
        <v>11</v>
      </c>
      <c r="N966" s="12">
        <v>44585.635416666701</v>
      </c>
      <c r="O966">
        <v>62.9</v>
      </c>
      <c r="P966" t="s">
        <v>11</v>
      </c>
      <c r="S966">
        <v>0</v>
      </c>
      <c r="U966" t="s">
        <v>10</v>
      </c>
      <c r="Z966" t="s">
        <v>10</v>
      </c>
      <c r="AC966">
        <v>31</v>
      </c>
      <c r="AD966">
        <v>40</v>
      </c>
      <c r="AE966">
        <v>23.1</v>
      </c>
      <c r="AG966">
        <v>111</v>
      </c>
      <c r="AH966">
        <v>12</v>
      </c>
      <c r="AI966">
        <v>51.8</v>
      </c>
    </row>
    <row r="967" spans="1:35" x14ac:dyDescent="0.25">
      <c r="A967" t="s">
        <v>18</v>
      </c>
      <c r="B967" t="s">
        <v>18</v>
      </c>
      <c r="C967" t="s">
        <v>298</v>
      </c>
      <c r="D967" t="s">
        <v>297</v>
      </c>
      <c r="E967" t="s">
        <v>299</v>
      </c>
      <c r="F967" t="str">
        <f t="shared" si="30"/>
        <v>31° 44' 1.5"</v>
      </c>
      <c r="G967" t="str">
        <f t="shared" si="31"/>
        <v>111° 12' 44.9"</v>
      </c>
      <c r="H967">
        <v>3640</v>
      </c>
      <c r="I967" s="12">
        <v>44223</v>
      </c>
      <c r="J967">
        <v>177.7</v>
      </c>
      <c r="K967" t="s">
        <v>17</v>
      </c>
      <c r="N967" s="12">
        <v>44585.683333333298</v>
      </c>
      <c r="O967">
        <v>189</v>
      </c>
      <c r="P967" t="s">
        <v>17</v>
      </c>
      <c r="S967">
        <v>-11.3</v>
      </c>
      <c r="U967" t="s">
        <v>10</v>
      </c>
      <c r="Z967" t="s">
        <v>10</v>
      </c>
      <c r="AC967">
        <v>31</v>
      </c>
      <c r="AD967">
        <v>44</v>
      </c>
      <c r="AE967">
        <v>1.5</v>
      </c>
      <c r="AG967">
        <v>111</v>
      </c>
      <c r="AH967">
        <v>12</v>
      </c>
      <c r="AI967">
        <v>44.9</v>
      </c>
    </row>
    <row r="968" spans="1:35" x14ac:dyDescent="0.25">
      <c r="A968" t="s">
        <v>18</v>
      </c>
      <c r="B968" t="s">
        <v>18</v>
      </c>
      <c r="C968" t="s">
        <v>304</v>
      </c>
      <c r="D968" t="s">
        <v>303</v>
      </c>
      <c r="F968" t="str">
        <f t="shared" si="30"/>
        <v>31° 44' 33.4"</v>
      </c>
      <c r="G968" t="str">
        <f t="shared" si="31"/>
        <v>111° 2' 57.4"</v>
      </c>
      <c r="H968">
        <v>3038</v>
      </c>
      <c r="I968" s="12">
        <v>44252</v>
      </c>
      <c r="J968">
        <v>82.2</v>
      </c>
      <c r="K968" t="s">
        <v>17</v>
      </c>
      <c r="N968" s="12">
        <v>44617.520833333299</v>
      </c>
      <c r="O968">
        <v>85.9</v>
      </c>
      <c r="P968" t="s">
        <v>11</v>
      </c>
      <c r="S968">
        <v>-3.7</v>
      </c>
      <c r="U968" t="s">
        <v>10</v>
      </c>
      <c r="Z968" t="s">
        <v>10</v>
      </c>
      <c r="AC968">
        <v>31</v>
      </c>
      <c r="AD968">
        <v>44</v>
      </c>
      <c r="AE968">
        <v>33.4</v>
      </c>
      <c r="AG968">
        <v>111</v>
      </c>
      <c r="AH968">
        <v>2</v>
      </c>
      <c r="AI968">
        <v>57.4</v>
      </c>
    </row>
    <row r="969" spans="1:35" x14ac:dyDescent="0.25">
      <c r="A969" t="s">
        <v>18</v>
      </c>
      <c r="B969" t="s">
        <v>18</v>
      </c>
      <c r="C969" t="s">
        <v>324</v>
      </c>
      <c r="D969" t="s">
        <v>323</v>
      </c>
      <c r="E969" t="s">
        <v>325</v>
      </c>
      <c r="F969" t="str">
        <f t="shared" si="30"/>
        <v>31° 43' 1.1"</v>
      </c>
      <c r="G969" t="str">
        <f t="shared" si="31"/>
        <v>111° 3' 24.1"</v>
      </c>
      <c r="H969">
        <v>3064</v>
      </c>
      <c r="I969" s="12">
        <v>44221</v>
      </c>
      <c r="J969">
        <v>55.9</v>
      </c>
      <c r="K969" t="s">
        <v>11</v>
      </c>
      <c r="N969" s="12">
        <v>44586.482638888898</v>
      </c>
      <c r="O969">
        <v>49.4</v>
      </c>
      <c r="P969" t="s">
        <v>17</v>
      </c>
      <c r="S969">
        <v>6.5</v>
      </c>
      <c r="U969" t="s">
        <v>10</v>
      </c>
      <c r="Z969" t="s">
        <v>10</v>
      </c>
      <c r="AC969">
        <v>31</v>
      </c>
      <c r="AD969">
        <v>43</v>
      </c>
      <c r="AE969">
        <v>1.1000000000000001</v>
      </c>
      <c r="AG969">
        <v>111</v>
      </c>
      <c r="AH969">
        <v>3</v>
      </c>
      <c r="AI969">
        <v>24.1</v>
      </c>
    </row>
    <row r="970" spans="1:35" x14ac:dyDescent="0.25">
      <c r="A970" t="s">
        <v>18</v>
      </c>
      <c r="B970" t="s">
        <v>18</v>
      </c>
      <c r="C970" t="s">
        <v>327</v>
      </c>
      <c r="D970" t="s">
        <v>326</v>
      </c>
      <c r="E970" t="s">
        <v>328</v>
      </c>
      <c r="F970" t="str">
        <f t="shared" si="30"/>
        <v>31° 43' 17.9"</v>
      </c>
      <c r="G970" t="str">
        <f t="shared" si="31"/>
        <v>111° 7' 56"</v>
      </c>
      <c r="H970">
        <v>3224</v>
      </c>
      <c r="I970" s="12">
        <v>44223</v>
      </c>
      <c r="J970">
        <v>22.7</v>
      </c>
      <c r="K970" t="s">
        <v>11</v>
      </c>
      <c r="N970" s="12">
        <v>44586.456250000003</v>
      </c>
      <c r="O970">
        <v>20.100000000000001</v>
      </c>
      <c r="P970" t="s">
        <v>11</v>
      </c>
      <c r="S970">
        <v>2.6</v>
      </c>
      <c r="U970" t="s">
        <v>10</v>
      </c>
      <c r="Z970" t="s">
        <v>10</v>
      </c>
      <c r="AC970">
        <v>31</v>
      </c>
      <c r="AD970">
        <v>43</v>
      </c>
      <c r="AE970">
        <v>17.899999999999999</v>
      </c>
      <c r="AG970">
        <v>111</v>
      </c>
      <c r="AH970">
        <v>7</v>
      </c>
      <c r="AI970">
        <v>56</v>
      </c>
    </row>
    <row r="971" spans="1:35" x14ac:dyDescent="0.25">
      <c r="A971" t="s">
        <v>18</v>
      </c>
      <c r="B971" t="s">
        <v>18</v>
      </c>
      <c r="C971" t="s">
        <v>781</v>
      </c>
      <c r="D971" t="s">
        <v>780</v>
      </c>
      <c r="E971" t="s">
        <v>782</v>
      </c>
      <c r="F971" t="str">
        <f t="shared" si="30"/>
        <v>31° 19' 58.5"</v>
      </c>
      <c r="G971" t="str">
        <f t="shared" si="31"/>
        <v>110° 56' 28.1"</v>
      </c>
      <c r="H971">
        <v>3950</v>
      </c>
      <c r="I971" s="12">
        <v>44154</v>
      </c>
      <c r="J971">
        <v>15.4</v>
      </c>
      <c r="K971" t="s">
        <v>11</v>
      </c>
      <c r="N971" s="12">
        <v>44517.597222222197</v>
      </c>
      <c r="O971">
        <v>13.6</v>
      </c>
      <c r="P971" t="s">
        <v>11</v>
      </c>
      <c r="S971">
        <v>1.8</v>
      </c>
      <c r="U971" t="s">
        <v>10</v>
      </c>
      <c r="Z971" t="s">
        <v>10</v>
      </c>
      <c r="AC971">
        <v>31</v>
      </c>
      <c r="AD971">
        <v>19</v>
      </c>
      <c r="AE971">
        <v>58.5</v>
      </c>
      <c r="AG971">
        <v>110</v>
      </c>
      <c r="AH971">
        <v>56</v>
      </c>
      <c r="AI971">
        <v>28.1</v>
      </c>
    </row>
    <row r="972" spans="1:35" x14ac:dyDescent="0.25">
      <c r="A972" t="s">
        <v>18</v>
      </c>
      <c r="B972" t="s">
        <v>18</v>
      </c>
      <c r="C972" t="s">
        <v>784</v>
      </c>
      <c r="D972" t="s">
        <v>783</v>
      </c>
      <c r="E972" t="s">
        <v>785</v>
      </c>
      <c r="F972" t="str">
        <f t="shared" si="30"/>
        <v>31° 19' 58.5"</v>
      </c>
      <c r="G972" t="str">
        <f t="shared" si="31"/>
        <v>110° 56' 28.1"</v>
      </c>
      <c r="H972">
        <v>3950</v>
      </c>
      <c r="I972" s="12">
        <v>44154</v>
      </c>
      <c r="J972">
        <v>10.6</v>
      </c>
      <c r="K972" t="s">
        <v>11</v>
      </c>
      <c r="N972" s="12">
        <v>44517.59375</v>
      </c>
      <c r="O972">
        <v>11.9</v>
      </c>
      <c r="P972" t="s">
        <v>11</v>
      </c>
      <c r="S972">
        <v>-1.3</v>
      </c>
      <c r="U972" t="s">
        <v>10</v>
      </c>
      <c r="Z972" t="s">
        <v>10</v>
      </c>
      <c r="AC972">
        <v>31</v>
      </c>
      <c r="AD972">
        <v>19</v>
      </c>
      <c r="AE972">
        <v>58.5</v>
      </c>
      <c r="AG972">
        <v>110</v>
      </c>
      <c r="AH972">
        <v>56</v>
      </c>
      <c r="AI972">
        <v>28.1</v>
      </c>
    </row>
    <row r="973" spans="1:35" x14ac:dyDescent="0.25">
      <c r="A973" t="s">
        <v>18</v>
      </c>
      <c r="B973" t="s">
        <v>18</v>
      </c>
      <c r="C973" t="s">
        <v>3531</v>
      </c>
      <c r="D973" t="s">
        <v>3530</v>
      </c>
      <c r="E973" t="s">
        <v>3532</v>
      </c>
      <c r="F973" t="str">
        <f t="shared" si="30"/>
        <v>31° 22' 2.9"</v>
      </c>
      <c r="G973" t="str">
        <f t="shared" si="31"/>
        <v>110° 57' 57.1"</v>
      </c>
      <c r="H973">
        <v>3827</v>
      </c>
      <c r="I973" s="12">
        <v>44246</v>
      </c>
      <c r="J973">
        <v>278.89999999999998</v>
      </c>
      <c r="K973" t="s">
        <v>17</v>
      </c>
      <c r="M973" t="s">
        <v>3533</v>
      </c>
      <c r="N973" s="12">
        <v>44615.697916666701</v>
      </c>
      <c r="O973">
        <v>273.60000000000002</v>
      </c>
      <c r="P973" t="s">
        <v>17</v>
      </c>
      <c r="S973">
        <v>5.3</v>
      </c>
      <c r="U973" t="s">
        <v>10</v>
      </c>
      <c r="Z973" t="s">
        <v>10</v>
      </c>
      <c r="AC973">
        <v>31</v>
      </c>
      <c r="AD973">
        <v>22</v>
      </c>
      <c r="AE973">
        <v>2.9</v>
      </c>
      <c r="AG973">
        <v>110</v>
      </c>
      <c r="AH973">
        <v>57</v>
      </c>
      <c r="AI973">
        <v>57.1</v>
      </c>
    </row>
    <row r="974" spans="1:35" x14ac:dyDescent="0.25">
      <c r="A974" t="s">
        <v>18</v>
      </c>
      <c r="B974" t="s">
        <v>18</v>
      </c>
      <c r="C974" t="s">
        <v>3574</v>
      </c>
      <c r="D974" t="s">
        <v>3573</v>
      </c>
      <c r="F974" t="str">
        <f t="shared" si="30"/>
        <v>31° 44' 13.2"</v>
      </c>
      <c r="G974" t="str">
        <f t="shared" si="31"/>
        <v>111° 2' 54.4"</v>
      </c>
      <c r="H974">
        <v>3042</v>
      </c>
      <c r="I974" s="12">
        <v>44252</v>
      </c>
      <c r="J974">
        <v>82.4</v>
      </c>
      <c r="K974" t="s">
        <v>11</v>
      </c>
      <c r="N974" s="12">
        <v>44617.510416666701</v>
      </c>
      <c r="O974">
        <v>90.5</v>
      </c>
      <c r="P974" t="s">
        <v>11</v>
      </c>
      <c r="S974">
        <v>-8.1</v>
      </c>
      <c r="U974" t="s">
        <v>10</v>
      </c>
      <c r="Z974" t="s">
        <v>10</v>
      </c>
      <c r="AC974">
        <v>31</v>
      </c>
      <c r="AD974">
        <v>44</v>
      </c>
      <c r="AE974">
        <v>13.2</v>
      </c>
      <c r="AG974">
        <v>111</v>
      </c>
      <c r="AH974">
        <v>2</v>
      </c>
      <c r="AI974">
        <v>54.4</v>
      </c>
    </row>
    <row r="975" spans="1:35" x14ac:dyDescent="0.25">
      <c r="A975" t="s">
        <v>18</v>
      </c>
      <c r="B975" t="s">
        <v>18</v>
      </c>
      <c r="C975" t="s">
        <v>3576</v>
      </c>
      <c r="D975" t="s">
        <v>3575</v>
      </c>
      <c r="E975" t="s">
        <v>3577</v>
      </c>
      <c r="F975" t="str">
        <f t="shared" si="30"/>
        <v>31° 27' 39.31"</v>
      </c>
      <c r="G975" t="str">
        <f t="shared" si="31"/>
        <v>110° 58' 15.31"</v>
      </c>
      <c r="H975">
        <v>3444.16</v>
      </c>
      <c r="I975" s="12">
        <v>44245</v>
      </c>
      <c r="J975">
        <v>34.479999999999997</v>
      </c>
      <c r="K975" t="s">
        <v>96</v>
      </c>
      <c r="M975" t="s">
        <v>3578</v>
      </c>
      <c r="N975" s="12">
        <v>44609.520833333299</v>
      </c>
      <c r="O975">
        <v>25.44</v>
      </c>
      <c r="P975" t="s">
        <v>96</v>
      </c>
      <c r="S975">
        <v>9.0399999999999991</v>
      </c>
      <c r="U975" t="s">
        <v>10</v>
      </c>
      <c r="Z975" t="s">
        <v>10</v>
      </c>
      <c r="AC975">
        <v>31</v>
      </c>
      <c r="AD975">
        <v>27</v>
      </c>
      <c r="AE975">
        <v>39.31</v>
      </c>
      <c r="AG975">
        <v>110</v>
      </c>
      <c r="AH975">
        <v>58</v>
      </c>
      <c r="AI975">
        <v>15.31</v>
      </c>
    </row>
    <row r="976" spans="1:35" x14ac:dyDescent="0.25">
      <c r="A976" t="s">
        <v>18</v>
      </c>
      <c r="B976" t="s">
        <v>18</v>
      </c>
      <c r="C976" t="s">
        <v>3639</v>
      </c>
      <c r="D976" t="s">
        <v>3638</v>
      </c>
      <c r="E976" t="s">
        <v>3640</v>
      </c>
      <c r="F976" t="str">
        <f t="shared" si="30"/>
        <v>31° 43' 21.09"</v>
      </c>
      <c r="G976" t="str">
        <f t="shared" si="31"/>
        <v>111° 7' 50.83"</v>
      </c>
      <c r="H976">
        <v>3226.08</v>
      </c>
      <c r="I976" s="12">
        <v>44245.538194444402</v>
      </c>
      <c r="J976">
        <v>20.82</v>
      </c>
      <c r="K976" t="s">
        <v>96</v>
      </c>
      <c r="N976" s="12">
        <v>44609.489583333299</v>
      </c>
      <c r="O976">
        <v>16.62</v>
      </c>
      <c r="P976" t="s">
        <v>96</v>
      </c>
      <c r="S976">
        <v>4.2</v>
      </c>
      <c r="U976" t="s">
        <v>10</v>
      </c>
      <c r="Z976" t="s">
        <v>10</v>
      </c>
      <c r="AC976">
        <v>31</v>
      </c>
      <c r="AD976">
        <v>43</v>
      </c>
      <c r="AE976">
        <v>21.09</v>
      </c>
      <c r="AG976">
        <v>111</v>
      </c>
      <c r="AH976">
        <v>7</v>
      </c>
      <c r="AI976">
        <v>50.83</v>
      </c>
    </row>
    <row r="977" spans="1:35" x14ac:dyDescent="0.25">
      <c r="A977" t="s">
        <v>18</v>
      </c>
      <c r="B977" t="s">
        <v>18</v>
      </c>
      <c r="C977" t="s">
        <v>3859</v>
      </c>
      <c r="D977" t="s">
        <v>3858</v>
      </c>
      <c r="E977" t="s">
        <v>3860</v>
      </c>
      <c r="F977" t="str">
        <f t="shared" si="30"/>
        <v>31° 33' 44.81"</v>
      </c>
      <c r="G977" t="str">
        <f t="shared" si="31"/>
        <v>111° 2' 45.48"</v>
      </c>
      <c r="H977">
        <v>3262.76</v>
      </c>
      <c r="I977" s="12">
        <v>44245</v>
      </c>
      <c r="J977">
        <v>9.52</v>
      </c>
      <c r="K977" t="s">
        <v>96</v>
      </c>
      <c r="M977" t="s">
        <v>3861</v>
      </c>
      <c r="N977" s="12">
        <v>44609.541666666701</v>
      </c>
      <c r="O977">
        <v>8.86</v>
      </c>
      <c r="P977" t="s">
        <v>96</v>
      </c>
      <c r="S977">
        <v>0.66</v>
      </c>
      <c r="U977" t="s">
        <v>10</v>
      </c>
      <c r="Z977" t="s">
        <v>10</v>
      </c>
      <c r="AC977">
        <v>31</v>
      </c>
      <c r="AD977">
        <v>33</v>
      </c>
      <c r="AE977">
        <v>44.81</v>
      </c>
      <c r="AG977">
        <v>111</v>
      </c>
      <c r="AH977">
        <v>2</v>
      </c>
      <c r="AI977">
        <v>45.48</v>
      </c>
    </row>
    <row r="978" spans="1:35" x14ac:dyDescent="0.25">
      <c r="A978" t="s">
        <v>18</v>
      </c>
      <c r="B978" t="s">
        <v>18</v>
      </c>
      <c r="C978" t="s">
        <v>3914</v>
      </c>
      <c r="D978" t="s">
        <v>3913</v>
      </c>
      <c r="E978" t="s">
        <v>3915</v>
      </c>
      <c r="F978" t="str">
        <f t="shared" si="30"/>
        <v>31° 33' 44.85"</v>
      </c>
      <c r="G978" t="str">
        <f t="shared" si="31"/>
        <v>111° 2' 45.46"</v>
      </c>
      <c r="H978">
        <v>3262.6</v>
      </c>
      <c r="I978" s="12">
        <v>44245</v>
      </c>
      <c r="J978">
        <v>7.27</v>
      </c>
      <c r="K978" t="s">
        <v>96</v>
      </c>
      <c r="M978" t="s">
        <v>3916</v>
      </c>
      <c r="N978" s="12">
        <v>44609.559027777803</v>
      </c>
      <c r="O978">
        <v>6.79</v>
      </c>
      <c r="P978" t="s">
        <v>96</v>
      </c>
      <c r="S978">
        <v>0.48</v>
      </c>
      <c r="U978" t="s">
        <v>10</v>
      </c>
      <c r="Z978" t="s">
        <v>10</v>
      </c>
      <c r="AC978">
        <v>31</v>
      </c>
      <c r="AD978">
        <v>33</v>
      </c>
      <c r="AE978">
        <v>44.85</v>
      </c>
      <c r="AG978">
        <v>111</v>
      </c>
      <c r="AH978">
        <v>2</v>
      </c>
      <c r="AI978">
        <v>45.46</v>
      </c>
    </row>
    <row r="979" spans="1:35" x14ac:dyDescent="0.25">
      <c r="A979" t="s">
        <v>18</v>
      </c>
      <c r="B979" t="s">
        <v>18</v>
      </c>
      <c r="C979" t="s">
        <v>3996</v>
      </c>
      <c r="D979" t="s">
        <v>3995</v>
      </c>
      <c r="E979" t="s">
        <v>3997</v>
      </c>
      <c r="F979" t="str">
        <f t="shared" si="30"/>
        <v>31° 22' 28.9"</v>
      </c>
      <c r="G979" t="str">
        <f t="shared" si="31"/>
        <v>110° 56' 49.9"</v>
      </c>
      <c r="H979">
        <v>3760</v>
      </c>
      <c r="I979" s="12">
        <v>44154</v>
      </c>
      <c r="J979">
        <v>42.2</v>
      </c>
      <c r="K979" t="s">
        <v>11</v>
      </c>
      <c r="N979" s="12">
        <v>44517.548611111102</v>
      </c>
      <c r="O979">
        <v>42.8</v>
      </c>
      <c r="P979" t="s">
        <v>11</v>
      </c>
      <c r="S979">
        <v>-0.6</v>
      </c>
      <c r="U979" t="s">
        <v>10</v>
      </c>
      <c r="Z979" t="s">
        <v>10</v>
      </c>
      <c r="AC979">
        <v>31</v>
      </c>
      <c r="AD979">
        <v>22</v>
      </c>
      <c r="AE979">
        <v>28.9</v>
      </c>
      <c r="AG979">
        <v>110</v>
      </c>
      <c r="AH979">
        <v>56</v>
      </c>
      <c r="AI979">
        <v>49.9</v>
      </c>
    </row>
    <row r="980" spans="1:35" x14ac:dyDescent="0.25">
      <c r="A980" t="s">
        <v>18</v>
      </c>
      <c r="B980" t="s">
        <v>18</v>
      </c>
      <c r="C980" t="s">
        <v>4014</v>
      </c>
      <c r="D980" t="s">
        <v>4013</v>
      </c>
      <c r="E980" t="s">
        <v>4015</v>
      </c>
      <c r="F980" t="str">
        <f t="shared" si="30"/>
        <v>31° 41' 54.1"</v>
      </c>
      <c r="G980" t="str">
        <f t="shared" si="31"/>
        <v>111° 4' 7.2"</v>
      </c>
      <c r="H980">
        <v>3140</v>
      </c>
      <c r="I980" s="12">
        <v>44229</v>
      </c>
      <c r="J980">
        <v>97.7</v>
      </c>
      <c r="K980" t="s">
        <v>17</v>
      </c>
      <c r="N980" s="12">
        <v>44586.527777777803</v>
      </c>
      <c r="O980">
        <v>94.1</v>
      </c>
      <c r="P980" t="s">
        <v>17</v>
      </c>
      <c r="S980">
        <v>3.6</v>
      </c>
      <c r="U980" t="s">
        <v>10</v>
      </c>
      <c r="Z980" t="s">
        <v>10</v>
      </c>
      <c r="AC980">
        <v>31</v>
      </c>
      <c r="AD980">
        <v>41</v>
      </c>
      <c r="AE980">
        <v>54.1</v>
      </c>
      <c r="AG980">
        <v>111</v>
      </c>
      <c r="AH980">
        <v>4</v>
      </c>
      <c r="AI980">
        <v>7.2</v>
      </c>
    </row>
    <row r="981" spans="1:35" x14ac:dyDescent="0.25">
      <c r="A981" t="s">
        <v>2493</v>
      </c>
      <c r="B981" t="s">
        <v>2494</v>
      </c>
      <c r="C981" t="s">
        <v>2491</v>
      </c>
      <c r="D981" t="s">
        <v>2490</v>
      </c>
      <c r="E981" t="s">
        <v>2492</v>
      </c>
      <c r="F981" t="str">
        <f t="shared" si="30"/>
        <v>33° 53' 23.4"</v>
      </c>
      <c r="G981" t="str">
        <f t="shared" si="31"/>
        <v>111° 15' 6.4"</v>
      </c>
      <c r="H981">
        <v>2723</v>
      </c>
      <c r="I981" s="12">
        <v>44123</v>
      </c>
      <c r="J981">
        <v>79.599999999999994</v>
      </c>
      <c r="K981" t="s">
        <v>17</v>
      </c>
      <c r="L981" t="s">
        <v>174</v>
      </c>
      <c r="N981" s="12">
        <v>44487</v>
      </c>
      <c r="O981">
        <v>79.900000000000006</v>
      </c>
      <c r="P981" t="s">
        <v>17</v>
      </c>
      <c r="Q981" t="s">
        <v>174</v>
      </c>
      <c r="S981">
        <v>-0.3</v>
      </c>
      <c r="U981" t="s">
        <v>10</v>
      </c>
      <c r="Z981" t="s">
        <v>10</v>
      </c>
      <c r="AC981">
        <v>33</v>
      </c>
      <c r="AD981">
        <v>53</v>
      </c>
      <c r="AE981">
        <v>23.4</v>
      </c>
      <c r="AG981">
        <v>111</v>
      </c>
      <c r="AH981">
        <v>15</v>
      </c>
      <c r="AI981">
        <v>6.4</v>
      </c>
    </row>
    <row r="982" spans="1:35" x14ac:dyDescent="0.25">
      <c r="A982" t="s">
        <v>2493</v>
      </c>
      <c r="B982" t="s">
        <v>2494</v>
      </c>
      <c r="C982" t="s">
        <v>2600</v>
      </c>
      <c r="D982" t="s">
        <v>2599</v>
      </c>
      <c r="E982" t="s">
        <v>2601</v>
      </c>
      <c r="F982" t="str">
        <f t="shared" si="30"/>
        <v>34° 4' 58.5"</v>
      </c>
      <c r="G982" t="str">
        <f t="shared" si="31"/>
        <v>111° 21' 18.1"</v>
      </c>
      <c r="H982">
        <v>3030</v>
      </c>
      <c r="I982" s="12">
        <v>44249</v>
      </c>
      <c r="J982">
        <v>39.1</v>
      </c>
      <c r="K982" t="s">
        <v>11</v>
      </c>
      <c r="N982" s="12">
        <v>44614.518750000003</v>
      </c>
      <c r="O982">
        <v>36.4</v>
      </c>
      <c r="P982" t="s">
        <v>11</v>
      </c>
      <c r="S982">
        <v>2.7</v>
      </c>
      <c r="U982" t="s">
        <v>10</v>
      </c>
      <c r="Z982" t="s">
        <v>10</v>
      </c>
      <c r="AC982">
        <v>34</v>
      </c>
      <c r="AD982">
        <v>4</v>
      </c>
      <c r="AE982">
        <v>58.5</v>
      </c>
      <c r="AG982">
        <v>111</v>
      </c>
      <c r="AH982">
        <v>21</v>
      </c>
      <c r="AI982">
        <v>18.100000000000001</v>
      </c>
    </row>
    <row r="983" spans="1:35" x14ac:dyDescent="0.25">
      <c r="A983" t="s">
        <v>2493</v>
      </c>
      <c r="B983" t="s">
        <v>2494</v>
      </c>
      <c r="C983" t="s">
        <v>2631</v>
      </c>
      <c r="D983" t="s">
        <v>2630</v>
      </c>
      <c r="E983" t="s">
        <v>2632</v>
      </c>
      <c r="F983" t="str">
        <f t="shared" si="30"/>
        <v>34° 1' 43.9"</v>
      </c>
      <c r="G983" t="str">
        <f t="shared" si="31"/>
        <v>111° 21' 10.1"</v>
      </c>
      <c r="H983">
        <v>3060</v>
      </c>
      <c r="I983" s="12">
        <v>44320</v>
      </c>
      <c r="J983">
        <v>49.3</v>
      </c>
      <c r="K983" t="s">
        <v>11</v>
      </c>
      <c r="N983" s="12">
        <v>44679.442361111098</v>
      </c>
      <c r="O983">
        <v>47</v>
      </c>
      <c r="P983" t="s">
        <v>11</v>
      </c>
      <c r="S983">
        <v>2.2999999999999998</v>
      </c>
      <c r="U983" t="s">
        <v>10</v>
      </c>
      <c r="Z983" t="s">
        <v>10</v>
      </c>
      <c r="AC983">
        <v>34</v>
      </c>
      <c r="AD983">
        <v>1</v>
      </c>
      <c r="AE983">
        <v>43.9</v>
      </c>
      <c r="AG983">
        <v>111</v>
      </c>
      <c r="AH983">
        <v>21</v>
      </c>
      <c r="AI983">
        <v>10.1</v>
      </c>
    </row>
    <row r="984" spans="1:35" x14ac:dyDescent="0.25">
      <c r="A984" t="s">
        <v>2493</v>
      </c>
      <c r="B984" t="s">
        <v>2494</v>
      </c>
      <c r="C984" t="s">
        <v>2641</v>
      </c>
      <c r="D984" t="s">
        <v>2640</v>
      </c>
      <c r="E984" t="s">
        <v>2642</v>
      </c>
      <c r="F984" t="str">
        <f t="shared" si="30"/>
        <v>34° 13' 35.1"</v>
      </c>
      <c r="G984" t="str">
        <f t="shared" si="31"/>
        <v>111° 17' 51.41"</v>
      </c>
      <c r="H984">
        <v>4821.29</v>
      </c>
      <c r="I984" s="12">
        <v>44133</v>
      </c>
      <c r="J984">
        <v>8.24</v>
      </c>
      <c r="K984" t="s">
        <v>96</v>
      </c>
      <c r="M984" t="s">
        <v>2643</v>
      </c>
      <c r="N984" s="12">
        <v>44595.458333333299</v>
      </c>
      <c r="O984">
        <v>5.17</v>
      </c>
      <c r="P984" t="s">
        <v>96</v>
      </c>
      <c r="S984">
        <v>3.07</v>
      </c>
      <c r="U984" t="s">
        <v>10</v>
      </c>
      <c r="Z984" t="s">
        <v>10</v>
      </c>
      <c r="AC984">
        <v>34</v>
      </c>
      <c r="AD984">
        <v>13</v>
      </c>
      <c r="AE984">
        <v>35.1</v>
      </c>
      <c r="AG984">
        <v>111</v>
      </c>
      <c r="AH984">
        <v>17</v>
      </c>
      <c r="AI984">
        <v>51.41</v>
      </c>
    </row>
    <row r="985" spans="1:35" x14ac:dyDescent="0.25">
      <c r="A985" t="s">
        <v>2493</v>
      </c>
      <c r="B985" t="s">
        <v>2494</v>
      </c>
      <c r="C985" t="s">
        <v>2652</v>
      </c>
      <c r="D985" t="s">
        <v>2651</v>
      </c>
      <c r="E985" t="s">
        <v>2653</v>
      </c>
      <c r="F985" t="str">
        <f t="shared" si="30"/>
        <v>34° 13' 49.7"</v>
      </c>
      <c r="G985" t="str">
        <f t="shared" si="31"/>
        <v>111° 18' 13.2"</v>
      </c>
      <c r="H985">
        <v>4960</v>
      </c>
      <c r="I985" s="12">
        <v>44151</v>
      </c>
      <c r="J985">
        <v>35.700000000000003</v>
      </c>
      <c r="K985" t="s">
        <v>17</v>
      </c>
      <c r="N985" s="12">
        <v>44515.595833333296</v>
      </c>
      <c r="O985">
        <v>37.9</v>
      </c>
      <c r="P985" t="s">
        <v>17</v>
      </c>
      <c r="S985">
        <v>-2.2000000000000002</v>
      </c>
      <c r="U985" t="s">
        <v>10</v>
      </c>
      <c r="Z985" t="s">
        <v>10</v>
      </c>
      <c r="AC985">
        <v>34</v>
      </c>
      <c r="AD985">
        <v>13</v>
      </c>
      <c r="AE985">
        <v>49.7</v>
      </c>
      <c r="AG985">
        <v>111</v>
      </c>
      <c r="AH985">
        <v>18</v>
      </c>
      <c r="AI985">
        <v>13.2</v>
      </c>
    </row>
    <row r="986" spans="1:35" x14ac:dyDescent="0.25">
      <c r="A986" t="s">
        <v>2493</v>
      </c>
      <c r="B986" t="s">
        <v>2494</v>
      </c>
      <c r="C986" t="s">
        <v>2669</v>
      </c>
      <c r="D986" t="s">
        <v>2668</v>
      </c>
      <c r="E986" t="s">
        <v>2670</v>
      </c>
      <c r="F986" t="str">
        <f t="shared" si="30"/>
        <v>34° 6' 54.5"</v>
      </c>
      <c r="G986" t="str">
        <f t="shared" si="31"/>
        <v>111° 21' 13.4"</v>
      </c>
      <c r="H986">
        <v>3190</v>
      </c>
      <c r="I986" s="12">
        <v>44123</v>
      </c>
      <c r="J986">
        <v>68.2</v>
      </c>
      <c r="K986" t="s">
        <v>11</v>
      </c>
      <c r="L986" t="s">
        <v>174</v>
      </c>
      <c r="N986" s="12">
        <v>44491</v>
      </c>
      <c r="O986">
        <v>68.3</v>
      </c>
      <c r="P986" t="s">
        <v>17</v>
      </c>
      <c r="Q986" t="s">
        <v>174</v>
      </c>
      <c r="S986">
        <v>-0.1</v>
      </c>
      <c r="U986" t="s">
        <v>10</v>
      </c>
      <c r="Z986" t="s">
        <v>10</v>
      </c>
      <c r="AC986">
        <v>34</v>
      </c>
      <c r="AD986">
        <v>6</v>
      </c>
      <c r="AE986">
        <v>54.5</v>
      </c>
      <c r="AG986">
        <v>111</v>
      </c>
      <c r="AH986">
        <v>21</v>
      </c>
      <c r="AI986">
        <v>13.4</v>
      </c>
    </row>
    <row r="987" spans="1:35" x14ac:dyDescent="0.25">
      <c r="A987" t="s">
        <v>2493</v>
      </c>
      <c r="B987" t="s">
        <v>2494</v>
      </c>
      <c r="C987" t="s">
        <v>2699</v>
      </c>
      <c r="D987" t="s">
        <v>2698</v>
      </c>
      <c r="F987" t="str">
        <f t="shared" si="30"/>
        <v>34° 9' 31"</v>
      </c>
      <c r="G987" t="str">
        <f t="shared" si="31"/>
        <v>111° 20' 41.9"</v>
      </c>
      <c r="H987">
        <v>4180</v>
      </c>
      <c r="I987" s="12">
        <v>44123</v>
      </c>
      <c r="J987">
        <v>88.7</v>
      </c>
      <c r="K987" t="s">
        <v>17</v>
      </c>
      <c r="N987" s="12">
        <v>44491</v>
      </c>
      <c r="O987">
        <v>92.2</v>
      </c>
      <c r="P987" t="s">
        <v>17</v>
      </c>
      <c r="S987">
        <v>-3.5</v>
      </c>
      <c r="U987" t="s">
        <v>10</v>
      </c>
      <c r="Z987" t="s">
        <v>10</v>
      </c>
      <c r="AC987">
        <v>34</v>
      </c>
      <c r="AD987">
        <v>9</v>
      </c>
      <c r="AE987">
        <v>31</v>
      </c>
      <c r="AG987">
        <v>111</v>
      </c>
      <c r="AH987">
        <v>20</v>
      </c>
      <c r="AI987">
        <v>41.9</v>
      </c>
    </row>
    <row r="988" spans="1:35" x14ac:dyDescent="0.25">
      <c r="A988" t="s">
        <v>2493</v>
      </c>
      <c r="B988" t="s">
        <v>2494</v>
      </c>
      <c r="C988" t="s">
        <v>2739</v>
      </c>
      <c r="D988" t="s">
        <v>2738</v>
      </c>
      <c r="E988" t="s">
        <v>2740</v>
      </c>
      <c r="F988" t="str">
        <f t="shared" si="30"/>
        <v>34° 14' 53"</v>
      </c>
      <c r="G988" t="str">
        <f t="shared" si="31"/>
        <v>111° 18' 18.9"</v>
      </c>
      <c r="H988">
        <v>5079</v>
      </c>
      <c r="I988" s="12">
        <v>44151</v>
      </c>
      <c r="J988">
        <v>118.9</v>
      </c>
      <c r="K988" t="s">
        <v>17</v>
      </c>
      <c r="N988" s="12">
        <v>44617.515972222202</v>
      </c>
      <c r="O988">
        <v>118.2</v>
      </c>
      <c r="P988" t="s">
        <v>17</v>
      </c>
      <c r="S988">
        <v>0.7</v>
      </c>
      <c r="U988" t="s">
        <v>10</v>
      </c>
      <c r="Z988" t="s">
        <v>10</v>
      </c>
      <c r="AC988">
        <v>34</v>
      </c>
      <c r="AD988">
        <v>14</v>
      </c>
      <c r="AE988">
        <v>53</v>
      </c>
      <c r="AG988">
        <v>111</v>
      </c>
      <c r="AH988">
        <v>18</v>
      </c>
      <c r="AI988">
        <v>18.899999999999999</v>
      </c>
    </row>
    <row r="989" spans="1:35" x14ac:dyDescent="0.25">
      <c r="A989" t="s">
        <v>2493</v>
      </c>
      <c r="B989" t="s">
        <v>2494</v>
      </c>
      <c r="C989" t="s">
        <v>3674</v>
      </c>
      <c r="D989" t="s">
        <v>3673</v>
      </c>
      <c r="E989" t="s">
        <v>3675</v>
      </c>
      <c r="F989" t="str">
        <f t="shared" si="30"/>
        <v>34° 16' 4.92"</v>
      </c>
      <c r="G989" t="str">
        <f t="shared" si="31"/>
        <v>111° 11' 10.47"</v>
      </c>
      <c r="H989">
        <v>5028.08</v>
      </c>
      <c r="I989" s="12">
        <v>44151</v>
      </c>
      <c r="J989">
        <v>71.2</v>
      </c>
      <c r="K989" t="s">
        <v>11</v>
      </c>
      <c r="N989" s="12">
        <v>44516.416666666701</v>
      </c>
      <c r="O989">
        <v>72.7</v>
      </c>
      <c r="P989" t="s">
        <v>17</v>
      </c>
      <c r="S989">
        <v>-1.5</v>
      </c>
      <c r="U989" t="s">
        <v>10</v>
      </c>
      <c r="Z989" t="s">
        <v>10</v>
      </c>
      <c r="AC989">
        <v>34</v>
      </c>
      <c r="AD989">
        <v>16</v>
      </c>
      <c r="AE989">
        <v>4.92</v>
      </c>
      <c r="AG989">
        <v>111</v>
      </c>
      <c r="AH989">
        <v>11</v>
      </c>
      <c r="AI989">
        <v>10.47</v>
      </c>
    </row>
    <row r="990" spans="1:35" x14ac:dyDescent="0.25">
      <c r="A990" t="s">
        <v>2493</v>
      </c>
      <c r="B990" t="s">
        <v>2494</v>
      </c>
      <c r="C990" t="s">
        <v>3805</v>
      </c>
      <c r="D990" t="s">
        <v>3804</v>
      </c>
      <c r="E990" t="s">
        <v>3806</v>
      </c>
      <c r="F990" t="str">
        <f t="shared" si="30"/>
        <v>34° 22' 58.7"</v>
      </c>
      <c r="G990" t="str">
        <f t="shared" si="31"/>
        <v>111° 5' 46.6"</v>
      </c>
      <c r="H990">
        <v>6340</v>
      </c>
      <c r="I990" s="12">
        <v>44123</v>
      </c>
      <c r="J990">
        <v>190.1</v>
      </c>
      <c r="K990" t="s">
        <v>17</v>
      </c>
      <c r="N990" s="12">
        <v>44487</v>
      </c>
      <c r="O990">
        <v>194.2</v>
      </c>
      <c r="P990" t="s">
        <v>17</v>
      </c>
      <c r="S990">
        <v>-4.0999999999999996</v>
      </c>
      <c r="U990" t="s">
        <v>10</v>
      </c>
      <c r="Z990" t="s">
        <v>10</v>
      </c>
      <c r="AC990">
        <v>34</v>
      </c>
      <c r="AD990">
        <v>22</v>
      </c>
      <c r="AE990">
        <v>58.7</v>
      </c>
      <c r="AG990">
        <v>111</v>
      </c>
      <c r="AH990">
        <v>5</v>
      </c>
      <c r="AI990">
        <v>46.6</v>
      </c>
    </row>
    <row r="991" spans="1:35" x14ac:dyDescent="0.25">
      <c r="A991" t="s">
        <v>2493</v>
      </c>
      <c r="B991" t="s">
        <v>2494</v>
      </c>
      <c r="C991" t="s">
        <v>3811</v>
      </c>
      <c r="D991" t="s">
        <v>3810</v>
      </c>
      <c r="E991" t="s">
        <v>3675</v>
      </c>
      <c r="F991" t="str">
        <f t="shared" si="30"/>
        <v>34° 16' 4.92"</v>
      </c>
      <c r="G991" t="str">
        <f t="shared" si="31"/>
        <v>111° 11' 10.47"</v>
      </c>
      <c r="H991">
        <v>5028.08</v>
      </c>
      <c r="I991" s="12">
        <v>44151</v>
      </c>
      <c r="J991">
        <v>30.1</v>
      </c>
      <c r="K991" t="s">
        <v>11</v>
      </c>
      <c r="N991" s="12">
        <v>44516.420138888898</v>
      </c>
      <c r="O991">
        <v>31.27</v>
      </c>
      <c r="P991" t="s">
        <v>17</v>
      </c>
      <c r="S991">
        <v>-1.17</v>
      </c>
      <c r="U991" t="s">
        <v>10</v>
      </c>
      <c r="Z991" t="s">
        <v>10</v>
      </c>
      <c r="AC991">
        <v>34</v>
      </c>
      <c r="AD991">
        <v>16</v>
      </c>
      <c r="AE991">
        <v>4.92</v>
      </c>
      <c r="AG991">
        <v>111</v>
      </c>
      <c r="AH991">
        <v>11</v>
      </c>
      <c r="AI991">
        <v>10.47</v>
      </c>
    </row>
    <row r="992" spans="1:35" x14ac:dyDescent="0.25">
      <c r="A992" t="s">
        <v>2493</v>
      </c>
      <c r="B992" t="s">
        <v>2494</v>
      </c>
      <c r="C992" t="s">
        <v>3900</v>
      </c>
      <c r="D992" t="s">
        <v>3899</v>
      </c>
      <c r="E992" t="s">
        <v>3901</v>
      </c>
      <c r="F992" t="str">
        <f t="shared" si="30"/>
        <v>34° 15' 58.14"</v>
      </c>
      <c r="G992" t="str">
        <f t="shared" si="31"/>
        <v>111° 17' 33.03"</v>
      </c>
      <c r="H992">
        <v>4971.8999999999996</v>
      </c>
      <c r="I992" s="12">
        <v>44133.427083333299</v>
      </c>
      <c r="J992">
        <v>82.28</v>
      </c>
      <c r="K992" t="s">
        <v>96</v>
      </c>
      <c r="N992" s="12">
        <v>44595.486111111102</v>
      </c>
      <c r="O992">
        <v>89.69</v>
      </c>
      <c r="P992" t="s">
        <v>96</v>
      </c>
      <c r="S992">
        <v>-7.41</v>
      </c>
      <c r="U992" t="s">
        <v>10</v>
      </c>
      <c r="Z992" t="s">
        <v>10</v>
      </c>
      <c r="AC992">
        <v>34</v>
      </c>
      <c r="AD992">
        <v>15</v>
      </c>
      <c r="AE992">
        <v>58.14</v>
      </c>
      <c r="AG992">
        <v>111</v>
      </c>
      <c r="AH992">
        <v>17</v>
      </c>
      <c r="AI992">
        <v>33.03</v>
      </c>
    </row>
    <row r="993" spans="1:35" x14ac:dyDescent="0.25">
      <c r="A993" t="s">
        <v>2493</v>
      </c>
      <c r="B993" t="s">
        <v>2494</v>
      </c>
      <c r="C993" t="s">
        <v>3908</v>
      </c>
      <c r="D993" t="s">
        <v>3907</v>
      </c>
      <c r="E993" t="s">
        <v>3909</v>
      </c>
      <c r="F993" t="str">
        <f t="shared" si="30"/>
        <v>34° 16' 22.5"</v>
      </c>
      <c r="G993" t="str">
        <f t="shared" si="31"/>
        <v>111° 18' 23.5"</v>
      </c>
      <c r="H993">
        <v>5120</v>
      </c>
      <c r="I993" s="12">
        <v>44151</v>
      </c>
      <c r="J993">
        <v>143.19999999999999</v>
      </c>
      <c r="K993" t="s">
        <v>17</v>
      </c>
      <c r="N993" s="12">
        <v>44515.617361111101</v>
      </c>
      <c r="O993">
        <v>130.5</v>
      </c>
      <c r="P993" t="s">
        <v>17</v>
      </c>
      <c r="S993">
        <v>12.7</v>
      </c>
      <c r="U993" t="s">
        <v>10</v>
      </c>
      <c r="Z993" t="s">
        <v>10</v>
      </c>
      <c r="AC993">
        <v>34</v>
      </c>
      <c r="AD993">
        <v>16</v>
      </c>
      <c r="AE993">
        <v>22.5</v>
      </c>
      <c r="AG993">
        <v>111</v>
      </c>
      <c r="AH993">
        <v>18</v>
      </c>
      <c r="AI993">
        <v>23.5</v>
      </c>
    </row>
    <row r="994" spans="1:35" x14ac:dyDescent="0.25">
      <c r="A994" t="s">
        <v>131</v>
      </c>
      <c r="B994" t="s">
        <v>132</v>
      </c>
      <c r="C994" t="s">
        <v>129</v>
      </c>
      <c r="D994" t="s">
        <v>128</v>
      </c>
      <c r="E994" t="s">
        <v>130</v>
      </c>
      <c r="F994" t="str">
        <f t="shared" si="30"/>
        <v>31° 28' 35"</v>
      </c>
      <c r="G994" t="str">
        <f t="shared" si="31"/>
        <v>111° 30' 32.1"</v>
      </c>
      <c r="H994">
        <v>3435</v>
      </c>
      <c r="I994" s="12">
        <v>44252</v>
      </c>
      <c r="J994">
        <v>204.6</v>
      </c>
      <c r="K994" t="s">
        <v>17</v>
      </c>
      <c r="N994" s="12">
        <v>44617.486111111102</v>
      </c>
      <c r="O994">
        <v>205</v>
      </c>
      <c r="P994" t="s">
        <v>17</v>
      </c>
      <c r="S994">
        <v>-0.4</v>
      </c>
      <c r="U994" t="s">
        <v>10</v>
      </c>
      <c r="Z994" t="s">
        <v>10</v>
      </c>
      <c r="AC994">
        <v>31</v>
      </c>
      <c r="AD994">
        <v>28</v>
      </c>
      <c r="AE994">
        <v>35</v>
      </c>
      <c r="AG994">
        <v>111</v>
      </c>
      <c r="AH994">
        <v>30</v>
      </c>
      <c r="AI994">
        <v>32.1</v>
      </c>
    </row>
    <row r="995" spans="1:35" x14ac:dyDescent="0.25">
      <c r="A995" t="s">
        <v>131</v>
      </c>
      <c r="B995" t="s">
        <v>132</v>
      </c>
      <c r="C995" t="s">
        <v>194</v>
      </c>
      <c r="D995" t="s">
        <v>193</v>
      </c>
      <c r="E995" t="s">
        <v>195</v>
      </c>
      <c r="F995" t="str">
        <f t="shared" si="30"/>
        <v>32° 29' 9.2"</v>
      </c>
      <c r="G995" t="str">
        <f t="shared" si="31"/>
        <v>111° 7' 35.8"</v>
      </c>
      <c r="H995">
        <v>2595</v>
      </c>
      <c r="I995" s="12">
        <v>44224</v>
      </c>
      <c r="J995">
        <v>339.7</v>
      </c>
      <c r="K995" t="s">
        <v>17</v>
      </c>
      <c r="N995" s="12">
        <v>44587.541666666701</v>
      </c>
      <c r="O995">
        <v>331.8</v>
      </c>
      <c r="P995" t="s">
        <v>17</v>
      </c>
      <c r="S995">
        <v>7.9</v>
      </c>
      <c r="U995" t="s">
        <v>10</v>
      </c>
      <c r="Z995" t="s">
        <v>10</v>
      </c>
      <c r="AC995">
        <v>32</v>
      </c>
      <c r="AD995">
        <v>29</v>
      </c>
      <c r="AE995">
        <v>9.1999999999999993</v>
      </c>
      <c r="AG995">
        <v>111</v>
      </c>
      <c r="AH995">
        <v>7</v>
      </c>
      <c r="AI995">
        <v>35.799999999999997</v>
      </c>
    </row>
    <row r="996" spans="1:35" x14ac:dyDescent="0.25">
      <c r="A996" t="s">
        <v>131</v>
      </c>
      <c r="B996" t="s">
        <v>132</v>
      </c>
      <c r="C996" t="s">
        <v>239</v>
      </c>
      <c r="D996" t="s">
        <v>238</v>
      </c>
      <c r="E996" t="s">
        <v>240</v>
      </c>
      <c r="F996" t="str">
        <f t="shared" si="30"/>
        <v>31° 38' 46.3"</v>
      </c>
      <c r="G996" t="str">
        <f t="shared" si="31"/>
        <v>111° 29' 55.8"</v>
      </c>
      <c r="H996">
        <v>3463</v>
      </c>
      <c r="I996" s="12">
        <v>44224</v>
      </c>
      <c r="J996">
        <v>467.8</v>
      </c>
      <c r="K996" t="s">
        <v>17</v>
      </c>
      <c r="N996" s="12">
        <v>44586.645833333299</v>
      </c>
      <c r="O996">
        <v>469</v>
      </c>
      <c r="P996" t="s">
        <v>17</v>
      </c>
      <c r="S996">
        <v>-1.2</v>
      </c>
      <c r="U996" t="s">
        <v>10</v>
      </c>
      <c r="Z996" t="s">
        <v>10</v>
      </c>
      <c r="AC996">
        <v>31</v>
      </c>
      <c r="AD996">
        <v>38</v>
      </c>
      <c r="AE996">
        <v>46.3</v>
      </c>
      <c r="AG996">
        <v>111</v>
      </c>
      <c r="AH996">
        <v>29</v>
      </c>
      <c r="AI996">
        <v>55.8</v>
      </c>
    </row>
    <row r="997" spans="1:35" x14ac:dyDescent="0.25">
      <c r="A997" t="s">
        <v>131</v>
      </c>
      <c r="B997" t="s">
        <v>132</v>
      </c>
      <c r="C997" t="s">
        <v>242</v>
      </c>
      <c r="D997" t="s">
        <v>241</v>
      </c>
      <c r="E997" t="s">
        <v>243</v>
      </c>
      <c r="F997" t="str">
        <f t="shared" si="30"/>
        <v>31° 35' 37.9"</v>
      </c>
      <c r="G997" t="str">
        <f t="shared" si="31"/>
        <v>111° 18' 18.3"</v>
      </c>
      <c r="H997">
        <v>3735</v>
      </c>
      <c r="I997" s="12">
        <v>44221</v>
      </c>
      <c r="J997">
        <v>98.3</v>
      </c>
      <c r="K997" t="s">
        <v>11</v>
      </c>
      <c r="N997" s="12">
        <v>44585.5847222222</v>
      </c>
      <c r="O997">
        <v>99</v>
      </c>
      <c r="P997" t="s">
        <v>17</v>
      </c>
      <c r="S997">
        <v>-0.7</v>
      </c>
      <c r="U997" t="s">
        <v>10</v>
      </c>
      <c r="Z997" t="s">
        <v>10</v>
      </c>
      <c r="AC997">
        <v>31</v>
      </c>
      <c r="AD997">
        <v>35</v>
      </c>
      <c r="AE997">
        <v>37.9</v>
      </c>
      <c r="AG997">
        <v>111</v>
      </c>
      <c r="AH997">
        <v>18</v>
      </c>
      <c r="AI997">
        <v>18.3</v>
      </c>
    </row>
    <row r="998" spans="1:35" x14ac:dyDescent="0.25">
      <c r="A998" t="s">
        <v>131</v>
      </c>
      <c r="B998" t="s">
        <v>132</v>
      </c>
      <c r="C998" t="s">
        <v>266</v>
      </c>
      <c r="D998" t="s">
        <v>265</v>
      </c>
      <c r="E998" t="s">
        <v>267</v>
      </c>
      <c r="F998" t="str">
        <f t="shared" si="30"/>
        <v>31° 41' 38.5"</v>
      </c>
      <c r="G998" t="str">
        <f t="shared" si="31"/>
        <v>111° 26' 30.3"</v>
      </c>
      <c r="H998">
        <v>3254</v>
      </c>
      <c r="I998" s="12">
        <v>44224</v>
      </c>
      <c r="J998">
        <v>310.10000000000002</v>
      </c>
      <c r="K998" t="s">
        <v>17</v>
      </c>
      <c r="N998" s="12">
        <v>44586.618055555598</v>
      </c>
      <c r="O998">
        <v>311.2</v>
      </c>
      <c r="P998" t="s">
        <v>17</v>
      </c>
      <c r="S998">
        <v>-1.1000000000000001</v>
      </c>
      <c r="U998" t="s">
        <v>10</v>
      </c>
      <c r="Z998" t="s">
        <v>10</v>
      </c>
      <c r="AC998">
        <v>31</v>
      </c>
      <c r="AD998">
        <v>41</v>
      </c>
      <c r="AE998">
        <v>38.5</v>
      </c>
      <c r="AG998">
        <v>111</v>
      </c>
      <c r="AH998">
        <v>26</v>
      </c>
      <c r="AI998">
        <v>30.3</v>
      </c>
    </row>
    <row r="999" spans="1:35" x14ac:dyDescent="0.25">
      <c r="A999" t="s">
        <v>131</v>
      </c>
      <c r="B999" t="s">
        <v>132</v>
      </c>
      <c r="C999" t="s">
        <v>336</v>
      </c>
      <c r="D999" t="s">
        <v>335</v>
      </c>
      <c r="E999" t="s">
        <v>337</v>
      </c>
      <c r="F999" t="str">
        <f t="shared" si="30"/>
        <v>31° 48' 29.1"</v>
      </c>
      <c r="G999" t="str">
        <f t="shared" si="31"/>
        <v>111° 24' 30.5"</v>
      </c>
      <c r="H999">
        <v>3052</v>
      </c>
      <c r="I999" s="12">
        <v>44223</v>
      </c>
      <c r="J999">
        <v>321.7</v>
      </c>
      <c r="K999" t="s">
        <v>17</v>
      </c>
      <c r="N999" s="12">
        <v>44586.5625</v>
      </c>
      <c r="O999">
        <v>322.10000000000002</v>
      </c>
      <c r="P999" t="s">
        <v>17</v>
      </c>
      <c r="S999">
        <v>-0.4</v>
      </c>
      <c r="U999" t="s">
        <v>10</v>
      </c>
      <c r="Z999" t="s">
        <v>10</v>
      </c>
      <c r="AC999">
        <v>31</v>
      </c>
      <c r="AD999">
        <v>48</v>
      </c>
      <c r="AE999">
        <v>29.1</v>
      </c>
      <c r="AG999">
        <v>111</v>
      </c>
      <c r="AH999">
        <v>24</v>
      </c>
      <c r="AI999">
        <v>30.5</v>
      </c>
    </row>
    <row r="1000" spans="1:35" x14ac:dyDescent="0.25">
      <c r="A1000" t="s">
        <v>131</v>
      </c>
      <c r="B1000" t="s">
        <v>132</v>
      </c>
      <c r="C1000" t="s">
        <v>362</v>
      </c>
      <c r="D1000" t="s">
        <v>361</v>
      </c>
      <c r="E1000" t="s">
        <v>363</v>
      </c>
      <c r="F1000" t="str">
        <f t="shared" si="30"/>
        <v>31° 46' 55.8"</v>
      </c>
      <c r="G1000" t="str">
        <f t="shared" si="31"/>
        <v>111° 27' 17.3"</v>
      </c>
      <c r="H1000">
        <v>3277</v>
      </c>
      <c r="I1000" s="12">
        <v>44223</v>
      </c>
      <c r="J1000">
        <v>440.2</v>
      </c>
      <c r="K1000" t="s">
        <v>17</v>
      </c>
      <c r="N1000" s="12">
        <v>44586.59375</v>
      </c>
      <c r="O1000">
        <v>441.2</v>
      </c>
      <c r="P1000" t="s">
        <v>17</v>
      </c>
      <c r="S1000">
        <v>-1</v>
      </c>
      <c r="U1000" t="s">
        <v>10</v>
      </c>
      <c r="Z1000" t="s">
        <v>10</v>
      </c>
      <c r="AC1000">
        <v>31</v>
      </c>
      <c r="AD1000">
        <v>46</v>
      </c>
      <c r="AE1000">
        <v>55.8</v>
      </c>
      <c r="AG1000">
        <v>111</v>
      </c>
      <c r="AH1000">
        <v>27</v>
      </c>
      <c r="AI1000">
        <v>17.3</v>
      </c>
    </row>
    <row r="1001" spans="1:35" x14ac:dyDescent="0.25">
      <c r="A1001" t="s">
        <v>131</v>
      </c>
      <c r="B1001" t="s">
        <v>132</v>
      </c>
      <c r="C1001" t="s">
        <v>384</v>
      </c>
      <c r="D1001" t="s">
        <v>383</v>
      </c>
      <c r="E1001" t="s">
        <v>385</v>
      </c>
      <c r="F1001" t="str">
        <f t="shared" si="30"/>
        <v>31° 52' 59"</v>
      </c>
      <c r="G1001" t="str">
        <f t="shared" si="31"/>
        <v>111° 23' 47"</v>
      </c>
      <c r="H1001">
        <v>2915</v>
      </c>
      <c r="I1001" s="12">
        <v>44223</v>
      </c>
      <c r="J1001">
        <v>245.6</v>
      </c>
      <c r="K1001" t="s">
        <v>17</v>
      </c>
      <c r="N1001" s="12">
        <v>44586.527777777803</v>
      </c>
      <c r="O1001">
        <v>245.7</v>
      </c>
      <c r="P1001" t="s">
        <v>17</v>
      </c>
      <c r="S1001">
        <v>-0.1</v>
      </c>
      <c r="U1001" t="s">
        <v>10</v>
      </c>
      <c r="Z1001" t="s">
        <v>10</v>
      </c>
      <c r="AC1001">
        <v>31</v>
      </c>
      <c r="AD1001">
        <v>52</v>
      </c>
      <c r="AE1001">
        <v>59</v>
      </c>
      <c r="AG1001">
        <v>111</v>
      </c>
      <c r="AH1001">
        <v>23</v>
      </c>
      <c r="AI1001">
        <v>47</v>
      </c>
    </row>
    <row r="1002" spans="1:35" x14ac:dyDescent="0.25">
      <c r="A1002" t="s">
        <v>131</v>
      </c>
      <c r="B1002" t="s">
        <v>132</v>
      </c>
      <c r="C1002" t="s">
        <v>455</v>
      </c>
      <c r="D1002" t="s">
        <v>454</v>
      </c>
      <c r="E1002" t="s">
        <v>456</v>
      </c>
      <c r="F1002" t="str">
        <f t="shared" si="30"/>
        <v>31° 58' 30.2"</v>
      </c>
      <c r="G1002" t="str">
        <f t="shared" si="31"/>
        <v>111° 23' 8.3"</v>
      </c>
      <c r="H1002">
        <v>2744</v>
      </c>
      <c r="I1002" s="12">
        <v>44223</v>
      </c>
      <c r="J1002">
        <v>183.9</v>
      </c>
      <c r="K1002" t="s">
        <v>17</v>
      </c>
      <c r="N1002" s="12">
        <v>44586.479166666701</v>
      </c>
      <c r="O1002">
        <v>183.9</v>
      </c>
      <c r="P1002" t="s">
        <v>17</v>
      </c>
      <c r="S1002">
        <v>0</v>
      </c>
      <c r="U1002" t="s">
        <v>10</v>
      </c>
      <c r="Z1002" t="s">
        <v>10</v>
      </c>
      <c r="AC1002">
        <v>31</v>
      </c>
      <c r="AD1002">
        <v>58</v>
      </c>
      <c r="AE1002">
        <v>30.2</v>
      </c>
      <c r="AG1002">
        <v>111</v>
      </c>
      <c r="AH1002">
        <v>23</v>
      </c>
      <c r="AI1002">
        <v>8.3000000000000007</v>
      </c>
    </row>
    <row r="1003" spans="1:35" x14ac:dyDescent="0.25">
      <c r="A1003" t="s">
        <v>131</v>
      </c>
      <c r="B1003" t="s">
        <v>132</v>
      </c>
      <c r="C1003" t="s">
        <v>477</v>
      </c>
      <c r="D1003" t="s">
        <v>476</v>
      </c>
      <c r="E1003" t="s">
        <v>478</v>
      </c>
      <c r="F1003" t="str">
        <f t="shared" si="30"/>
        <v>32° 0' 0.9"</v>
      </c>
      <c r="G1003" t="str">
        <f t="shared" si="31"/>
        <v>111° 18' 33.5"</v>
      </c>
      <c r="H1003">
        <v>3096</v>
      </c>
      <c r="I1003" s="12">
        <v>44252</v>
      </c>
      <c r="J1003">
        <v>601.5</v>
      </c>
      <c r="K1003" t="s">
        <v>17</v>
      </c>
      <c r="N1003" s="12">
        <v>44617.451388888898</v>
      </c>
      <c r="O1003">
        <v>600.9</v>
      </c>
      <c r="P1003" t="s">
        <v>17</v>
      </c>
      <c r="S1003">
        <v>0.6</v>
      </c>
      <c r="U1003" t="s">
        <v>10</v>
      </c>
      <c r="Z1003" t="s">
        <v>10</v>
      </c>
      <c r="AC1003">
        <v>32</v>
      </c>
      <c r="AD1003">
        <v>0</v>
      </c>
      <c r="AE1003">
        <v>0.9</v>
      </c>
      <c r="AG1003">
        <v>111</v>
      </c>
      <c r="AH1003">
        <v>18</v>
      </c>
      <c r="AI1003">
        <v>33.5</v>
      </c>
    </row>
    <row r="1004" spans="1:35" x14ac:dyDescent="0.25">
      <c r="A1004" t="s">
        <v>131</v>
      </c>
      <c r="B1004" t="s">
        <v>132</v>
      </c>
      <c r="C1004" t="s">
        <v>535</v>
      </c>
      <c r="D1004" t="s">
        <v>534</v>
      </c>
      <c r="E1004" t="s">
        <v>536</v>
      </c>
      <c r="F1004" t="str">
        <f t="shared" si="30"/>
        <v>32° 4' 33.5"</v>
      </c>
      <c r="G1004" t="str">
        <f t="shared" si="31"/>
        <v>111° 20' 6.5"</v>
      </c>
      <c r="H1004">
        <v>2536</v>
      </c>
      <c r="I1004" s="12">
        <v>44223</v>
      </c>
      <c r="J1004">
        <v>151.80000000000001</v>
      </c>
      <c r="K1004" t="s">
        <v>17</v>
      </c>
      <c r="N1004" s="12">
        <v>44586.451388888898</v>
      </c>
      <c r="O1004">
        <v>151.5</v>
      </c>
      <c r="P1004" t="s">
        <v>17</v>
      </c>
      <c r="S1004">
        <v>0.3</v>
      </c>
      <c r="U1004" t="s">
        <v>10</v>
      </c>
      <c r="Z1004" t="s">
        <v>10</v>
      </c>
      <c r="AC1004">
        <v>32</v>
      </c>
      <c r="AD1004">
        <v>4</v>
      </c>
      <c r="AE1004">
        <v>33.5</v>
      </c>
      <c r="AG1004">
        <v>111</v>
      </c>
      <c r="AH1004">
        <v>20</v>
      </c>
      <c r="AI1004">
        <v>6.5</v>
      </c>
    </row>
    <row r="1005" spans="1:35" x14ac:dyDescent="0.25">
      <c r="A1005" t="s">
        <v>131</v>
      </c>
      <c r="B1005" t="s">
        <v>132</v>
      </c>
      <c r="C1005" t="s">
        <v>542</v>
      </c>
      <c r="D1005" t="s">
        <v>541</v>
      </c>
      <c r="E1005" t="s">
        <v>543</v>
      </c>
      <c r="F1005" t="str">
        <f t="shared" si="30"/>
        <v>32° 5' 12.8"</v>
      </c>
      <c r="G1005" t="str">
        <f t="shared" si="31"/>
        <v>111° 17' 14.9"</v>
      </c>
      <c r="H1005">
        <v>2529.6</v>
      </c>
      <c r="I1005" s="12">
        <v>44223</v>
      </c>
      <c r="J1005">
        <v>217.8</v>
      </c>
      <c r="K1005" t="s">
        <v>17</v>
      </c>
      <c r="N1005" s="12">
        <v>44587.690972222197</v>
      </c>
      <c r="O1005">
        <v>217.6</v>
      </c>
      <c r="P1005" t="s">
        <v>17</v>
      </c>
      <c r="S1005">
        <v>0.2</v>
      </c>
      <c r="U1005" t="s">
        <v>10</v>
      </c>
      <c r="Z1005" t="s">
        <v>10</v>
      </c>
      <c r="AC1005">
        <v>32</v>
      </c>
      <c r="AD1005">
        <v>5</v>
      </c>
      <c r="AE1005">
        <v>12.8</v>
      </c>
      <c r="AG1005">
        <v>111</v>
      </c>
      <c r="AH1005">
        <v>17</v>
      </c>
      <c r="AI1005">
        <v>14.9</v>
      </c>
    </row>
    <row r="1006" spans="1:35" x14ac:dyDescent="0.25">
      <c r="A1006" t="s">
        <v>131</v>
      </c>
      <c r="B1006" t="s">
        <v>132</v>
      </c>
      <c r="C1006" t="s">
        <v>567</v>
      </c>
      <c r="D1006" t="s">
        <v>566</v>
      </c>
      <c r="E1006" t="s">
        <v>568</v>
      </c>
      <c r="F1006" t="str">
        <f t="shared" si="30"/>
        <v>32° 8' 51"</v>
      </c>
      <c r="G1006" t="str">
        <f t="shared" si="31"/>
        <v>111° 15' 1.1"</v>
      </c>
      <c r="H1006">
        <v>2368</v>
      </c>
      <c r="I1006" s="12">
        <v>44223</v>
      </c>
      <c r="J1006">
        <v>254.4</v>
      </c>
      <c r="K1006" t="s">
        <v>17</v>
      </c>
      <c r="N1006" s="12">
        <v>44587.673611111102</v>
      </c>
      <c r="O1006">
        <v>246.8</v>
      </c>
      <c r="P1006" t="s">
        <v>17</v>
      </c>
      <c r="S1006">
        <v>7.6</v>
      </c>
      <c r="U1006" t="s">
        <v>10</v>
      </c>
      <c r="Z1006" t="s">
        <v>10</v>
      </c>
      <c r="AC1006">
        <v>32</v>
      </c>
      <c r="AD1006">
        <v>8</v>
      </c>
      <c r="AE1006">
        <v>51</v>
      </c>
      <c r="AG1006">
        <v>111</v>
      </c>
      <c r="AH1006">
        <v>15</v>
      </c>
      <c r="AI1006">
        <v>1.1000000000000001</v>
      </c>
    </row>
    <row r="1007" spans="1:35" x14ac:dyDescent="0.25">
      <c r="A1007" t="s">
        <v>131</v>
      </c>
      <c r="B1007" t="s">
        <v>132</v>
      </c>
      <c r="C1007" t="s">
        <v>586</v>
      </c>
      <c r="D1007" t="s">
        <v>585</v>
      </c>
      <c r="E1007" t="s">
        <v>587</v>
      </c>
      <c r="F1007" t="str">
        <f t="shared" si="30"/>
        <v>32° 13' 51.6"</v>
      </c>
      <c r="G1007" t="str">
        <f t="shared" si="31"/>
        <v>111° 16' 52.6"</v>
      </c>
      <c r="H1007">
        <v>2247</v>
      </c>
      <c r="I1007" s="12">
        <v>44223</v>
      </c>
      <c r="J1007">
        <v>289.8</v>
      </c>
      <c r="K1007" t="s">
        <v>17</v>
      </c>
      <c r="N1007" s="12">
        <v>44587.645833333299</v>
      </c>
      <c r="O1007">
        <v>282.5</v>
      </c>
      <c r="P1007" t="s">
        <v>17</v>
      </c>
      <c r="S1007">
        <v>7.3</v>
      </c>
      <c r="U1007" t="s">
        <v>10</v>
      </c>
      <c r="Z1007" t="s">
        <v>10</v>
      </c>
      <c r="AC1007">
        <v>32</v>
      </c>
      <c r="AD1007">
        <v>13</v>
      </c>
      <c r="AE1007">
        <v>51.6</v>
      </c>
      <c r="AG1007">
        <v>111</v>
      </c>
      <c r="AH1007">
        <v>16</v>
      </c>
      <c r="AI1007">
        <v>52.6</v>
      </c>
    </row>
    <row r="1008" spans="1:35" x14ac:dyDescent="0.25">
      <c r="A1008" t="s">
        <v>131</v>
      </c>
      <c r="B1008" t="s">
        <v>132</v>
      </c>
      <c r="C1008" t="s">
        <v>607</v>
      </c>
      <c r="D1008" t="s">
        <v>606</v>
      </c>
      <c r="E1008" t="s">
        <v>608</v>
      </c>
      <c r="F1008" t="str">
        <f t="shared" si="30"/>
        <v>32° 12' 23"</v>
      </c>
      <c r="G1008" t="str">
        <f t="shared" si="31"/>
        <v>111° 11' 12.9"</v>
      </c>
      <c r="H1008">
        <v>2374</v>
      </c>
      <c r="I1008" s="12">
        <v>44148</v>
      </c>
      <c r="J1008">
        <v>302.89999999999998</v>
      </c>
      <c r="K1008" t="s">
        <v>17</v>
      </c>
      <c r="N1008" s="12">
        <v>44517.5</v>
      </c>
      <c r="O1008">
        <v>288.2</v>
      </c>
      <c r="P1008" t="s">
        <v>17</v>
      </c>
      <c r="S1008">
        <v>14.7</v>
      </c>
      <c r="U1008" t="s">
        <v>10</v>
      </c>
      <c r="Z1008" t="s">
        <v>10</v>
      </c>
      <c r="AC1008">
        <v>32</v>
      </c>
      <c r="AD1008">
        <v>12</v>
      </c>
      <c r="AE1008">
        <v>23</v>
      </c>
      <c r="AG1008">
        <v>111</v>
      </c>
      <c r="AH1008">
        <v>11</v>
      </c>
      <c r="AI1008">
        <v>12.9</v>
      </c>
    </row>
    <row r="1009" spans="1:35" x14ac:dyDescent="0.25">
      <c r="A1009" t="s">
        <v>131</v>
      </c>
      <c r="B1009" t="s">
        <v>132</v>
      </c>
      <c r="C1009" t="s">
        <v>610</v>
      </c>
      <c r="D1009" t="s">
        <v>609</v>
      </c>
      <c r="E1009" t="s">
        <v>608</v>
      </c>
      <c r="F1009" t="str">
        <f t="shared" si="30"/>
        <v>32° 12' 23"</v>
      </c>
      <c r="G1009" t="str">
        <f t="shared" si="31"/>
        <v>111° 11' 12.9"</v>
      </c>
      <c r="H1009">
        <v>2374</v>
      </c>
      <c r="I1009" s="12">
        <v>44148</v>
      </c>
      <c r="J1009">
        <v>302.5</v>
      </c>
      <c r="K1009" t="s">
        <v>17</v>
      </c>
      <c r="N1009" s="12">
        <v>44517.506944444402</v>
      </c>
      <c r="O1009">
        <v>288</v>
      </c>
      <c r="P1009" t="s">
        <v>17</v>
      </c>
      <c r="S1009">
        <v>14.5</v>
      </c>
      <c r="U1009" t="s">
        <v>10</v>
      </c>
      <c r="Z1009" t="s">
        <v>10</v>
      </c>
      <c r="AC1009">
        <v>32</v>
      </c>
      <c r="AD1009">
        <v>12</v>
      </c>
      <c r="AE1009">
        <v>23</v>
      </c>
      <c r="AG1009">
        <v>111</v>
      </c>
      <c r="AH1009">
        <v>11</v>
      </c>
      <c r="AI1009">
        <v>12.9</v>
      </c>
    </row>
    <row r="1010" spans="1:35" x14ac:dyDescent="0.25">
      <c r="A1010" t="s">
        <v>131</v>
      </c>
      <c r="B1010" t="s">
        <v>132</v>
      </c>
      <c r="C1010" t="s">
        <v>699</v>
      </c>
      <c r="D1010" t="s">
        <v>698</v>
      </c>
      <c r="E1010" t="s">
        <v>700</v>
      </c>
      <c r="F1010" t="str">
        <f t="shared" si="30"/>
        <v>32° 18' 7.5"</v>
      </c>
      <c r="G1010" t="str">
        <f t="shared" si="31"/>
        <v>111° 15' 6.09"</v>
      </c>
      <c r="H1010">
        <v>2144</v>
      </c>
      <c r="I1010" s="12">
        <v>44148</v>
      </c>
      <c r="J1010">
        <v>291.39999999999998</v>
      </c>
      <c r="K1010" t="s">
        <v>17</v>
      </c>
      <c r="N1010" s="12">
        <v>44517.479166666701</v>
      </c>
      <c r="O1010">
        <v>283.60000000000002</v>
      </c>
      <c r="P1010" t="s">
        <v>17</v>
      </c>
      <c r="S1010">
        <v>7.8</v>
      </c>
      <c r="U1010" t="s">
        <v>10</v>
      </c>
      <c r="Z1010" t="s">
        <v>10</v>
      </c>
      <c r="AC1010">
        <v>32</v>
      </c>
      <c r="AD1010">
        <v>18</v>
      </c>
      <c r="AE1010">
        <v>7.5</v>
      </c>
      <c r="AG1010">
        <v>111</v>
      </c>
      <c r="AH1010">
        <v>15</v>
      </c>
      <c r="AI1010">
        <v>6.09</v>
      </c>
    </row>
    <row r="1011" spans="1:35" x14ac:dyDescent="0.25">
      <c r="A1011" t="s">
        <v>131</v>
      </c>
      <c r="B1011" t="s">
        <v>132</v>
      </c>
      <c r="C1011" t="s">
        <v>702</v>
      </c>
      <c r="D1011" t="s">
        <v>701</v>
      </c>
      <c r="E1011" t="s">
        <v>700</v>
      </c>
      <c r="F1011" t="str">
        <f t="shared" si="30"/>
        <v>32° 18' 7.5"</v>
      </c>
      <c r="G1011" t="str">
        <f t="shared" si="31"/>
        <v>111° 15' 6.09"</v>
      </c>
      <c r="H1011">
        <v>2144</v>
      </c>
      <c r="I1011" s="12">
        <v>44148</v>
      </c>
      <c r="J1011">
        <v>295.10000000000002</v>
      </c>
      <c r="K1011" t="s">
        <v>17</v>
      </c>
      <c r="N1011" s="12">
        <v>44517.482638888898</v>
      </c>
      <c r="O1011">
        <v>288.2</v>
      </c>
      <c r="P1011" t="s">
        <v>17</v>
      </c>
      <c r="S1011">
        <v>6.9</v>
      </c>
      <c r="U1011" t="s">
        <v>10</v>
      </c>
      <c r="Z1011" t="s">
        <v>10</v>
      </c>
      <c r="AC1011">
        <v>32</v>
      </c>
      <c r="AD1011">
        <v>18</v>
      </c>
      <c r="AE1011">
        <v>7.5</v>
      </c>
      <c r="AG1011">
        <v>111</v>
      </c>
      <c r="AH1011">
        <v>15</v>
      </c>
      <c r="AI1011">
        <v>6.09</v>
      </c>
    </row>
    <row r="1012" spans="1:35" x14ac:dyDescent="0.25">
      <c r="A1012" t="s">
        <v>131</v>
      </c>
      <c r="B1012" t="s">
        <v>132</v>
      </c>
      <c r="C1012" t="s">
        <v>737</v>
      </c>
      <c r="D1012" t="s">
        <v>736</v>
      </c>
      <c r="E1012" t="s">
        <v>738</v>
      </c>
      <c r="F1012" t="str">
        <f t="shared" si="30"/>
        <v>32° 18' 51.5"</v>
      </c>
      <c r="G1012" t="str">
        <f t="shared" si="31"/>
        <v>111° 11' 25.6"</v>
      </c>
      <c r="H1012">
        <v>2393</v>
      </c>
      <c r="I1012" s="12">
        <v>44222</v>
      </c>
      <c r="J1012">
        <v>239.2</v>
      </c>
      <c r="K1012" t="s">
        <v>17</v>
      </c>
      <c r="N1012" s="12">
        <v>44587.590277777803</v>
      </c>
      <c r="O1012">
        <v>231.4</v>
      </c>
      <c r="P1012" t="s">
        <v>17</v>
      </c>
      <c r="S1012">
        <v>7.8</v>
      </c>
      <c r="U1012" t="s">
        <v>10</v>
      </c>
      <c r="Z1012" t="s">
        <v>10</v>
      </c>
      <c r="AC1012">
        <v>32</v>
      </c>
      <c r="AD1012">
        <v>18</v>
      </c>
      <c r="AE1012">
        <v>51.5</v>
      </c>
      <c r="AG1012">
        <v>111</v>
      </c>
      <c r="AH1012">
        <v>11</v>
      </c>
      <c r="AI1012">
        <v>25.6</v>
      </c>
    </row>
    <row r="1013" spans="1:35" x14ac:dyDescent="0.25">
      <c r="A1013" t="s">
        <v>131</v>
      </c>
      <c r="B1013" t="s">
        <v>132</v>
      </c>
      <c r="C1013" t="s">
        <v>745</v>
      </c>
      <c r="D1013" t="s">
        <v>744</v>
      </c>
      <c r="E1013" t="s">
        <v>746</v>
      </c>
      <c r="F1013" t="str">
        <f t="shared" si="30"/>
        <v>32° 22' 49.6"</v>
      </c>
      <c r="G1013" t="str">
        <f t="shared" si="31"/>
        <v>111° 14' 0.3"</v>
      </c>
      <c r="H1013">
        <v>2019</v>
      </c>
      <c r="I1013" s="12">
        <v>44222</v>
      </c>
      <c r="J1013">
        <v>211.5</v>
      </c>
      <c r="K1013" t="s">
        <v>17</v>
      </c>
      <c r="N1013" s="12">
        <v>44587.5625</v>
      </c>
      <c r="O1013">
        <v>211</v>
      </c>
      <c r="P1013" t="s">
        <v>17</v>
      </c>
      <c r="S1013">
        <v>0.5</v>
      </c>
      <c r="U1013" t="s">
        <v>10</v>
      </c>
      <c r="Z1013" t="s">
        <v>10</v>
      </c>
      <c r="AC1013">
        <v>32</v>
      </c>
      <c r="AD1013">
        <v>22</v>
      </c>
      <c r="AE1013">
        <v>49.6</v>
      </c>
      <c r="AG1013">
        <v>111</v>
      </c>
      <c r="AH1013">
        <v>14</v>
      </c>
      <c r="AI1013">
        <v>0.3</v>
      </c>
    </row>
    <row r="1014" spans="1:35" x14ac:dyDescent="0.25">
      <c r="A1014" t="s">
        <v>131</v>
      </c>
      <c r="B1014" t="s">
        <v>132</v>
      </c>
      <c r="C1014" t="s">
        <v>767</v>
      </c>
      <c r="D1014" t="s">
        <v>766</v>
      </c>
      <c r="E1014" t="s">
        <v>768</v>
      </c>
      <c r="F1014" t="str">
        <f t="shared" si="30"/>
        <v>32° 24' 45.5"</v>
      </c>
      <c r="G1014" t="str">
        <f t="shared" si="31"/>
        <v>111° 9' 53.7"</v>
      </c>
      <c r="H1014">
        <v>2041</v>
      </c>
      <c r="I1014" s="12">
        <v>44147</v>
      </c>
      <c r="J1014">
        <v>212.5</v>
      </c>
      <c r="K1014" t="s">
        <v>11</v>
      </c>
      <c r="N1014" s="12">
        <v>44517.451388888898</v>
      </c>
      <c r="O1014">
        <v>208.4</v>
      </c>
      <c r="P1014" t="s">
        <v>17</v>
      </c>
      <c r="S1014">
        <v>4.0999999999999996</v>
      </c>
      <c r="U1014" t="s">
        <v>10</v>
      </c>
      <c r="Z1014" t="s">
        <v>10</v>
      </c>
      <c r="AC1014">
        <v>32</v>
      </c>
      <c r="AD1014">
        <v>24</v>
      </c>
      <c r="AE1014">
        <v>45.5</v>
      </c>
      <c r="AG1014">
        <v>111</v>
      </c>
      <c r="AH1014">
        <v>9</v>
      </c>
      <c r="AI1014">
        <v>53.7</v>
      </c>
    </row>
    <row r="1015" spans="1:35" x14ac:dyDescent="0.25">
      <c r="A1015" t="s">
        <v>131</v>
      </c>
      <c r="B1015" t="s">
        <v>132</v>
      </c>
      <c r="C1015" t="s">
        <v>770</v>
      </c>
      <c r="D1015" t="s">
        <v>769</v>
      </c>
      <c r="E1015" t="s">
        <v>768</v>
      </c>
      <c r="F1015" t="str">
        <f t="shared" si="30"/>
        <v>32° 24' 45.5"</v>
      </c>
      <c r="G1015" t="str">
        <f t="shared" si="31"/>
        <v>111° 9' 53.7"</v>
      </c>
      <c r="H1015">
        <v>2041</v>
      </c>
      <c r="I1015" s="12">
        <v>44147</v>
      </c>
      <c r="J1015">
        <v>96.4</v>
      </c>
      <c r="K1015" t="s">
        <v>11</v>
      </c>
      <c r="N1015" s="12">
        <v>44517.458333333299</v>
      </c>
      <c r="O1015">
        <v>99.4</v>
      </c>
      <c r="P1015" t="s">
        <v>17</v>
      </c>
      <c r="S1015">
        <v>-3</v>
      </c>
      <c r="U1015" t="s">
        <v>10</v>
      </c>
      <c r="Z1015" t="s">
        <v>10</v>
      </c>
      <c r="AC1015">
        <v>32</v>
      </c>
      <c r="AD1015">
        <v>24</v>
      </c>
      <c r="AE1015">
        <v>45.5</v>
      </c>
      <c r="AG1015">
        <v>111</v>
      </c>
      <c r="AH1015">
        <v>9</v>
      </c>
      <c r="AI1015">
        <v>53.7</v>
      </c>
    </row>
    <row r="1016" spans="1:35" x14ac:dyDescent="0.25">
      <c r="A1016" t="s">
        <v>131</v>
      </c>
      <c r="B1016" t="s">
        <v>132</v>
      </c>
      <c r="C1016" t="s">
        <v>772</v>
      </c>
      <c r="D1016" t="s">
        <v>771</v>
      </c>
      <c r="E1016" t="s">
        <v>773</v>
      </c>
      <c r="F1016" t="str">
        <f t="shared" si="30"/>
        <v>32° 25' 55"</v>
      </c>
      <c r="G1016" t="str">
        <f t="shared" si="31"/>
        <v>111° 11' 57.7"</v>
      </c>
      <c r="H1016">
        <v>2009</v>
      </c>
      <c r="I1016" s="12">
        <v>44222</v>
      </c>
      <c r="J1016">
        <v>206.8</v>
      </c>
      <c r="K1016" t="s">
        <v>17</v>
      </c>
      <c r="N1016" s="12">
        <v>44587.451388888898</v>
      </c>
      <c r="O1016">
        <v>206.1</v>
      </c>
      <c r="P1016" t="s">
        <v>17</v>
      </c>
      <c r="S1016">
        <v>0.7</v>
      </c>
      <c r="U1016" t="s">
        <v>10</v>
      </c>
      <c r="Z1016" t="s">
        <v>10</v>
      </c>
      <c r="AC1016">
        <v>32</v>
      </c>
      <c r="AD1016">
        <v>25</v>
      </c>
      <c r="AE1016">
        <v>55</v>
      </c>
      <c r="AG1016">
        <v>111</v>
      </c>
      <c r="AH1016">
        <v>11</v>
      </c>
      <c r="AI1016">
        <v>57.7</v>
      </c>
    </row>
    <row r="1017" spans="1:35" x14ac:dyDescent="0.25">
      <c r="A1017" t="s">
        <v>131</v>
      </c>
      <c r="B1017" t="s">
        <v>132</v>
      </c>
      <c r="C1017" t="s">
        <v>795</v>
      </c>
      <c r="D1017" t="s">
        <v>794</v>
      </c>
      <c r="E1017" t="s">
        <v>796</v>
      </c>
      <c r="F1017" t="str">
        <f t="shared" si="30"/>
        <v>32° 28' 4.7"</v>
      </c>
      <c r="G1017" t="str">
        <f t="shared" si="31"/>
        <v>111° 13' 30.2"</v>
      </c>
      <c r="H1017">
        <v>1968</v>
      </c>
      <c r="I1017" s="12">
        <v>44222</v>
      </c>
      <c r="J1017">
        <v>193.9</v>
      </c>
      <c r="K1017" t="s">
        <v>17</v>
      </c>
      <c r="N1017" s="12">
        <v>44587.430555555598</v>
      </c>
      <c r="O1017">
        <v>189.1</v>
      </c>
      <c r="P1017" t="s">
        <v>17</v>
      </c>
      <c r="S1017">
        <v>4.8</v>
      </c>
      <c r="U1017" t="s">
        <v>10</v>
      </c>
      <c r="Z1017" t="s">
        <v>10</v>
      </c>
      <c r="AC1017">
        <v>32</v>
      </c>
      <c r="AD1017">
        <v>28</v>
      </c>
      <c r="AE1017">
        <v>4.7</v>
      </c>
      <c r="AG1017">
        <v>111</v>
      </c>
      <c r="AH1017">
        <v>13</v>
      </c>
      <c r="AI1017">
        <v>30.2</v>
      </c>
    </row>
    <row r="1018" spans="1:35" x14ac:dyDescent="0.25">
      <c r="A1018" t="s">
        <v>131</v>
      </c>
      <c r="B1018" t="s">
        <v>132</v>
      </c>
      <c r="C1018" t="s">
        <v>798</v>
      </c>
      <c r="D1018" t="s">
        <v>797</v>
      </c>
      <c r="E1018" t="s">
        <v>799</v>
      </c>
      <c r="F1018" t="str">
        <f t="shared" si="30"/>
        <v>32° 28' 27.8"</v>
      </c>
      <c r="G1018" t="str">
        <f t="shared" si="31"/>
        <v>111° 20' 17.9"</v>
      </c>
      <c r="H1018">
        <v>1884</v>
      </c>
      <c r="I1018" s="12">
        <v>44222</v>
      </c>
      <c r="J1018">
        <v>156.1</v>
      </c>
      <c r="K1018" t="s">
        <v>17</v>
      </c>
      <c r="N1018" s="12">
        <v>44587.486111111102</v>
      </c>
      <c r="O1018">
        <v>152.9</v>
      </c>
      <c r="P1018" t="s">
        <v>17</v>
      </c>
      <c r="S1018">
        <v>3.2</v>
      </c>
      <c r="U1018" t="s">
        <v>10</v>
      </c>
      <c r="Z1018" t="s">
        <v>10</v>
      </c>
      <c r="AC1018">
        <v>32</v>
      </c>
      <c r="AD1018">
        <v>28</v>
      </c>
      <c r="AE1018">
        <v>27.8</v>
      </c>
      <c r="AG1018">
        <v>111</v>
      </c>
      <c r="AH1018">
        <v>20</v>
      </c>
      <c r="AI1018">
        <v>17.899999999999999</v>
      </c>
    </row>
    <row r="1019" spans="1:35" x14ac:dyDescent="0.25">
      <c r="A1019" t="s">
        <v>131</v>
      </c>
      <c r="B1019" t="s">
        <v>132</v>
      </c>
      <c r="C1019" t="s">
        <v>801</v>
      </c>
      <c r="D1019" t="s">
        <v>800</v>
      </c>
      <c r="E1019" t="s">
        <v>802</v>
      </c>
      <c r="F1019" t="str">
        <f t="shared" si="30"/>
        <v>32° 26' 34.6"</v>
      </c>
      <c r="G1019" t="str">
        <f t="shared" si="31"/>
        <v>111° 18' 17.2"</v>
      </c>
      <c r="H1019">
        <v>1935</v>
      </c>
      <c r="I1019" s="12">
        <v>44222</v>
      </c>
      <c r="J1019">
        <v>177.2</v>
      </c>
      <c r="K1019" t="s">
        <v>17</v>
      </c>
      <c r="N1019" s="12">
        <v>44587.513888888898</v>
      </c>
      <c r="O1019">
        <v>173</v>
      </c>
      <c r="P1019" t="s">
        <v>17</v>
      </c>
      <c r="S1019">
        <v>4.2</v>
      </c>
      <c r="U1019" t="s">
        <v>10</v>
      </c>
      <c r="Z1019" t="s">
        <v>10</v>
      </c>
      <c r="AC1019">
        <v>32</v>
      </c>
      <c r="AD1019">
        <v>26</v>
      </c>
      <c r="AE1019">
        <v>34.6</v>
      </c>
      <c r="AG1019">
        <v>111</v>
      </c>
      <c r="AH1019">
        <v>18</v>
      </c>
      <c r="AI1019">
        <v>17.2</v>
      </c>
    </row>
    <row r="1020" spans="1:35" x14ac:dyDescent="0.25">
      <c r="A1020" t="s">
        <v>131</v>
      </c>
      <c r="B1020" t="s">
        <v>132</v>
      </c>
      <c r="C1020" t="s">
        <v>812</v>
      </c>
      <c r="D1020" t="s">
        <v>811</v>
      </c>
      <c r="E1020" t="s">
        <v>813</v>
      </c>
      <c r="F1020" t="str">
        <f t="shared" si="30"/>
        <v>32° 27' 30.6"</v>
      </c>
      <c r="G1020" t="str">
        <f t="shared" si="31"/>
        <v>111° 18' 15.5"</v>
      </c>
      <c r="H1020">
        <v>1914</v>
      </c>
      <c r="I1020" s="12">
        <v>44222</v>
      </c>
      <c r="J1020">
        <v>150.30000000000001</v>
      </c>
      <c r="K1020" t="s">
        <v>17</v>
      </c>
      <c r="N1020" s="12">
        <v>44587.506944444402</v>
      </c>
      <c r="O1020">
        <v>147.80000000000001</v>
      </c>
      <c r="P1020" t="s">
        <v>17</v>
      </c>
      <c r="S1020">
        <v>2.5</v>
      </c>
      <c r="U1020" t="s">
        <v>10</v>
      </c>
      <c r="Z1020" t="s">
        <v>10</v>
      </c>
      <c r="AC1020">
        <v>32</v>
      </c>
      <c r="AD1020">
        <v>27</v>
      </c>
      <c r="AE1020">
        <v>30.6</v>
      </c>
      <c r="AG1020">
        <v>111</v>
      </c>
      <c r="AH1020">
        <v>18</v>
      </c>
      <c r="AI1020">
        <v>15.5</v>
      </c>
    </row>
    <row r="1021" spans="1:35" x14ac:dyDescent="0.25">
      <c r="A1021" t="s">
        <v>131</v>
      </c>
      <c r="B1021" t="s">
        <v>132</v>
      </c>
      <c r="C1021" t="s">
        <v>835</v>
      </c>
      <c r="D1021" t="s">
        <v>834</v>
      </c>
      <c r="E1021" t="s">
        <v>836</v>
      </c>
      <c r="F1021" t="str">
        <f t="shared" si="30"/>
        <v>32° 29' 3.9"</v>
      </c>
      <c r="G1021" t="str">
        <f t="shared" si="31"/>
        <v>111° 11' 10.3"</v>
      </c>
      <c r="H1021">
        <v>2148</v>
      </c>
      <c r="I1021" s="12">
        <v>44224</v>
      </c>
      <c r="J1021">
        <v>399.4</v>
      </c>
      <c r="K1021" t="s">
        <v>17</v>
      </c>
      <c r="N1021" s="12">
        <v>44589.458333333299</v>
      </c>
      <c r="O1021">
        <v>398.2</v>
      </c>
      <c r="P1021" t="s">
        <v>17</v>
      </c>
      <c r="S1021">
        <v>1.2</v>
      </c>
      <c r="U1021" t="s">
        <v>10</v>
      </c>
      <c r="Z1021" t="s">
        <v>10</v>
      </c>
      <c r="AC1021">
        <v>32</v>
      </c>
      <c r="AD1021">
        <v>29</v>
      </c>
      <c r="AE1021">
        <v>3.9</v>
      </c>
      <c r="AG1021">
        <v>111</v>
      </c>
      <c r="AH1021">
        <v>11</v>
      </c>
      <c r="AI1021">
        <v>10.3</v>
      </c>
    </row>
    <row r="1022" spans="1:35" x14ac:dyDescent="0.25">
      <c r="A1022" t="s">
        <v>131</v>
      </c>
      <c r="B1022" t="s">
        <v>132</v>
      </c>
      <c r="C1022" t="s">
        <v>841</v>
      </c>
      <c r="D1022" t="s">
        <v>840</v>
      </c>
      <c r="E1022" t="s">
        <v>842</v>
      </c>
      <c r="F1022" t="str">
        <f t="shared" si="30"/>
        <v>32° 29' 24.1"</v>
      </c>
      <c r="G1022" t="str">
        <f t="shared" si="31"/>
        <v>111° 13' 16.7"</v>
      </c>
      <c r="H1022">
        <v>2043</v>
      </c>
      <c r="I1022" s="12">
        <v>44147</v>
      </c>
      <c r="J1022">
        <v>310.5</v>
      </c>
      <c r="K1022" t="s">
        <v>17</v>
      </c>
      <c r="N1022" s="12">
        <v>44517.423611111102</v>
      </c>
      <c r="O1022">
        <v>308.10000000000002</v>
      </c>
      <c r="P1022" t="s">
        <v>17</v>
      </c>
      <c r="S1022">
        <v>2.4</v>
      </c>
      <c r="U1022" t="s">
        <v>10</v>
      </c>
      <c r="Z1022" t="s">
        <v>10</v>
      </c>
      <c r="AC1022">
        <v>32</v>
      </c>
      <c r="AD1022">
        <v>29</v>
      </c>
      <c r="AE1022">
        <v>24.1</v>
      </c>
      <c r="AG1022">
        <v>111</v>
      </c>
      <c r="AH1022">
        <v>13</v>
      </c>
      <c r="AI1022">
        <v>16.7</v>
      </c>
    </row>
    <row r="1023" spans="1:35" x14ac:dyDescent="0.25">
      <c r="A1023" t="s">
        <v>131</v>
      </c>
      <c r="B1023" t="s">
        <v>132</v>
      </c>
      <c r="C1023" t="s">
        <v>844</v>
      </c>
      <c r="D1023" t="s">
        <v>843</v>
      </c>
      <c r="E1023" t="s">
        <v>842</v>
      </c>
      <c r="F1023" t="str">
        <f t="shared" si="30"/>
        <v>32° 29' 24.1"</v>
      </c>
      <c r="G1023" t="str">
        <f t="shared" si="31"/>
        <v>111° 13' 16.7"</v>
      </c>
      <c r="H1023">
        <v>2043</v>
      </c>
      <c r="I1023" s="12">
        <v>44147</v>
      </c>
      <c r="J1023">
        <v>293.3</v>
      </c>
      <c r="K1023" t="s">
        <v>17</v>
      </c>
      <c r="N1023" s="12">
        <v>44517.430555555598</v>
      </c>
      <c r="O1023">
        <v>290.39999999999998</v>
      </c>
      <c r="P1023" t="s">
        <v>17</v>
      </c>
      <c r="S1023">
        <v>2.9</v>
      </c>
      <c r="U1023" t="s">
        <v>10</v>
      </c>
      <c r="Z1023" t="s">
        <v>10</v>
      </c>
      <c r="AC1023">
        <v>32</v>
      </c>
      <c r="AD1023">
        <v>29</v>
      </c>
      <c r="AE1023">
        <v>24.1</v>
      </c>
      <c r="AG1023">
        <v>111</v>
      </c>
      <c r="AH1023">
        <v>13</v>
      </c>
      <c r="AI1023">
        <v>16.7</v>
      </c>
    </row>
    <row r="1024" spans="1:35" x14ac:dyDescent="0.25">
      <c r="A1024" t="s">
        <v>131</v>
      </c>
      <c r="B1024" t="s">
        <v>132</v>
      </c>
      <c r="C1024" t="s">
        <v>852</v>
      </c>
      <c r="D1024" t="s">
        <v>851</v>
      </c>
      <c r="E1024" t="s">
        <v>853</v>
      </c>
      <c r="F1024" t="str">
        <f t="shared" si="30"/>
        <v>32° 33' 38.8"</v>
      </c>
      <c r="G1024" t="str">
        <f t="shared" si="31"/>
        <v>111° 14' 13.3"</v>
      </c>
      <c r="H1024">
        <v>2136</v>
      </c>
      <c r="I1024" s="12">
        <v>44223</v>
      </c>
      <c r="J1024">
        <v>427.4</v>
      </c>
      <c r="K1024" t="s">
        <v>17</v>
      </c>
      <c r="N1024" s="12">
        <v>44589.461111111101</v>
      </c>
      <c r="O1024">
        <v>426.6</v>
      </c>
      <c r="P1024" t="s">
        <v>17</v>
      </c>
      <c r="S1024">
        <v>0.8</v>
      </c>
      <c r="U1024" t="s">
        <v>10</v>
      </c>
      <c r="Z1024" t="s">
        <v>10</v>
      </c>
      <c r="AC1024">
        <v>32</v>
      </c>
      <c r="AD1024">
        <v>33</v>
      </c>
      <c r="AE1024">
        <v>38.799999999999997</v>
      </c>
      <c r="AG1024">
        <v>111</v>
      </c>
      <c r="AH1024">
        <v>14</v>
      </c>
      <c r="AI1024">
        <v>13.3</v>
      </c>
    </row>
    <row r="1025" spans="1:35" x14ac:dyDescent="0.25">
      <c r="A1025" t="s">
        <v>131</v>
      </c>
      <c r="B1025" t="s">
        <v>132</v>
      </c>
      <c r="C1025" t="s">
        <v>869</v>
      </c>
      <c r="D1025" t="s">
        <v>868</v>
      </c>
      <c r="E1025" t="s">
        <v>870</v>
      </c>
      <c r="F1025" t="str">
        <f t="shared" si="30"/>
        <v>32° 31' 50.8"</v>
      </c>
      <c r="G1025" t="str">
        <f t="shared" si="31"/>
        <v>111° 20' 6.5"</v>
      </c>
      <c r="H1025">
        <v>1862</v>
      </c>
      <c r="I1025" s="12">
        <v>44223</v>
      </c>
      <c r="J1025">
        <v>168.2</v>
      </c>
      <c r="K1025" t="s">
        <v>17</v>
      </c>
      <c r="N1025" s="12">
        <v>44586.583333333299</v>
      </c>
      <c r="O1025">
        <v>166.2</v>
      </c>
      <c r="P1025" t="s">
        <v>17</v>
      </c>
      <c r="S1025">
        <v>2</v>
      </c>
      <c r="U1025" t="s">
        <v>10</v>
      </c>
      <c r="Z1025" t="s">
        <v>10</v>
      </c>
      <c r="AC1025">
        <v>32</v>
      </c>
      <c r="AD1025">
        <v>31</v>
      </c>
      <c r="AE1025">
        <v>50.8</v>
      </c>
      <c r="AG1025">
        <v>111</v>
      </c>
      <c r="AH1025">
        <v>20</v>
      </c>
      <c r="AI1025">
        <v>6.5</v>
      </c>
    </row>
    <row r="1026" spans="1:35" x14ac:dyDescent="0.25">
      <c r="A1026" t="s">
        <v>131</v>
      </c>
      <c r="B1026" t="s">
        <v>132</v>
      </c>
      <c r="C1026" t="s">
        <v>884</v>
      </c>
      <c r="D1026" t="s">
        <v>883</v>
      </c>
      <c r="E1026" t="s">
        <v>885</v>
      </c>
      <c r="F1026" t="str">
        <f t="shared" ref="F1026:F1089" si="32">CONCATENATE(AC1026,"° ",AD1026,"' ",AE1026,"""")</f>
        <v>32° 32' 59.59"</v>
      </c>
      <c r="G1026" t="str">
        <f t="shared" ref="G1026:G1089" si="33">CONCATENATE(AG1026,"° ",AH1026,"' ",AI1026,"""")</f>
        <v>111° 15' 19.6"</v>
      </c>
      <c r="H1026">
        <v>2043</v>
      </c>
      <c r="I1026" s="12">
        <v>44147</v>
      </c>
      <c r="J1026">
        <v>341</v>
      </c>
      <c r="K1026" t="s">
        <v>17</v>
      </c>
      <c r="N1026" s="12">
        <v>44517.402777777803</v>
      </c>
      <c r="O1026">
        <v>339.2</v>
      </c>
      <c r="P1026" t="s">
        <v>17</v>
      </c>
      <c r="S1026">
        <v>1.8</v>
      </c>
      <c r="U1026" t="s">
        <v>10</v>
      </c>
      <c r="Z1026" t="s">
        <v>10</v>
      </c>
      <c r="AC1026">
        <v>32</v>
      </c>
      <c r="AD1026">
        <v>32</v>
      </c>
      <c r="AE1026">
        <v>59.59</v>
      </c>
      <c r="AG1026">
        <v>111</v>
      </c>
      <c r="AH1026">
        <v>15</v>
      </c>
      <c r="AI1026">
        <v>19.600000000000001</v>
      </c>
    </row>
    <row r="1027" spans="1:35" x14ac:dyDescent="0.25">
      <c r="A1027" t="s">
        <v>131</v>
      </c>
      <c r="B1027" t="s">
        <v>132</v>
      </c>
      <c r="C1027" t="s">
        <v>887</v>
      </c>
      <c r="D1027" t="s">
        <v>886</v>
      </c>
      <c r="E1027" t="s">
        <v>885</v>
      </c>
      <c r="F1027" t="str">
        <f t="shared" si="32"/>
        <v>32° 32' 59.6"</v>
      </c>
      <c r="G1027" t="str">
        <f t="shared" si="33"/>
        <v>111° 15' 19.6"</v>
      </c>
      <c r="H1027">
        <v>2043</v>
      </c>
      <c r="I1027" s="12">
        <v>44147</v>
      </c>
      <c r="J1027">
        <v>341</v>
      </c>
      <c r="K1027" t="s">
        <v>17</v>
      </c>
      <c r="N1027" s="12">
        <v>44517.409722222197</v>
      </c>
      <c r="O1027">
        <v>339.1</v>
      </c>
      <c r="P1027" t="s">
        <v>17</v>
      </c>
      <c r="S1027">
        <v>1.9</v>
      </c>
      <c r="U1027" t="s">
        <v>10</v>
      </c>
      <c r="Z1027" t="s">
        <v>10</v>
      </c>
      <c r="AC1027">
        <v>32</v>
      </c>
      <c r="AD1027">
        <v>32</v>
      </c>
      <c r="AE1027">
        <v>59.6</v>
      </c>
      <c r="AG1027">
        <v>111</v>
      </c>
      <c r="AH1027">
        <v>15</v>
      </c>
      <c r="AI1027">
        <v>19.600000000000001</v>
      </c>
    </row>
    <row r="1028" spans="1:35" x14ac:dyDescent="0.25">
      <c r="A1028" t="s">
        <v>131</v>
      </c>
      <c r="B1028" t="s">
        <v>132</v>
      </c>
      <c r="C1028" t="s">
        <v>899</v>
      </c>
      <c r="D1028" t="s">
        <v>898</v>
      </c>
      <c r="E1028" t="s">
        <v>900</v>
      </c>
      <c r="F1028" t="str">
        <f t="shared" si="32"/>
        <v>32° 36' 24.1"</v>
      </c>
      <c r="G1028" t="str">
        <f t="shared" si="33"/>
        <v>111° 20' 11.8"</v>
      </c>
      <c r="H1028">
        <v>1850</v>
      </c>
      <c r="I1028" s="12">
        <v>44147</v>
      </c>
      <c r="J1028">
        <v>248.8</v>
      </c>
      <c r="K1028" t="s">
        <v>17</v>
      </c>
      <c r="N1028" s="12">
        <v>44515.697916666701</v>
      </c>
      <c r="O1028">
        <v>247.7</v>
      </c>
      <c r="P1028" t="s">
        <v>17</v>
      </c>
      <c r="S1028">
        <v>1.1000000000000001</v>
      </c>
      <c r="U1028" t="s">
        <v>10</v>
      </c>
      <c r="Z1028" t="s">
        <v>10</v>
      </c>
      <c r="AC1028">
        <v>32</v>
      </c>
      <c r="AD1028">
        <v>36</v>
      </c>
      <c r="AE1028">
        <v>24.1</v>
      </c>
      <c r="AG1028">
        <v>111</v>
      </c>
      <c r="AH1028">
        <v>20</v>
      </c>
      <c r="AI1028">
        <v>11.8</v>
      </c>
    </row>
    <row r="1029" spans="1:35" x14ac:dyDescent="0.25">
      <c r="A1029" t="s">
        <v>131</v>
      </c>
      <c r="B1029" t="s">
        <v>132</v>
      </c>
      <c r="C1029" t="s">
        <v>902</v>
      </c>
      <c r="D1029" t="s">
        <v>901</v>
      </c>
      <c r="E1029" t="s">
        <v>900</v>
      </c>
      <c r="F1029" t="str">
        <f t="shared" si="32"/>
        <v>32° 36' 24.1"</v>
      </c>
      <c r="G1029" t="str">
        <f t="shared" si="33"/>
        <v>111° 20' 11.8"</v>
      </c>
      <c r="H1029">
        <v>1850</v>
      </c>
      <c r="I1029" s="12">
        <v>44147</v>
      </c>
      <c r="J1029">
        <v>195.1</v>
      </c>
      <c r="K1029" t="s">
        <v>17</v>
      </c>
      <c r="N1029" s="12">
        <v>44515.701388888898</v>
      </c>
      <c r="O1029">
        <v>193.7</v>
      </c>
      <c r="P1029" t="s">
        <v>17</v>
      </c>
      <c r="S1029">
        <v>1.4</v>
      </c>
      <c r="U1029" t="s">
        <v>10</v>
      </c>
      <c r="Z1029" t="s">
        <v>10</v>
      </c>
      <c r="AC1029">
        <v>32</v>
      </c>
      <c r="AD1029">
        <v>36</v>
      </c>
      <c r="AE1029">
        <v>24.1</v>
      </c>
      <c r="AG1029">
        <v>111</v>
      </c>
      <c r="AH1029">
        <v>20</v>
      </c>
      <c r="AI1029">
        <v>11.8</v>
      </c>
    </row>
    <row r="1030" spans="1:35" x14ac:dyDescent="0.25">
      <c r="A1030" t="s">
        <v>131</v>
      </c>
      <c r="B1030" t="s">
        <v>132</v>
      </c>
      <c r="C1030" t="s">
        <v>911</v>
      </c>
      <c r="D1030" t="s">
        <v>910</v>
      </c>
      <c r="E1030" t="s">
        <v>912</v>
      </c>
      <c r="F1030" t="str">
        <f t="shared" si="32"/>
        <v>32° 34' 40.8"</v>
      </c>
      <c r="G1030" t="str">
        <f t="shared" si="33"/>
        <v>111° 19' 43.9"</v>
      </c>
      <c r="H1030">
        <v>1855</v>
      </c>
      <c r="I1030" s="12">
        <v>44221</v>
      </c>
      <c r="J1030">
        <v>195</v>
      </c>
      <c r="K1030" t="s">
        <v>17</v>
      </c>
      <c r="N1030" s="12">
        <v>44586.604166666701</v>
      </c>
      <c r="O1030">
        <v>193</v>
      </c>
      <c r="P1030" t="s">
        <v>17</v>
      </c>
      <c r="S1030">
        <v>2</v>
      </c>
      <c r="U1030" t="s">
        <v>10</v>
      </c>
      <c r="Z1030" t="s">
        <v>10</v>
      </c>
      <c r="AC1030">
        <v>32</v>
      </c>
      <c r="AD1030">
        <v>34</v>
      </c>
      <c r="AE1030">
        <v>40.799999999999997</v>
      </c>
      <c r="AG1030">
        <v>111</v>
      </c>
      <c r="AH1030">
        <v>19</v>
      </c>
      <c r="AI1030">
        <v>43.9</v>
      </c>
    </row>
    <row r="1031" spans="1:35" x14ac:dyDescent="0.25">
      <c r="A1031" t="s">
        <v>131</v>
      </c>
      <c r="B1031" t="s">
        <v>132</v>
      </c>
      <c r="C1031" t="s">
        <v>938</v>
      </c>
      <c r="D1031" t="s">
        <v>937</v>
      </c>
      <c r="E1031" t="s">
        <v>939</v>
      </c>
      <c r="F1031" t="str">
        <f t="shared" si="32"/>
        <v>32° 37' 30.9"</v>
      </c>
      <c r="G1031" t="str">
        <f t="shared" si="33"/>
        <v>111° 20' 42.1"</v>
      </c>
      <c r="H1031">
        <v>1836</v>
      </c>
      <c r="I1031" s="12">
        <v>44221</v>
      </c>
      <c r="J1031">
        <v>199.7</v>
      </c>
      <c r="K1031" t="s">
        <v>17</v>
      </c>
      <c r="N1031" s="12">
        <v>44586.625</v>
      </c>
      <c r="O1031">
        <v>198.8</v>
      </c>
      <c r="P1031" t="s">
        <v>17</v>
      </c>
      <c r="S1031">
        <v>0.9</v>
      </c>
      <c r="U1031" t="s">
        <v>10</v>
      </c>
      <c r="Z1031" t="s">
        <v>10</v>
      </c>
      <c r="AC1031">
        <v>32</v>
      </c>
      <c r="AD1031">
        <v>37</v>
      </c>
      <c r="AE1031">
        <v>30.9</v>
      </c>
      <c r="AG1031">
        <v>111</v>
      </c>
      <c r="AH1031">
        <v>20</v>
      </c>
      <c r="AI1031">
        <v>42.1</v>
      </c>
    </row>
    <row r="1032" spans="1:35" x14ac:dyDescent="0.25">
      <c r="A1032" t="s">
        <v>131</v>
      </c>
      <c r="B1032" t="s">
        <v>132</v>
      </c>
      <c r="C1032" t="s">
        <v>945</v>
      </c>
      <c r="D1032" t="s">
        <v>944</v>
      </c>
      <c r="E1032" t="s">
        <v>946</v>
      </c>
      <c r="F1032" t="str">
        <f t="shared" si="32"/>
        <v>32° 37' 55.4"</v>
      </c>
      <c r="G1032" t="str">
        <f t="shared" si="33"/>
        <v>111° 20' 42.9"</v>
      </c>
      <c r="H1032">
        <v>1840</v>
      </c>
      <c r="I1032" s="12">
        <v>44221</v>
      </c>
      <c r="J1032">
        <v>184.8</v>
      </c>
      <c r="K1032" t="s">
        <v>17</v>
      </c>
      <c r="N1032" s="12">
        <v>44586.635416666701</v>
      </c>
      <c r="O1032">
        <v>183.3</v>
      </c>
      <c r="P1032" t="s">
        <v>17</v>
      </c>
      <c r="S1032">
        <v>1.5</v>
      </c>
      <c r="U1032" t="s">
        <v>10</v>
      </c>
      <c r="Z1032" t="s">
        <v>10</v>
      </c>
      <c r="AC1032">
        <v>32</v>
      </c>
      <c r="AD1032">
        <v>37</v>
      </c>
      <c r="AE1032">
        <v>55.4</v>
      </c>
      <c r="AG1032">
        <v>111</v>
      </c>
      <c r="AH1032">
        <v>20</v>
      </c>
      <c r="AI1032">
        <v>42.9</v>
      </c>
    </row>
    <row r="1033" spans="1:35" x14ac:dyDescent="0.25">
      <c r="A1033" t="s">
        <v>131</v>
      </c>
      <c r="B1033" t="s">
        <v>132</v>
      </c>
      <c r="C1033" t="s">
        <v>948</v>
      </c>
      <c r="D1033" t="s">
        <v>947</v>
      </c>
      <c r="E1033" t="s">
        <v>949</v>
      </c>
      <c r="F1033" t="str">
        <f t="shared" si="32"/>
        <v>32° 37' 54.3"</v>
      </c>
      <c r="G1033" t="str">
        <f t="shared" si="33"/>
        <v>111° 1' 19.5"</v>
      </c>
      <c r="H1033">
        <v>3340</v>
      </c>
      <c r="I1033" s="12">
        <v>44222</v>
      </c>
      <c r="J1033">
        <v>307.60000000000002</v>
      </c>
      <c r="K1033" t="s">
        <v>17</v>
      </c>
      <c r="N1033" s="12">
        <v>44592.642361111102</v>
      </c>
      <c r="O1033">
        <v>307.5</v>
      </c>
      <c r="P1033" t="s">
        <v>17</v>
      </c>
      <c r="S1033">
        <v>0.1</v>
      </c>
      <c r="U1033" t="s">
        <v>10</v>
      </c>
      <c r="Z1033" t="s">
        <v>10</v>
      </c>
      <c r="AC1033">
        <v>32</v>
      </c>
      <c r="AD1033">
        <v>37</v>
      </c>
      <c r="AE1033">
        <v>54.3</v>
      </c>
      <c r="AG1033">
        <v>111</v>
      </c>
      <c r="AH1033">
        <v>1</v>
      </c>
      <c r="AI1033">
        <v>19.5</v>
      </c>
    </row>
    <row r="1034" spans="1:35" x14ac:dyDescent="0.25">
      <c r="A1034" t="s">
        <v>131</v>
      </c>
      <c r="B1034" t="s">
        <v>132</v>
      </c>
      <c r="C1034" t="s">
        <v>951</v>
      </c>
      <c r="D1034" t="s">
        <v>950</v>
      </c>
      <c r="E1034" t="s">
        <v>952</v>
      </c>
      <c r="F1034" t="str">
        <f t="shared" si="32"/>
        <v>32° 37' 58.7"</v>
      </c>
      <c r="G1034" t="str">
        <f t="shared" si="33"/>
        <v>111° 20' 11.6"</v>
      </c>
      <c r="H1034">
        <v>1854</v>
      </c>
      <c r="I1034" s="12">
        <v>44145</v>
      </c>
      <c r="J1034">
        <v>250.6</v>
      </c>
      <c r="K1034" t="s">
        <v>17</v>
      </c>
      <c r="N1034" s="12">
        <v>44515.6875</v>
      </c>
      <c r="O1034">
        <v>250.4</v>
      </c>
      <c r="P1034" t="s">
        <v>17</v>
      </c>
      <c r="S1034">
        <v>0.2</v>
      </c>
      <c r="U1034" t="s">
        <v>10</v>
      </c>
      <c r="Z1034" t="s">
        <v>10</v>
      </c>
      <c r="AC1034">
        <v>32</v>
      </c>
      <c r="AD1034">
        <v>37</v>
      </c>
      <c r="AE1034">
        <v>58.7</v>
      </c>
      <c r="AG1034">
        <v>111</v>
      </c>
      <c r="AH1034">
        <v>20</v>
      </c>
      <c r="AI1034">
        <v>11.6</v>
      </c>
    </row>
    <row r="1035" spans="1:35" x14ac:dyDescent="0.25">
      <c r="A1035" t="s">
        <v>131</v>
      </c>
      <c r="B1035" t="s">
        <v>132</v>
      </c>
      <c r="C1035" t="s">
        <v>954</v>
      </c>
      <c r="D1035" t="s">
        <v>953</v>
      </c>
      <c r="E1035" t="s">
        <v>952</v>
      </c>
      <c r="F1035" t="str">
        <f t="shared" si="32"/>
        <v>32° 37' 58.7"</v>
      </c>
      <c r="G1035" t="str">
        <f t="shared" si="33"/>
        <v>111° 20' 11.6"</v>
      </c>
      <c r="H1035">
        <v>1854</v>
      </c>
      <c r="I1035" s="12">
        <v>44145</v>
      </c>
      <c r="J1035">
        <v>221.7</v>
      </c>
      <c r="K1035" t="s">
        <v>17</v>
      </c>
      <c r="N1035" s="12">
        <v>44515.690972222197</v>
      </c>
      <c r="O1035">
        <v>221.4</v>
      </c>
      <c r="P1035" t="s">
        <v>17</v>
      </c>
      <c r="S1035">
        <v>0.3</v>
      </c>
      <c r="U1035" t="s">
        <v>10</v>
      </c>
      <c r="Z1035" t="s">
        <v>10</v>
      </c>
      <c r="AC1035">
        <v>32</v>
      </c>
      <c r="AD1035">
        <v>37</v>
      </c>
      <c r="AE1035">
        <v>58.7</v>
      </c>
      <c r="AG1035">
        <v>111</v>
      </c>
      <c r="AH1035">
        <v>20</v>
      </c>
      <c r="AI1035">
        <v>11.6</v>
      </c>
    </row>
    <row r="1036" spans="1:35" x14ac:dyDescent="0.25">
      <c r="A1036" t="s">
        <v>131</v>
      </c>
      <c r="B1036" t="s">
        <v>132</v>
      </c>
      <c r="C1036" t="s">
        <v>983</v>
      </c>
      <c r="D1036" t="s">
        <v>982</v>
      </c>
      <c r="E1036" t="s">
        <v>984</v>
      </c>
      <c r="F1036" t="str">
        <f t="shared" si="32"/>
        <v>32° 40' 9.8"</v>
      </c>
      <c r="G1036" t="str">
        <f t="shared" si="33"/>
        <v>111° 22' 37.4"</v>
      </c>
      <c r="H1036">
        <v>1858</v>
      </c>
      <c r="I1036" s="12">
        <v>44145</v>
      </c>
      <c r="J1036">
        <v>292.5</v>
      </c>
      <c r="K1036" t="s">
        <v>17</v>
      </c>
      <c r="N1036" s="12">
        <v>44515.680555555598</v>
      </c>
      <c r="O1036">
        <v>293.8</v>
      </c>
      <c r="P1036" t="s">
        <v>17</v>
      </c>
      <c r="S1036">
        <v>-1.3</v>
      </c>
      <c r="U1036" t="s">
        <v>10</v>
      </c>
      <c r="Z1036" t="s">
        <v>10</v>
      </c>
      <c r="AC1036">
        <v>32</v>
      </c>
      <c r="AD1036">
        <v>40</v>
      </c>
      <c r="AE1036">
        <v>9.8000000000000007</v>
      </c>
      <c r="AG1036">
        <v>111</v>
      </c>
      <c r="AH1036">
        <v>22</v>
      </c>
      <c r="AI1036">
        <v>37.4</v>
      </c>
    </row>
    <row r="1037" spans="1:35" x14ac:dyDescent="0.25">
      <c r="A1037" t="s">
        <v>131</v>
      </c>
      <c r="B1037" t="s">
        <v>132</v>
      </c>
      <c r="C1037" t="s">
        <v>994</v>
      </c>
      <c r="D1037" t="s">
        <v>993</v>
      </c>
      <c r="E1037" t="s">
        <v>995</v>
      </c>
      <c r="F1037" t="str">
        <f t="shared" si="32"/>
        <v>32° 41' 58.5"</v>
      </c>
      <c r="G1037" t="str">
        <f t="shared" si="33"/>
        <v>111° 15' 30.1"</v>
      </c>
      <c r="H1037">
        <v>2105</v>
      </c>
      <c r="I1037" s="12">
        <v>44224</v>
      </c>
      <c r="J1037">
        <v>454.9</v>
      </c>
      <c r="K1037" t="s">
        <v>17</v>
      </c>
      <c r="N1037" s="12">
        <v>44713.65625</v>
      </c>
      <c r="O1037">
        <v>455.2</v>
      </c>
      <c r="P1037" t="s">
        <v>17</v>
      </c>
      <c r="S1037">
        <v>-0.3</v>
      </c>
      <c r="U1037" t="s">
        <v>10</v>
      </c>
      <c r="Z1037" t="s">
        <v>10</v>
      </c>
      <c r="AC1037">
        <v>32</v>
      </c>
      <c r="AD1037">
        <v>41</v>
      </c>
      <c r="AE1037">
        <v>58.5</v>
      </c>
      <c r="AG1037">
        <v>111</v>
      </c>
      <c r="AH1037">
        <v>15</v>
      </c>
      <c r="AI1037">
        <v>30.1</v>
      </c>
    </row>
    <row r="1038" spans="1:35" x14ac:dyDescent="0.25">
      <c r="A1038" t="s">
        <v>131</v>
      </c>
      <c r="B1038" t="s">
        <v>132</v>
      </c>
      <c r="C1038" t="s">
        <v>1009</v>
      </c>
      <c r="D1038" t="s">
        <v>1008</v>
      </c>
      <c r="E1038" t="s">
        <v>1010</v>
      </c>
      <c r="F1038" t="str">
        <f t="shared" si="32"/>
        <v>32° 43' 2.1"</v>
      </c>
      <c r="G1038" t="str">
        <f t="shared" si="33"/>
        <v>111° 8' 16.7"</v>
      </c>
      <c r="H1038">
        <v>2672</v>
      </c>
      <c r="I1038" s="12">
        <v>44222</v>
      </c>
      <c r="J1038">
        <v>20.100000000000001</v>
      </c>
      <c r="K1038" t="s">
        <v>11</v>
      </c>
      <c r="N1038" s="12">
        <v>44592.621527777803</v>
      </c>
      <c r="O1038">
        <v>6.1</v>
      </c>
      <c r="P1038" t="s">
        <v>11</v>
      </c>
      <c r="S1038">
        <v>14</v>
      </c>
      <c r="U1038" t="s">
        <v>10</v>
      </c>
      <c r="Z1038" t="s">
        <v>10</v>
      </c>
      <c r="AC1038">
        <v>32</v>
      </c>
      <c r="AD1038">
        <v>43</v>
      </c>
      <c r="AE1038">
        <v>2.1</v>
      </c>
      <c r="AG1038">
        <v>111</v>
      </c>
      <c r="AH1038">
        <v>8</v>
      </c>
      <c r="AI1038">
        <v>16.7</v>
      </c>
    </row>
    <row r="1039" spans="1:35" x14ac:dyDescent="0.25">
      <c r="A1039" t="s">
        <v>131</v>
      </c>
      <c r="B1039" t="s">
        <v>132</v>
      </c>
      <c r="C1039" t="s">
        <v>1123</v>
      </c>
      <c r="D1039" t="s">
        <v>1122</v>
      </c>
      <c r="F1039" t="str">
        <f t="shared" si="32"/>
        <v>32° 49' 14.8"</v>
      </c>
      <c r="G1039" t="str">
        <f t="shared" si="33"/>
        <v>110° 59' 36.7"</v>
      </c>
      <c r="H1039">
        <v>3510</v>
      </c>
      <c r="I1039" s="12">
        <v>44222</v>
      </c>
      <c r="J1039">
        <v>30.8</v>
      </c>
      <c r="K1039" t="s">
        <v>11</v>
      </c>
      <c r="N1039" s="12">
        <v>44592.5625</v>
      </c>
      <c r="O1039">
        <v>35.299999999999997</v>
      </c>
      <c r="P1039" t="s">
        <v>11</v>
      </c>
      <c r="S1039">
        <v>-4.5</v>
      </c>
      <c r="U1039" t="s">
        <v>10</v>
      </c>
      <c r="Z1039" t="s">
        <v>10</v>
      </c>
      <c r="AC1039">
        <v>32</v>
      </c>
      <c r="AD1039">
        <v>49</v>
      </c>
      <c r="AE1039">
        <v>14.8</v>
      </c>
      <c r="AG1039">
        <v>110</v>
      </c>
      <c r="AH1039">
        <v>59</v>
      </c>
      <c r="AI1039">
        <v>36.700000000000003</v>
      </c>
    </row>
    <row r="1040" spans="1:35" x14ac:dyDescent="0.25">
      <c r="A1040" t="s">
        <v>131</v>
      </c>
      <c r="B1040" t="s">
        <v>132</v>
      </c>
      <c r="C1040" t="s">
        <v>3765</v>
      </c>
      <c r="D1040" t="s">
        <v>3764</v>
      </c>
      <c r="F1040" t="str">
        <f t="shared" si="32"/>
        <v>31° 35' 5.88"</v>
      </c>
      <c r="G1040" t="str">
        <f t="shared" si="33"/>
        <v>111° 21' 6.94"</v>
      </c>
      <c r="H1040">
        <v>3576.84</v>
      </c>
      <c r="I1040" s="12">
        <v>44245</v>
      </c>
      <c r="J1040">
        <v>29.11</v>
      </c>
      <c r="K1040" t="s">
        <v>96</v>
      </c>
      <c r="M1040" t="s">
        <v>225</v>
      </c>
      <c r="N1040" s="12">
        <v>44609.385416666701</v>
      </c>
      <c r="O1040">
        <v>26.39</v>
      </c>
      <c r="P1040" t="s">
        <v>96</v>
      </c>
      <c r="S1040">
        <v>2.72</v>
      </c>
      <c r="U1040" t="s">
        <v>10</v>
      </c>
      <c r="Z1040" t="s">
        <v>10</v>
      </c>
      <c r="AC1040">
        <v>31</v>
      </c>
      <c r="AD1040">
        <v>35</v>
      </c>
      <c r="AE1040">
        <v>5.88</v>
      </c>
      <c r="AG1040">
        <v>111</v>
      </c>
      <c r="AH1040">
        <v>21</v>
      </c>
      <c r="AI1040">
        <v>6.94</v>
      </c>
    </row>
    <row r="1041" spans="1:35" x14ac:dyDescent="0.25">
      <c r="A1041" t="s">
        <v>131</v>
      </c>
      <c r="B1041" t="s">
        <v>132</v>
      </c>
      <c r="C1041" t="s">
        <v>3767</v>
      </c>
      <c r="D1041" t="s">
        <v>3766</v>
      </c>
      <c r="F1041" t="str">
        <f t="shared" si="32"/>
        <v>31° 33' 4.73"</v>
      </c>
      <c r="G1041" t="str">
        <f t="shared" si="33"/>
        <v>111° 17' 46.48"</v>
      </c>
      <c r="H1041">
        <v>3699.36</v>
      </c>
      <c r="I1041" s="12">
        <v>44245</v>
      </c>
      <c r="J1041">
        <v>36.58</v>
      </c>
      <c r="K1041" t="s">
        <v>96</v>
      </c>
      <c r="M1041" t="s">
        <v>3768</v>
      </c>
      <c r="N1041" s="12">
        <v>44609.458333333299</v>
      </c>
      <c r="O1041">
        <v>28.7</v>
      </c>
      <c r="P1041" t="s">
        <v>96</v>
      </c>
      <c r="S1041">
        <v>7.88</v>
      </c>
      <c r="U1041" t="s">
        <v>10</v>
      </c>
      <c r="Z1041" t="s">
        <v>10</v>
      </c>
      <c r="AC1041">
        <v>31</v>
      </c>
      <c r="AD1041">
        <v>33</v>
      </c>
      <c r="AE1041">
        <v>4.7300000000000004</v>
      </c>
      <c r="AG1041">
        <v>111</v>
      </c>
      <c r="AH1041">
        <v>17</v>
      </c>
      <c r="AI1041">
        <v>46.48</v>
      </c>
    </row>
    <row r="1042" spans="1:35" x14ac:dyDescent="0.25">
      <c r="A1042" t="s">
        <v>131</v>
      </c>
      <c r="B1042" t="s">
        <v>132</v>
      </c>
      <c r="C1042" t="s">
        <v>3774</v>
      </c>
      <c r="D1042" t="s">
        <v>3773</v>
      </c>
      <c r="F1042" t="str">
        <f t="shared" si="32"/>
        <v>31° 34' 32.74"</v>
      </c>
      <c r="G1042" t="str">
        <f t="shared" si="33"/>
        <v>111° 20' 13.63"</v>
      </c>
      <c r="H1042">
        <v>3609.3</v>
      </c>
      <c r="I1042" s="12">
        <v>44245</v>
      </c>
      <c r="J1042">
        <v>12.68</v>
      </c>
      <c r="K1042" t="s">
        <v>96</v>
      </c>
      <c r="M1042" t="s">
        <v>3775</v>
      </c>
      <c r="N1042" s="12">
        <v>44609.416666666701</v>
      </c>
      <c r="O1042">
        <v>12.03</v>
      </c>
      <c r="P1042" t="s">
        <v>96</v>
      </c>
      <c r="S1042">
        <v>0.65</v>
      </c>
      <c r="U1042" t="s">
        <v>10</v>
      </c>
      <c r="Z1042" t="s">
        <v>10</v>
      </c>
      <c r="AC1042">
        <v>31</v>
      </c>
      <c r="AD1042">
        <v>34</v>
      </c>
      <c r="AE1042">
        <v>32.74</v>
      </c>
      <c r="AG1042">
        <v>111</v>
      </c>
      <c r="AH1042">
        <v>20</v>
      </c>
      <c r="AI1042">
        <v>13.63</v>
      </c>
    </row>
    <row r="1043" spans="1:35" x14ac:dyDescent="0.25">
      <c r="A1043" t="s">
        <v>131</v>
      </c>
      <c r="B1043" t="s">
        <v>309</v>
      </c>
      <c r="C1043" t="s">
        <v>306</v>
      </c>
      <c r="D1043" t="s">
        <v>305</v>
      </c>
      <c r="E1043" t="s">
        <v>307</v>
      </c>
      <c r="F1043" t="str">
        <f t="shared" si="32"/>
        <v>31° 44' 55.39"</v>
      </c>
      <c r="G1043" t="str">
        <f t="shared" si="33"/>
        <v>111° 2' 35.36"</v>
      </c>
      <c r="H1043">
        <v>3014.8</v>
      </c>
      <c r="I1043" s="12">
        <v>44245</v>
      </c>
      <c r="J1043">
        <v>73.95</v>
      </c>
      <c r="K1043" t="s">
        <v>96</v>
      </c>
      <c r="M1043" t="s">
        <v>308</v>
      </c>
      <c r="N1043" s="12">
        <v>44609.666666666701</v>
      </c>
      <c r="O1043">
        <v>69.31</v>
      </c>
      <c r="P1043" t="s">
        <v>96</v>
      </c>
      <c r="S1043">
        <v>4.6399999999999997</v>
      </c>
      <c r="U1043" t="s">
        <v>10</v>
      </c>
      <c r="Z1043" t="s">
        <v>10</v>
      </c>
      <c r="AC1043">
        <v>31</v>
      </c>
      <c r="AD1043">
        <v>44</v>
      </c>
      <c r="AE1043">
        <v>55.39</v>
      </c>
      <c r="AG1043">
        <v>111</v>
      </c>
      <c r="AH1043">
        <v>2</v>
      </c>
      <c r="AI1043">
        <v>35.36</v>
      </c>
    </row>
    <row r="1044" spans="1:35" x14ac:dyDescent="0.25">
      <c r="A1044" t="s">
        <v>131</v>
      </c>
      <c r="B1044" t="s">
        <v>309</v>
      </c>
      <c r="C1044" t="s">
        <v>358</v>
      </c>
      <c r="D1044" t="s">
        <v>357</v>
      </c>
      <c r="E1044" t="s">
        <v>359</v>
      </c>
      <c r="F1044" t="str">
        <f t="shared" si="32"/>
        <v>31° 46' 7.91"</v>
      </c>
      <c r="G1044" t="str">
        <f t="shared" si="33"/>
        <v>111° 1' 10.27"</v>
      </c>
      <c r="H1044">
        <v>2966.59</v>
      </c>
      <c r="I1044" s="12">
        <v>44245</v>
      </c>
      <c r="J1044">
        <v>96.07</v>
      </c>
      <c r="K1044" t="s">
        <v>96</v>
      </c>
      <c r="M1044" t="s">
        <v>360</v>
      </c>
      <c r="N1044" s="12">
        <v>44609.645833333299</v>
      </c>
      <c r="O1044">
        <v>89.42</v>
      </c>
      <c r="P1044" t="s">
        <v>96</v>
      </c>
      <c r="S1044">
        <v>6.65</v>
      </c>
      <c r="U1044" t="s">
        <v>10</v>
      </c>
      <c r="Z1044" t="s">
        <v>10</v>
      </c>
      <c r="AC1044">
        <v>31</v>
      </c>
      <c r="AD1044">
        <v>46</v>
      </c>
      <c r="AE1044">
        <v>7.91</v>
      </c>
      <c r="AG1044">
        <v>111</v>
      </c>
      <c r="AH1044">
        <v>1</v>
      </c>
      <c r="AI1044">
        <v>10.27</v>
      </c>
    </row>
    <row r="1045" spans="1:35" x14ac:dyDescent="0.25">
      <c r="A1045" t="s">
        <v>131</v>
      </c>
      <c r="B1045" t="s">
        <v>309</v>
      </c>
      <c r="C1045" t="s">
        <v>395</v>
      </c>
      <c r="D1045" t="s">
        <v>394</v>
      </c>
      <c r="E1045" t="s">
        <v>396</v>
      </c>
      <c r="F1045" t="str">
        <f t="shared" si="32"/>
        <v>31° 51' 2.3"</v>
      </c>
      <c r="G1045" t="str">
        <f t="shared" si="33"/>
        <v>110° 58' 31.4"</v>
      </c>
      <c r="H1045">
        <v>2870</v>
      </c>
      <c r="I1045" s="12">
        <v>44229</v>
      </c>
      <c r="J1045">
        <v>251.3</v>
      </c>
      <c r="K1045" t="s">
        <v>17</v>
      </c>
      <c r="N1045" s="12">
        <v>44586.569444444402</v>
      </c>
      <c r="O1045">
        <v>253.7</v>
      </c>
      <c r="P1045" t="s">
        <v>17</v>
      </c>
      <c r="S1045">
        <v>-2.4</v>
      </c>
      <c r="U1045" t="s">
        <v>10</v>
      </c>
      <c r="Z1045" t="s">
        <v>10</v>
      </c>
      <c r="AC1045">
        <v>31</v>
      </c>
      <c r="AD1045">
        <v>51</v>
      </c>
      <c r="AE1045">
        <v>2.2999999999999998</v>
      </c>
      <c r="AG1045">
        <v>110</v>
      </c>
      <c r="AH1045">
        <v>58</v>
      </c>
      <c r="AI1045">
        <v>31.4</v>
      </c>
    </row>
    <row r="1046" spans="1:35" x14ac:dyDescent="0.25">
      <c r="A1046" t="s">
        <v>131</v>
      </c>
      <c r="B1046" t="s">
        <v>309</v>
      </c>
      <c r="C1046" t="s">
        <v>404</v>
      </c>
      <c r="D1046" t="s">
        <v>403</v>
      </c>
      <c r="E1046" t="s">
        <v>405</v>
      </c>
      <c r="F1046" t="str">
        <f t="shared" si="32"/>
        <v>31° 53' 15.4"</v>
      </c>
      <c r="G1046" t="str">
        <f t="shared" si="33"/>
        <v>110° 58' 18.9"</v>
      </c>
      <c r="H1046">
        <v>2799</v>
      </c>
      <c r="I1046" s="12">
        <v>44224</v>
      </c>
      <c r="J1046">
        <v>245.2</v>
      </c>
      <c r="K1046" t="s">
        <v>17</v>
      </c>
      <c r="N1046" s="12">
        <v>44586.628472222197</v>
      </c>
      <c r="O1046">
        <v>245</v>
      </c>
      <c r="P1046" t="s">
        <v>17</v>
      </c>
      <c r="S1046">
        <v>0.2</v>
      </c>
      <c r="U1046" t="s">
        <v>10</v>
      </c>
      <c r="Z1046" t="s">
        <v>10</v>
      </c>
      <c r="AC1046">
        <v>31</v>
      </c>
      <c r="AD1046">
        <v>53</v>
      </c>
      <c r="AE1046">
        <v>15.4</v>
      </c>
      <c r="AG1046">
        <v>110</v>
      </c>
      <c r="AH1046">
        <v>58</v>
      </c>
      <c r="AI1046">
        <v>18.899999999999999</v>
      </c>
    </row>
    <row r="1047" spans="1:35" x14ac:dyDescent="0.25">
      <c r="A1047" t="s">
        <v>131</v>
      </c>
      <c r="B1047" t="s">
        <v>309</v>
      </c>
      <c r="C1047" t="s">
        <v>407</v>
      </c>
      <c r="D1047" t="s">
        <v>406</v>
      </c>
      <c r="F1047" t="str">
        <f t="shared" si="32"/>
        <v>32° 14' 35.6"</v>
      </c>
      <c r="G1047" t="str">
        <f t="shared" si="33"/>
        <v>110° 45' 19.1"</v>
      </c>
      <c r="H1047">
        <v>2600</v>
      </c>
      <c r="I1047" s="12">
        <v>44168</v>
      </c>
      <c r="J1047">
        <v>29.4</v>
      </c>
      <c r="K1047" t="s">
        <v>11</v>
      </c>
      <c r="N1047" s="12">
        <v>44532.489583333299</v>
      </c>
      <c r="O1047">
        <v>22.7</v>
      </c>
      <c r="P1047" t="s">
        <v>11</v>
      </c>
      <c r="S1047">
        <v>6.7</v>
      </c>
      <c r="U1047" t="s">
        <v>10</v>
      </c>
      <c r="Z1047" t="s">
        <v>10</v>
      </c>
      <c r="AC1047">
        <v>32</v>
      </c>
      <c r="AD1047">
        <v>14</v>
      </c>
      <c r="AE1047">
        <v>35.6</v>
      </c>
      <c r="AG1047">
        <v>110</v>
      </c>
      <c r="AH1047">
        <v>45</v>
      </c>
      <c r="AI1047">
        <v>19.100000000000001</v>
      </c>
    </row>
    <row r="1048" spans="1:35" x14ac:dyDescent="0.25">
      <c r="A1048" t="s">
        <v>131</v>
      </c>
      <c r="B1048" t="s">
        <v>309</v>
      </c>
      <c r="C1048" t="s">
        <v>460</v>
      </c>
      <c r="D1048" t="s">
        <v>459</v>
      </c>
      <c r="F1048" t="str">
        <f t="shared" si="32"/>
        <v>31° 58' 40.3"</v>
      </c>
      <c r="G1048" t="str">
        <f t="shared" si="33"/>
        <v>110° 46' 36.4"</v>
      </c>
      <c r="H1048">
        <v>3198</v>
      </c>
      <c r="I1048" s="12">
        <v>44223</v>
      </c>
      <c r="J1048">
        <v>558.79999999999995</v>
      </c>
      <c r="K1048" t="s">
        <v>17</v>
      </c>
      <c r="N1048" s="12">
        <v>44585.708333333299</v>
      </c>
      <c r="O1048">
        <v>559.29999999999995</v>
      </c>
      <c r="P1048" t="s">
        <v>17</v>
      </c>
      <c r="S1048">
        <v>-0.5</v>
      </c>
      <c r="U1048" t="s">
        <v>10</v>
      </c>
      <c r="Z1048" t="s">
        <v>10</v>
      </c>
      <c r="AC1048">
        <v>31</v>
      </c>
      <c r="AD1048">
        <v>58</v>
      </c>
      <c r="AE1048">
        <v>40.299999999999997</v>
      </c>
      <c r="AG1048">
        <v>110</v>
      </c>
      <c r="AH1048">
        <v>46</v>
      </c>
      <c r="AI1048">
        <v>36.4</v>
      </c>
    </row>
    <row r="1049" spans="1:35" x14ac:dyDescent="0.25">
      <c r="A1049" t="s">
        <v>131</v>
      </c>
      <c r="B1049" t="s">
        <v>309</v>
      </c>
      <c r="C1049" t="s">
        <v>471</v>
      </c>
      <c r="D1049" t="s">
        <v>470</v>
      </c>
      <c r="E1049" t="s">
        <v>472</v>
      </c>
      <c r="F1049" t="str">
        <f t="shared" si="32"/>
        <v>32° 0' 2.1"</v>
      </c>
      <c r="G1049" t="str">
        <f t="shared" si="33"/>
        <v>110° 59' 51.8"</v>
      </c>
      <c r="H1049">
        <v>2818</v>
      </c>
      <c r="I1049" s="12">
        <v>44224</v>
      </c>
      <c r="J1049">
        <v>293.5</v>
      </c>
      <c r="K1049" t="s">
        <v>17</v>
      </c>
      <c r="N1049" s="12">
        <v>44587.40625</v>
      </c>
      <c r="O1049">
        <v>294.10000000000002</v>
      </c>
      <c r="P1049" t="s">
        <v>17</v>
      </c>
      <c r="S1049">
        <v>-0.6</v>
      </c>
      <c r="U1049" t="s">
        <v>10</v>
      </c>
      <c r="Z1049" t="s">
        <v>10</v>
      </c>
      <c r="AC1049">
        <v>32</v>
      </c>
      <c r="AD1049">
        <v>0</v>
      </c>
      <c r="AE1049">
        <v>2.1</v>
      </c>
      <c r="AG1049">
        <v>110</v>
      </c>
      <c r="AH1049">
        <v>59</v>
      </c>
      <c r="AI1049">
        <v>51.8</v>
      </c>
    </row>
    <row r="1050" spans="1:35" x14ac:dyDescent="0.25">
      <c r="A1050" t="s">
        <v>131</v>
      </c>
      <c r="B1050" t="s">
        <v>309</v>
      </c>
      <c r="C1050" t="s">
        <v>495</v>
      </c>
      <c r="D1050" t="s">
        <v>494</v>
      </c>
      <c r="E1050" t="s">
        <v>496</v>
      </c>
      <c r="F1050" t="str">
        <f t="shared" si="32"/>
        <v>32° 3' 34.6"</v>
      </c>
      <c r="G1050" t="str">
        <f t="shared" si="33"/>
        <v>110° 57' 25.9"</v>
      </c>
      <c r="H1050">
        <v>2580</v>
      </c>
      <c r="I1050" s="12">
        <v>44223</v>
      </c>
      <c r="J1050">
        <v>55.8</v>
      </c>
      <c r="K1050" t="s">
        <v>17</v>
      </c>
      <c r="N1050" s="12">
        <v>44586.659722222197</v>
      </c>
      <c r="O1050">
        <v>57.6</v>
      </c>
      <c r="P1050" t="s">
        <v>17</v>
      </c>
      <c r="S1050">
        <v>-1.8</v>
      </c>
      <c r="U1050" t="s">
        <v>10</v>
      </c>
      <c r="Z1050" t="s">
        <v>10</v>
      </c>
      <c r="AC1050">
        <v>32</v>
      </c>
      <c r="AD1050">
        <v>3</v>
      </c>
      <c r="AE1050">
        <v>34.6</v>
      </c>
      <c r="AG1050">
        <v>110</v>
      </c>
      <c r="AH1050">
        <v>57</v>
      </c>
      <c r="AI1050">
        <v>25.9</v>
      </c>
    </row>
    <row r="1051" spans="1:35" x14ac:dyDescent="0.25">
      <c r="A1051" t="s">
        <v>131</v>
      </c>
      <c r="B1051" t="s">
        <v>309</v>
      </c>
      <c r="C1051" t="s">
        <v>514</v>
      </c>
      <c r="D1051" t="s">
        <v>513</v>
      </c>
      <c r="E1051" t="s">
        <v>515</v>
      </c>
      <c r="F1051" t="str">
        <f t="shared" si="32"/>
        <v>32° 2' 53.8"</v>
      </c>
      <c r="G1051" t="str">
        <f t="shared" si="33"/>
        <v>110° 42' 35.9"</v>
      </c>
      <c r="H1051">
        <v>3235</v>
      </c>
      <c r="I1051" s="12">
        <v>44223</v>
      </c>
      <c r="J1051">
        <v>598.79999999999995</v>
      </c>
      <c r="K1051" t="s">
        <v>17</v>
      </c>
      <c r="N1051" s="12">
        <v>44586.444444444402</v>
      </c>
      <c r="O1051">
        <v>590.20000000000005</v>
      </c>
      <c r="P1051" t="s">
        <v>17</v>
      </c>
      <c r="S1051">
        <v>8.6</v>
      </c>
      <c r="U1051" t="s">
        <v>10</v>
      </c>
      <c r="Z1051" t="s">
        <v>10</v>
      </c>
      <c r="AC1051">
        <v>32</v>
      </c>
      <c r="AD1051">
        <v>2</v>
      </c>
      <c r="AE1051">
        <v>53.8</v>
      </c>
      <c r="AG1051">
        <v>110</v>
      </c>
      <c r="AH1051">
        <v>42</v>
      </c>
      <c r="AI1051">
        <v>35.9</v>
      </c>
    </row>
    <row r="1052" spans="1:35" x14ac:dyDescent="0.25">
      <c r="A1052" t="s">
        <v>131</v>
      </c>
      <c r="B1052" t="s">
        <v>309</v>
      </c>
      <c r="C1052" t="s">
        <v>520</v>
      </c>
      <c r="D1052" t="s">
        <v>519</v>
      </c>
      <c r="E1052" t="s">
        <v>521</v>
      </c>
      <c r="F1052" t="str">
        <f t="shared" si="32"/>
        <v>32° 5' 34.6"</v>
      </c>
      <c r="G1052" t="str">
        <f t="shared" si="33"/>
        <v>110° 45' 47.8"</v>
      </c>
      <c r="H1052">
        <v>3029</v>
      </c>
      <c r="I1052" s="12">
        <v>44223</v>
      </c>
      <c r="J1052">
        <v>457</v>
      </c>
      <c r="K1052" t="s">
        <v>17</v>
      </c>
      <c r="N1052" s="12">
        <v>44585.680555555598</v>
      </c>
      <c r="O1052">
        <v>455.9</v>
      </c>
      <c r="P1052" t="s">
        <v>17</v>
      </c>
      <c r="S1052">
        <v>1.1000000000000001</v>
      </c>
      <c r="U1052" t="s">
        <v>10</v>
      </c>
      <c r="Z1052" t="s">
        <v>10</v>
      </c>
      <c r="AC1052">
        <v>32</v>
      </c>
      <c r="AD1052">
        <v>5</v>
      </c>
      <c r="AE1052">
        <v>34.6</v>
      </c>
      <c r="AG1052">
        <v>110</v>
      </c>
      <c r="AH1052">
        <v>45</v>
      </c>
      <c r="AI1052">
        <v>47.8</v>
      </c>
    </row>
    <row r="1053" spans="1:35" x14ac:dyDescent="0.25">
      <c r="A1053" t="s">
        <v>131</v>
      </c>
      <c r="B1053" t="s">
        <v>309</v>
      </c>
      <c r="C1053" t="s">
        <v>527</v>
      </c>
      <c r="D1053" t="s">
        <v>526</v>
      </c>
      <c r="F1053" t="str">
        <f t="shared" si="32"/>
        <v>32° 4' 5.1"</v>
      </c>
      <c r="G1053" t="str">
        <f t="shared" si="33"/>
        <v>110° 50' 28.4"</v>
      </c>
      <c r="H1053">
        <v>2867</v>
      </c>
      <c r="I1053" s="12">
        <v>44223</v>
      </c>
      <c r="J1053">
        <v>341.17</v>
      </c>
      <c r="K1053" t="s">
        <v>17</v>
      </c>
      <c r="N1053" s="12">
        <v>44585.743055555598</v>
      </c>
      <c r="O1053">
        <v>339.27</v>
      </c>
      <c r="P1053" t="s">
        <v>17</v>
      </c>
      <c r="S1053">
        <v>1.9</v>
      </c>
      <c r="U1053" t="s">
        <v>10</v>
      </c>
      <c r="Z1053" t="s">
        <v>10</v>
      </c>
      <c r="AC1053">
        <v>32</v>
      </c>
      <c r="AD1053">
        <v>4</v>
      </c>
      <c r="AE1053">
        <v>5.0999999999999996</v>
      </c>
      <c r="AG1053">
        <v>110</v>
      </c>
      <c r="AH1053">
        <v>50</v>
      </c>
      <c r="AI1053">
        <v>28.4</v>
      </c>
    </row>
    <row r="1054" spans="1:35" x14ac:dyDescent="0.25">
      <c r="A1054" t="s">
        <v>131</v>
      </c>
      <c r="B1054" t="s">
        <v>309</v>
      </c>
      <c r="C1054" t="s">
        <v>529</v>
      </c>
      <c r="D1054" t="s">
        <v>528</v>
      </c>
      <c r="F1054" t="str">
        <f t="shared" si="32"/>
        <v>32° 4' 5.1"</v>
      </c>
      <c r="G1054" t="str">
        <f t="shared" si="33"/>
        <v>110° 50' 28.4"</v>
      </c>
      <c r="H1054">
        <v>2867</v>
      </c>
      <c r="I1054" s="12">
        <v>44223</v>
      </c>
      <c r="J1054">
        <v>311.45</v>
      </c>
      <c r="K1054" t="s">
        <v>17</v>
      </c>
      <c r="N1054" s="12">
        <v>44585.746527777803</v>
      </c>
      <c r="O1054">
        <v>311.45</v>
      </c>
      <c r="P1054" t="s">
        <v>17</v>
      </c>
      <c r="S1054">
        <v>0</v>
      </c>
      <c r="U1054" t="s">
        <v>10</v>
      </c>
      <c r="Z1054" t="s">
        <v>10</v>
      </c>
      <c r="AC1054">
        <v>32</v>
      </c>
      <c r="AD1054">
        <v>4</v>
      </c>
      <c r="AE1054">
        <v>5.0999999999999996</v>
      </c>
      <c r="AG1054">
        <v>110</v>
      </c>
      <c r="AH1054">
        <v>50</v>
      </c>
      <c r="AI1054">
        <v>28.4</v>
      </c>
    </row>
    <row r="1055" spans="1:35" x14ac:dyDescent="0.25">
      <c r="A1055" t="s">
        <v>131</v>
      </c>
      <c r="B1055" t="s">
        <v>309</v>
      </c>
      <c r="C1055" t="s">
        <v>553</v>
      </c>
      <c r="D1055" t="s">
        <v>552</v>
      </c>
      <c r="F1055" t="str">
        <f t="shared" si="32"/>
        <v>32° 7' 32.8"</v>
      </c>
      <c r="G1055" t="str">
        <f t="shared" si="33"/>
        <v>110° 49' 22.9"</v>
      </c>
      <c r="H1055">
        <v>2842</v>
      </c>
      <c r="I1055" s="12">
        <v>44223</v>
      </c>
      <c r="J1055">
        <v>341.79</v>
      </c>
      <c r="K1055" t="s">
        <v>17</v>
      </c>
      <c r="N1055" s="12">
        <v>44586.475694444402</v>
      </c>
      <c r="O1055">
        <v>344.39</v>
      </c>
      <c r="P1055" t="s">
        <v>17</v>
      </c>
      <c r="S1055">
        <v>-2.6</v>
      </c>
      <c r="U1055" t="s">
        <v>10</v>
      </c>
      <c r="Z1055" t="s">
        <v>10</v>
      </c>
      <c r="AC1055">
        <v>32</v>
      </c>
      <c r="AD1055">
        <v>7</v>
      </c>
      <c r="AE1055">
        <v>32.799999999999997</v>
      </c>
      <c r="AG1055">
        <v>110</v>
      </c>
      <c r="AH1055">
        <v>49</v>
      </c>
      <c r="AI1055">
        <v>22.9</v>
      </c>
    </row>
    <row r="1056" spans="1:35" x14ac:dyDescent="0.25">
      <c r="A1056" t="s">
        <v>131</v>
      </c>
      <c r="B1056" t="s">
        <v>309</v>
      </c>
      <c r="C1056" t="s">
        <v>555</v>
      </c>
      <c r="D1056" t="s">
        <v>554</v>
      </c>
      <c r="F1056" t="str">
        <f t="shared" si="32"/>
        <v>32° 7' 32.8"</v>
      </c>
      <c r="G1056" t="str">
        <f t="shared" si="33"/>
        <v>110° 49' 22.9"</v>
      </c>
      <c r="H1056">
        <v>2842</v>
      </c>
      <c r="I1056" s="12">
        <v>44223</v>
      </c>
      <c r="J1056">
        <v>342.75</v>
      </c>
      <c r="K1056" t="s">
        <v>17</v>
      </c>
      <c r="N1056" s="12">
        <v>44586.482638888898</v>
      </c>
      <c r="O1056">
        <v>343.95</v>
      </c>
      <c r="P1056" t="s">
        <v>17</v>
      </c>
      <c r="S1056">
        <v>-1.2</v>
      </c>
      <c r="U1056" t="s">
        <v>10</v>
      </c>
      <c r="Z1056" t="s">
        <v>10</v>
      </c>
      <c r="AC1056">
        <v>32</v>
      </c>
      <c r="AD1056">
        <v>7</v>
      </c>
      <c r="AE1056">
        <v>32.799999999999997</v>
      </c>
      <c r="AG1056">
        <v>110</v>
      </c>
      <c r="AH1056">
        <v>49</v>
      </c>
      <c r="AI1056">
        <v>22.9</v>
      </c>
    </row>
    <row r="1057" spans="1:35" x14ac:dyDescent="0.25">
      <c r="A1057" t="s">
        <v>131</v>
      </c>
      <c r="B1057" t="s">
        <v>309</v>
      </c>
      <c r="C1057" t="s">
        <v>557</v>
      </c>
      <c r="D1057" t="s">
        <v>556</v>
      </c>
      <c r="F1057" t="str">
        <f t="shared" si="32"/>
        <v>32° 7' 32.8"</v>
      </c>
      <c r="G1057" t="str">
        <f t="shared" si="33"/>
        <v>110° 49' 22.9"</v>
      </c>
      <c r="H1057">
        <v>2842</v>
      </c>
      <c r="I1057" s="12">
        <v>44223</v>
      </c>
      <c r="J1057">
        <v>381.34</v>
      </c>
      <c r="K1057" t="s">
        <v>17</v>
      </c>
      <c r="N1057" s="12">
        <v>44586.486111111102</v>
      </c>
      <c r="O1057">
        <v>370.24</v>
      </c>
      <c r="P1057" t="s">
        <v>17</v>
      </c>
      <c r="S1057">
        <v>11.1</v>
      </c>
      <c r="U1057" t="s">
        <v>10</v>
      </c>
      <c r="Z1057" t="s">
        <v>10</v>
      </c>
      <c r="AC1057">
        <v>32</v>
      </c>
      <c r="AD1057">
        <v>7</v>
      </c>
      <c r="AE1057">
        <v>32.799999999999997</v>
      </c>
      <c r="AG1057">
        <v>110</v>
      </c>
      <c r="AH1057">
        <v>49</v>
      </c>
      <c r="AI1057">
        <v>22.9</v>
      </c>
    </row>
    <row r="1058" spans="1:35" x14ac:dyDescent="0.25">
      <c r="A1058" t="s">
        <v>131</v>
      </c>
      <c r="B1058" t="s">
        <v>309</v>
      </c>
      <c r="C1058" t="s">
        <v>574</v>
      </c>
      <c r="D1058" t="s">
        <v>573</v>
      </c>
      <c r="E1058" t="s">
        <v>575</v>
      </c>
      <c r="F1058" t="str">
        <f t="shared" si="32"/>
        <v>32° 9' 5.1"</v>
      </c>
      <c r="G1058" t="str">
        <f t="shared" si="33"/>
        <v>110° 57' 4.2"</v>
      </c>
      <c r="H1058">
        <v>2528</v>
      </c>
      <c r="I1058" s="12">
        <v>44222</v>
      </c>
      <c r="J1058">
        <v>167.6</v>
      </c>
      <c r="K1058" t="s">
        <v>17</v>
      </c>
      <c r="N1058" s="12">
        <v>44587.5</v>
      </c>
      <c r="O1058">
        <v>183.5</v>
      </c>
      <c r="P1058" t="s">
        <v>17</v>
      </c>
      <c r="S1058">
        <v>-15.9</v>
      </c>
      <c r="U1058" t="s">
        <v>10</v>
      </c>
      <c r="Z1058" t="s">
        <v>10</v>
      </c>
      <c r="AC1058">
        <v>32</v>
      </c>
      <c r="AD1058">
        <v>9</v>
      </c>
      <c r="AE1058">
        <v>5.0999999999999996</v>
      </c>
      <c r="AG1058">
        <v>110</v>
      </c>
      <c r="AH1058">
        <v>57</v>
      </c>
      <c r="AI1058">
        <v>4.2</v>
      </c>
    </row>
    <row r="1059" spans="1:35" x14ac:dyDescent="0.25">
      <c r="A1059" t="s">
        <v>131</v>
      </c>
      <c r="B1059" t="s">
        <v>309</v>
      </c>
      <c r="C1059" t="s">
        <v>577</v>
      </c>
      <c r="D1059" t="s">
        <v>576</v>
      </c>
      <c r="E1059" t="s">
        <v>578</v>
      </c>
      <c r="F1059" t="str">
        <f t="shared" si="32"/>
        <v>32° 9' 11"</v>
      </c>
      <c r="G1059" t="str">
        <f t="shared" si="33"/>
        <v>110° 53' 31"</v>
      </c>
      <c r="H1059">
        <v>2646</v>
      </c>
      <c r="I1059" s="12">
        <v>44229</v>
      </c>
      <c r="J1059">
        <v>368.6</v>
      </c>
      <c r="K1059" t="s">
        <v>17</v>
      </c>
      <c r="N1059" s="12">
        <v>44586.375</v>
      </c>
      <c r="O1059">
        <v>363.9</v>
      </c>
      <c r="P1059" t="s">
        <v>17</v>
      </c>
      <c r="S1059">
        <v>4.7</v>
      </c>
      <c r="U1059" t="s">
        <v>10</v>
      </c>
      <c r="Z1059" t="s">
        <v>10</v>
      </c>
      <c r="AC1059">
        <v>32</v>
      </c>
      <c r="AD1059">
        <v>9</v>
      </c>
      <c r="AE1059">
        <v>11</v>
      </c>
      <c r="AG1059">
        <v>110</v>
      </c>
      <c r="AH1059">
        <v>53</v>
      </c>
      <c r="AI1059">
        <v>31</v>
      </c>
    </row>
    <row r="1060" spans="1:35" x14ac:dyDescent="0.25">
      <c r="A1060" t="s">
        <v>131</v>
      </c>
      <c r="B1060" t="s">
        <v>309</v>
      </c>
      <c r="C1060" t="s">
        <v>580</v>
      </c>
      <c r="D1060" t="s">
        <v>579</v>
      </c>
      <c r="E1060" t="s">
        <v>581</v>
      </c>
      <c r="F1060" t="str">
        <f t="shared" si="32"/>
        <v>32° 9' 16.8"</v>
      </c>
      <c r="G1060" t="str">
        <f t="shared" si="33"/>
        <v>110° 57' 6.4"</v>
      </c>
      <c r="H1060">
        <v>2524</v>
      </c>
      <c r="I1060" s="12">
        <v>44222</v>
      </c>
      <c r="J1060">
        <v>96.4</v>
      </c>
      <c r="K1060" t="s">
        <v>17</v>
      </c>
      <c r="N1060" s="12">
        <v>44587.489583333299</v>
      </c>
      <c r="O1060">
        <v>95.3</v>
      </c>
      <c r="P1060" t="s">
        <v>17</v>
      </c>
      <c r="S1060">
        <v>1.1000000000000001</v>
      </c>
      <c r="U1060" t="s">
        <v>10</v>
      </c>
      <c r="Z1060" t="s">
        <v>10</v>
      </c>
      <c r="AC1060">
        <v>32</v>
      </c>
      <c r="AD1060">
        <v>9</v>
      </c>
      <c r="AE1060">
        <v>16.8</v>
      </c>
      <c r="AG1060">
        <v>110</v>
      </c>
      <c r="AH1060">
        <v>57</v>
      </c>
      <c r="AI1060">
        <v>6.4</v>
      </c>
    </row>
    <row r="1061" spans="1:35" x14ac:dyDescent="0.25">
      <c r="A1061" t="s">
        <v>131</v>
      </c>
      <c r="B1061" t="s">
        <v>309</v>
      </c>
      <c r="C1061" t="s">
        <v>583</v>
      </c>
      <c r="D1061" t="s">
        <v>582</v>
      </c>
      <c r="E1061" t="s">
        <v>584</v>
      </c>
      <c r="F1061" t="str">
        <f t="shared" si="32"/>
        <v>32° 9' 41.7"</v>
      </c>
      <c r="G1061" t="str">
        <f t="shared" si="33"/>
        <v>110° 51' 24.1"</v>
      </c>
      <c r="H1061">
        <v>2715</v>
      </c>
      <c r="I1061" s="12">
        <v>44225</v>
      </c>
      <c r="J1061">
        <v>369.5</v>
      </c>
      <c r="K1061" t="s">
        <v>17</v>
      </c>
      <c r="N1061" s="12">
        <v>44587.40625</v>
      </c>
      <c r="O1061">
        <v>376.6</v>
      </c>
      <c r="P1061" t="s">
        <v>17</v>
      </c>
      <c r="S1061">
        <v>-7.1</v>
      </c>
      <c r="U1061" t="s">
        <v>10</v>
      </c>
      <c r="Z1061" t="s">
        <v>10</v>
      </c>
      <c r="AC1061">
        <v>32</v>
      </c>
      <c r="AD1061">
        <v>9</v>
      </c>
      <c r="AE1061">
        <v>41.7</v>
      </c>
      <c r="AG1061">
        <v>110</v>
      </c>
      <c r="AH1061">
        <v>51</v>
      </c>
      <c r="AI1061">
        <v>24.1</v>
      </c>
    </row>
    <row r="1062" spans="1:35" x14ac:dyDescent="0.25">
      <c r="A1062" t="s">
        <v>131</v>
      </c>
      <c r="B1062" t="s">
        <v>309</v>
      </c>
      <c r="C1062" t="s">
        <v>595</v>
      </c>
      <c r="D1062" t="s">
        <v>594</v>
      </c>
      <c r="E1062" t="s">
        <v>596</v>
      </c>
      <c r="F1062" t="str">
        <f t="shared" si="32"/>
        <v>32° 11' 44.2"</v>
      </c>
      <c r="G1062" t="str">
        <f t="shared" si="33"/>
        <v>110° 45' 17.1"</v>
      </c>
      <c r="H1062">
        <v>2962</v>
      </c>
      <c r="I1062" s="12">
        <v>44223</v>
      </c>
      <c r="J1062">
        <v>248.5</v>
      </c>
      <c r="K1062" t="s">
        <v>17</v>
      </c>
      <c r="N1062" s="12">
        <v>44585.645833333299</v>
      </c>
      <c r="O1062">
        <v>249.2</v>
      </c>
      <c r="P1062" t="s">
        <v>17</v>
      </c>
      <c r="S1062">
        <v>-0.7</v>
      </c>
      <c r="U1062" t="s">
        <v>10</v>
      </c>
      <c r="Z1062" t="s">
        <v>10</v>
      </c>
      <c r="AC1062">
        <v>32</v>
      </c>
      <c r="AD1062">
        <v>11</v>
      </c>
      <c r="AE1062">
        <v>44.2</v>
      </c>
      <c r="AG1062">
        <v>110</v>
      </c>
      <c r="AH1062">
        <v>45</v>
      </c>
      <c r="AI1062">
        <v>17.100000000000001</v>
      </c>
    </row>
    <row r="1063" spans="1:35" x14ac:dyDescent="0.25">
      <c r="A1063" t="s">
        <v>131</v>
      </c>
      <c r="B1063" t="s">
        <v>309</v>
      </c>
      <c r="C1063" t="s">
        <v>612</v>
      </c>
      <c r="D1063" t="s">
        <v>611</v>
      </c>
      <c r="F1063" t="str">
        <f t="shared" si="32"/>
        <v>32° 12' 29.5"</v>
      </c>
      <c r="G1063" t="str">
        <f t="shared" si="33"/>
        <v>110° 55' 32.5"</v>
      </c>
      <c r="H1063">
        <v>2480</v>
      </c>
      <c r="I1063" s="12">
        <v>44222</v>
      </c>
      <c r="J1063">
        <v>231.8</v>
      </c>
      <c r="K1063" t="s">
        <v>17</v>
      </c>
      <c r="N1063" s="12">
        <v>44585.607638888898</v>
      </c>
      <c r="O1063">
        <v>233.4</v>
      </c>
      <c r="P1063" t="s">
        <v>17</v>
      </c>
      <c r="S1063">
        <v>-1.6</v>
      </c>
      <c r="U1063" t="s">
        <v>10</v>
      </c>
      <c r="Z1063" t="s">
        <v>10</v>
      </c>
      <c r="AC1063">
        <v>32</v>
      </c>
      <c r="AD1063">
        <v>12</v>
      </c>
      <c r="AE1063">
        <v>29.5</v>
      </c>
      <c r="AG1063">
        <v>110</v>
      </c>
      <c r="AH1063">
        <v>55</v>
      </c>
      <c r="AI1063">
        <v>32.5</v>
      </c>
    </row>
    <row r="1064" spans="1:35" x14ac:dyDescent="0.25">
      <c r="A1064" t="s">
        <v>131</v>
      </c>
      <c r="B1064" t="s">
        <v>309</v>
      </c>
      <c r="C1064" t="s">
        <v>614</v>
      </c>
      <c r="D1064" t="s">
        <v>613</v>
      </c>
      <c r="F1064" t="str">
        <f t="shared" si="32"/>
        <v>32° 12' 29.5"</v>
      </c>
      <c r="G1064" t="str">
        <f t="shared" si="33"/>
        <v>110° 55' 32.5"</v>
      </c>
      <c r="H1064">
        <v>2480</v>
      </c>
      <c r="I1064" s="12">
        <v>44222</v>
      </c>
      <c r="J1064">
        <v>219.8</v>
      </c>
      <c r="K1064" t="s">
        <v>17</v>
      </c>
      <c r="N1064" s="12">
        <v>44585.611111111102</v>
      </c>
      <c r="O1064">
        <v>213.7</v>
      </c>
      <c r="P1064" t="s">
        <v>17</v>
      </c>
      <c r="S1064">
        <v>6.1</v>
      </c>
      <c r="U1064" t="s">
        <v>10</v>
      </c>
      <c r="Z1064" t="s">
        <v>10</v>
      </c>
      <c r="AC1064">
        <v>32</v>
      </c>
      <c r="AD1064">
        <v>12</v>
      </c>
      <c r="AE1064">
        <v>29.5</v>
      </c>
      <c r="AG1064">
        <v>110</v>
      </c>
      <c r="AH1064">
        <v>55</v>
      </c>
      <c r="AI1064">
        <v>32.5</v>
      </c>
    </row>
    <row r="1065" spans="1:35" x14ac:dyDescent="0.25">
      <c r="A1065" t="s">
        <v>131</v>
      </c>
      <c r="B1065" t="s">
        <v>309</v>
      </c>
      <c r="C1065" t="s">
        <v>616</v>
      </c>
      <c r="D1065" t="s">
        <v>615</v>
      </c>
      <c r="F1065" t="str">
        <f t="shared" si="32"/>
        <v>32° 12' 29.5"</v>
      </c>
      <c r="G1065" t="str">
        <f t="shared" si="33"/>
        <v>110° 55' 32.5"</v>
      </c>
      <c r="H1065">
        <v>2480</v>
      </c>
      <c r="I1065" s="12">
        <v>44222</v>
      </c>
      <c r="J1065">
        <v>233.3</v>
      </c>
      <c r="K1065" t="s">
        <v>17</v>
      </c>
      <c r="N1065" s="12">
        <v>44585.614583333299</v>
      </c>
      <c r="O1065">
        <v>230</v>
      </c>
      <c r="P1065" t="s">
        <v>17</v>
      </c>
      <c r="S1065">
        <v>3.3</v>
      </c>
      <c r="U1065" t="s">
        <v>10</v>
      </c>
      <c r="Z1065" t="s">
        <v>10</v>
      </c>
      <c r="AC1065">
        <v>32</v>
      </c>
      <c r="AD1065">
        <v>12</v>
      </c>
      <c r="AE1065">
        <v>29.5</v>
      </c>
      <c r="AG1065">
        <v>110</v>
      </c>
      <c r="AH1065">
        <v>55</v>
      </c>
      <c r="AI1065">
        <v>32.5</v>
      </c>
    </row>
    <row r="1066" spans="1:35" x14ac:dyDescent="0.25">
      <c r="A1066" t="s">
        <v>131</v>
      </c>
      <c r="B1066" t="s">
        <v>309</v>
      </c>
      <c r="C1066" t="s">
        <v>618</v>
      </c>
      <c r="D1066" t="s">
        <v>617</v>
      </c>
      <c r="F1066" t="str">
        <f t="shared" si="32"/>
        <v>32° 12' 29.5"</v>
      </c>
      <c r="G1066" t="str">
        <f t="shared" si="33"/>
        <v>110° 55' 32.5"</v>
      </c>
      <c r="H1066">
        <v>2480</v>
      </c>
      <c r="I1066" s="12">
        <v>44222</v>
      </c>
      <c r="J1066">
        <v>232.9</v>
      </c>
      <c r="K1066" t="s">
        <v>17</v>
      </c>
      <c r="N1066" s="12">
        <v>44585.618055555598</v>
      </c>
      <c r="O1066">
        <v>230.2</v>
      </c>
      <c r="P1066" t="s">
        <v>17</v>
      </c>
      <c r="S1066">
        <v>2.7</v>
      </c>
      <c r="U1066" t="s">
        <v>10</v>
      </c>
      <c r="Z1066" t="s">
        <v>10</v>
      </c>
      <c r="AC1066">
        <v>32</v>
      </c>
      <c r="AD1066">
        <v>12</v>
      </c>
      <c r="AE1066">
        <v>29.5</v>
      </c>
      <c r="AG1066">
        <v>110</v>
      </c>
      <c r="AH1066">
        <v>55</v>
      </c>
      <c r="AI1066">
        <v>32.5</v>
      </c>
    </row>
    <row r="1067" spans="1:35" x14ac:dyDescent="0.25">
      <c r="A1067" t="s">
        <v>131</v>
      </c>
      <c r="B1067" t="s">
        <v>309</v>
      </c>
      <c r="C1067" t="s">
        <v>620</v>
      </c>
      <c r="D1067" t="s">
        <v>619</v>
      </c>
      <c r="F1067" t="str">
        <f t="shared" si="32"/>
        <v>32° 12' 42.8"</v>
      </c>
      <c r="G1067" t="str">
        <f t="shared" si="33"/>
        <v>110° 47' 52.5"</v>
      </c>
      <c r="H1067">
        <v>2718</v>
      </c>
      <c r="I1067" s="12">
        <v>44168</v>
      </c>
      <c r="J1067">
        <v>314.2</v>
      </c>
      <c r="K1067" t="s">
        <v>17</v>
      </c>
      <c r="N1067" s="12">
        <v>44532.472222222197</v>
      </c>
      <c r="O1067">
        <v>307.89999999999998</v>
      </c>
      <c r="P1067" t="s">
        <v>17</v>
      </c>
      <c r="S1067">
        <v>6.3</v>
      </c>
      <c r="U1067" t="s">
        <v>10</v>
      </c>
      <c r="Z1067" t="s">
        <v>10</v>
      </c>
      <c r="AC1067">
        <v>32</v>
      </c>
      <c r="AD1067">
        <v>12</v>
      </c>
      <c r="AE1067">
        <v>42.8</v>
      </c>
      <c r="AG1067">
        <v>110</v>
      </c>
      <c r="AH1067">
        <v>47</v>
      </c>
      <c r="AI1067">
        <v>52.5</v>
      </c>
    </row>
    <row r="1068" spans="1:35" x14ac:dyDescent="0.25">
      <c r="A1068" t="s">
        <v>131</v>
      </c>
      <c r="B1068" t="s">
        <v>309</v>
      </c>
      <c r="C1068" t="s">
        <v>622</v>
      </c>
      <c r="D1068" t="s">
        <v>621</v>
      </c>
      <c r="F1068" t="str">
        <f t="shared" si="32"/>
        <v>32° 16' 35.2"</v>
      </c>
      <c r="G1068" t="str">
        <f t="shared" si="33"/>
        <v>110° 54' 45.8"</v>
      </c>
      <c r="H1068">
        <v>2387</v>
      </c>
      <c r="I1068" s="12">
        <v>44168</v>
      </c>
      <c r="J1068">
        <v>104.4</v>
      </c>
      <c r="K1068" t="s">
        <v>11</v>
      </c>
      <c r="N1068" s="12">
        <v>44532.559027777803</v>
      </c>
      <c r="O1068">
        <v>107.9</v>
      </c>
      <c r="P1068" t="s">
        <v>11</v>
      </c>
      <c r="S1068">
        <v>-3.5</v>
      </c>
      <c r="U1068" t="s">
        <v>10</v>
      </c>
      <c r="Z1068" t="s">
        <v>10</v>
      </c>
      <c r="AC1068">
        <v>32</v>
      </c>
      <c r="AD1068">
        <v>16</v>
      </c>
      <c r="AE1068">
        <v>35.200000000000003</v>
      </c>
      <c r="AG1068">
        <v>110</v>
      </c>
      <c r="AH1068">
        <v>54</v>
      </c>
      <c r="AI1068">
        <v>45.8</v>
      </c>
    </row>
    <row r="1069" spans="1:35" x14ac:dyDescent="0.25">
      <c r="A1069" t="s">
        <v>131</v>
      </c>
      <c r="B1069" t="s">
        <v>309</v>
      </c>
      <c r="C1069" t="s">
        <v>631</v>
      </c>
      <c r="D1069" t="s">
        <v>630</v>
      </c>
      <c r="E1069" t="s">
        <v>632</v>
      </c>
      <c r="F1069" t="str">
        <f t="shared" si="32"/>
        <v>32° 15' 44.8"</v>
      </c>
      <c r="G1069" t="str">
        <f t="shared" si="33"/>
        <v>110° 53' 4.8"</v>
      </c>
      <c r="H1069">
        <v>2430</v>
      </c>
      <c r="I1069" s="12">
        <v>44168</v>
      </c>
      <c r="J1069">
        <v>138.6</v>
      </c>
      <c r="K1069" t="s">
        <v>11</v>
      </c>
      <c r="N1069" s="12">
        <v>44532.524305555598</v>
      </c>
      <c r="O1069">
        <v>146.80000000000001</v>
      </c>
      <c r="P1069" t="s">
        <v>11</v>
      </c>
      <c r="S1069">
        <v>-8.1999999999999993</v>
      </c>
      <c r="U1069" t="s">
        <v>10</v>
      </c>
      <c r="Z1069" t="s">
        <v>10</v>
      </c>
      <c r="AC1069">
        <v>32</v>
      </c>
      <c r="AD1069">
        <v>15</v>
      </c>
      <c r="AE1069">
        <v>44.8</v>
      </c>
      <c r="AG1069">
        <v>110</v>
      </c>
      <c r="AH1069">
        <v>53</v>
      </c>
      <c r="AI1069">
        <v>4.8</v>
      </c>
    </row>
    <row r="1070" spans="1:35" x14ac:dyDescent="0.25">
      <c r="A1070" t="s">
        <v>131</v>
      </c>
      <c r="B1070" t="s">
        <v>309</v>
      </c>
      <c r="C1070" t="s">
        <v>634</v>
      </c>
      <c r="D1070" t="s">
        <v>633</v>
      </c>
      <c r="E1070" t="s">
        <v>635</v>
      </c>
      <c r="F1070" t="str">
        <f t="shared" si="32"/>
        <v>32° 15' 47.1"</v>
      </c>
      <c r="G1070" t="str">
        <f t="shared" si="33"/>
        <v>110° 53' 37.5"</v>
      </c>
      <c r="H1070">
        <v>2420</v>
      </c>
      <c r="I1070" s="12">
        <v>44168</v>
      </c>
      <c r="J1070">
        <v>148.19999999999999</v>
      </c>
      <c r="K1070" t="s">
        <v>11</v>
      </c>
      <c r="N1070" s="12">
        <v>44532.541666666701</v>
      </c>
      <c r="O1070">
        <v>147.80000000000001</v>
      </c>
      <c r="P1070" t="s">
        <v>11</v>
      </c>
      <c r="S1070">
        <v>0.4</v>
      </c>
      <c r="U1070" t="s">
        <v>10</v>
      </c>
      <c r="Z1070" t="s">
        <v>10</v>
      </c>
      <c r="AC1070">
        <v>32</v>
      </c>
      <c r="AD1070">
        <v>15</v>
      </c>
      <c r="AE1070">
        <v>47.1</v>
      </c>
      <c r="AG1070">
        <v>110</v>
      </c>
      <c r="AH1070">
        <v>53</v>
      </c>
      <c r="AI1070">
        <v>37.5</v>
      </c>
    </row>
    <row r="1071" spans="1:35" x14ac:dyDescent="0.25">
      <c r="A1071" t="s">
        <v>131</v>
      </c>
      <c r="B1071" t="s">
        <v>309</v>
      </c>
      <c r="C1071" t="s">
        <v>637</v>
      </c>
      <c r="D1071" t="s">
        <v>636</v>
      </c>
      <c r="E1071" t="s">
        <v>638</v>
      </c>
      <c r="F1071" t="str">
        <f t="shared" si="32"/>
        <v>32° 15' 58.5"</v>
      </c>
      <c r="G1071" t="str">
        <f t="shared" si="33"/>
        <v>110° 57' 35.4"</v>
      </c>
      <c r="H1071">
        <v>2350</v>
      </c>
      <c r="I1071" s="12">
        <v>44133</v>
      </c>
      <c r="J1071">
        <v>175.8</v>
      </c>
      <c r="K1071" t="s">
        <v>17</v>
      </c>
      <c r="N1071" s="12">
        <v>44497.677083333299</v>
      </c>
      <c r="O1071">
        <v>174.7</v>
      </c>
      <c r="P1071" t="s">
        <v>11</v>
      </c>
      <c r="S1071">
        <v>1.1000000000000001</v>
      </c>
      <c r="U1071" t="s">
        <v>10</v>
      </c>
      <c r="Z1071" t="s">
        <v>10</v>
      </c>
      <c r="AC1071">
        <v>32</v>
      </c>
      <c r="AD1071">
        <v>15</v>
      </c>
      <c r="AE1071">
        <v>58.5</v>
      </c>
      <c r="AG1071">
        <v>110</v>
      </c>
      <c r="AH1071">
        <v>57</v>
      </c>
      <c r="AI1071">
        <v>35.4</v>
      </c>
    </row>
    <row r="1072" spans="1:35" x14ac:dyDescent="0.25">
      <c r="A1072" t="s">
        <v>131</v>
      </c>
      <c r="B1072" t="s">
        <v>309</v>
      </c>
      <c r="C1072" t="s">
        <v>640</v>
      </c>
      <c r="D1072" t="s">
        <v>639</v>
      </c>
      <c r="E1072" t="s">
        <v>641</v>
      </c>
      <c r="F1072" t="str">
        <f t="shared" si="32"/>
        <v>32° 15' 6.9"</v>
      </c>
      <c r="G1072" t="str">
        <f t="shared" si="33"/>
        <v>111° 2' 40.6"</v>
      </c>
      <c r="H1072">
        <v>2468</v>
      </c>
      <c r="I1072" s="12">
        <v>44222</v>
      </c>
      <c r="J1072">
        <v>235.4</v>
      </c>
      <c r="K1072" t="s">
        <v>17</v>
      </c>
      <c r="N1072" s="12">
        <v>44585.520833333299</v>
      </c>
      <c r="O1072">
        <v>237.2</v>
      </c>
      <c r="P1072" t="s">
        <v>17</v>
      </c>
      <c r="S1072">
        <v>-1.8</v>
      </c>
      <c r="U1072" t="s">
        <v>10</v>
      </c>
      <c r="Z1072" t="s">
        <v>10</v>
      </c>
      <c r="AC1072">
        <v>32</v>
      </c>
      <c r="AD1072">
        <v>15</v>
      </c>
      <c r="AE1072">
        <v>6.9</v>
      </c>
      <c r="AG1072">
        <v>111</v>
      </c>
      <c r="AH1072">
        <v>2</v>
      </c>
      <c r="AI1072">
        <v>40.6</v>
      </c>
    </row>
    <row r="1073" spans="1:35" x14ac:dyDescent="0.25">
      <c r="A1073" t="s">
        <v>131</v>
      </c>
      <c r="B1073" t="s">
        <v>309</v>
      </c>
      <c r="C1073" t="s">
        <v>643</v>
      </c>
      <c r="D1073" t="s">
        <v>642</v>
      </c>
      <c r="E1073" t="s">
        <v>644</v>
      </c>
      <c r="F1073" t="str">
        <f t="shared" si="32"/>
        <v>32° 15' 14.8"</v>
      </c>
      <c r="G1073" t="str">
        <f t="shared" si="33"/>
        <v>110° 53' 16.8"</v>
      </c>
      <c r="H1073">
        <v>2454</v>
      </c>
      <c r="I1073" s="12">
        <v>44168</v>
      </c>
      <c r="J1073">
        <v>218.8</v>
      </c>
      <c r="K1073" t="s">
        <v>17</v>
      </c>
      <c r="N1073" s="12">
        <v>44532.513888888898</v>
      </c>
      <c r="O1073">
        <v>216.1</v>
      </c>
      <c r="P1073" t="s">
        <v>17</v>
      </c>
      <c r="S1073">
        <v>2.7</v>
      </c>
      <c r="U1073" t="s">
        <v>10</v>
      </c>
      <c r="Z1073" t="s">
        <v>10</v>
      </c>
      <c r="AC1073">
        <v>32</v>
      </c>
      <c r="AD1073">
        <v>15</v>
      </c>
      <c r="AE1073">
        <v>14.8</v>
      </c>
      <c r="AG1073">
        <v>110</v>
      </c>
      <c r="AH1073">
        <v>53</v>
      </c>
      <c r="AI1073">
        <v>16.8</v>
      </c>
    </row>
    <row r="1074" spans="1:35" x14ac:dyDescent="0.25">
      <c r="A1074" t="s">
        <v>131</v>
      </c>
      <c r="B1074" t="s">
        <v>309</v>
      </c>
      <c r="C1074" t="s">
        <v>653</v>
      </c>
      <c r="D1074" t="s">
        <v>652</v>
      </c>
      <c r="E1074" t="s">
        <v>654</v>
      </c>
      <c r="F1074" t="str">
        <f t="shared" si="32"/>
        <v>32° 16' 44.5"</v>
      </c>
      <c r="G1074" t="str">
        <f t="shared" si="33"/>
        <v>110° 53' 27.4"</v>
      </c>
      <c r="H1074">
        <v>2464</v>
      </c>
      <c r="I1074" s="12">
        <v>44168</v>
      </c>
      <c r="J1074">
        <v>69.2</v>
      </c>
      <c r="K1074" t="s">
        <v>11</v>
      </c>
      <c r="N1074" s="12">
        <v>44532.552083333299</v>
      </c>
      <c r="O1074">
        <v>68.900000000000006</v>
      </c>
      <c r="P1074" t="s">
        <v>11</v>
      </c>
      <c r="S1074">
        <v>0.3</v>
      </c>
      <c r="U1074" t="s">
        <v>10</v>
      </c>
      <c r="Z1074" t="s">
        <v>10</v>
      </c>
      <c r="AC1074">
        <v>32</v>
      </c>
      <c r="AD1074">
        <v>16</v>
      </c>
      <c r="AE1074">
        <v>44.5</v>
      </c>
      <c r="AG1074">
        <v>110</v>
      </c>
      <c r="AH1074">
        <v>53</v>
      </c>
      <c r="AI1074">
        <v>27.4</v>
      </c>
    </row>
    <row r="1075" spans="1:35" x14ac:dyDescent="0.25">
      <c r="A1075" t="s">
        <v>131</v>
      </c>
      <c r="B1075" t="s">
        <v>309</v>
      </c>
      <c r="C1075" t="s">
        <v>656</v>
      </c>
      <c r="D1075" t="s">
        <v>655</v>
      </c>
      <c r="E1075" t="s">
        <v>657</v>
      </c>
      <c r="F1075" t="str">
        <f t="shared" si="32"/>
        <v>32° 16' 47.84"</v>
      </c>
      <c r="G1075" t="str">
        <f t="shared" si="33"/>
        <v>110° 56' 31.64"</v>
      </c>
      <c r="H1075">
        <v>2348.16</v>
      </c>
      <c r="I1075" s="12">
        <v>44152</v>
      </c>
      <c r="J1075">
        <v>142.29</v>
      </c>
      <c r="K1075" t="s">
        <v>96</v>
      </c>
      <c r="M1075" t="s">
        <v>658</v>
      </c>
      <c r="N1075" s="12">
        <v>44487.479166666701</v>
      </c>
      <c r="O1075">
        <v>134.07</v>
      </c>
      <c r="P1075" t="s">
        <v>96</v>
      </c>
      <c r="S1075">
        <v>8.2200000000000006</v>
      </c>
      <c r="U1075" t="s">
        <v>10</v>
      </c>
      <c r="Z1075" t="s">
        <v>10</v>
      </c>
      <c r="AC1075">
        <v>32</v>
      </c>
      <c r="AD1075">
        <v>16</v>
      </c>
      <c r="AE1075">
        <v>47.84</v>
      </c>
      <c r="AG1075">
        <v>110</v>
      </c>
      <c r="AH1075">
        <v>56</v>
      </c>
      <c r="AI1075">
        <v>31.64</v>
      </c>
    </row>
    <row r="1076" spans="1:35" x14ac:dyDescent="0.25">
      <c r="A1076" t="s">
        <v>131</v>
      </c>
      <c r="B1076" t="s">
        <v>309</v>
      </c>
      <c r="C1076" t="s">
        <v>663</v>
      </c>
      <c r="D1076" t="s">
        <v>662</v>
      </c>
      <c r="E1076" t="s">
        <v>664</v>
      </c>
      <c r="F1076" t="str">
        <f t="shared" si="32"/>
        <v>32° 16' 48.7"</v>
      </c>
      <c r="G1076" t="str">
        <f t="shared" si="33"/>
        <v>110° 56' 38.2"</v>
      </c>
      <c r="H1076">
        <v>2344</v>
      </c>
      <c r="I1076" s="12">
        <v>44133</v>
      </c>
      <c r="J1076">
        <v>140.80000000000001</v>
      </c>
      <c r="K1076" t="s">
        <v>17</v>
      </c>
      <c r="N1076" s="12">
        <v>44497.628472222197</v>
      </c>
      <c r="O1076">
        <v>134.5</v>
      </c>
      <c r="P1076" t="s">
        <v>11</v>
      </c>
      <c r="S1076">
        <v>6.3</v>
      </c>
      <c r="U1076" t="s">
        <v>10</v>
      </c>
      <c r="Z1076" t="s">
        <v>10</v>
      </c>
      <c r="AC1076">
        <v>32</v>
      </c>
      <c r="AD1076">
        <v>16</v>
      </c>
      <c r="AE1076">
        <v>48.7</v>
      </c>
      <c r="AG1076">
        <v>110</v>
      </c>
      <c r="AH1076">
        <v>56</v>
      </c>
      <c r="AI1076">
        <v>38.200000000000003</v>
      </c>
    </row>
    <row r="1077" spans="1:35" x14ac:dyDescent="0.25">
      <c r="A1077" t="s">
        <v>131</v>
      </c>
      <c r="B1077" t="s">
        <v>309</v>
      </c>
      <c r="C1077" t="s">
        <v>672</v>
      </c>
      <c r="D1077" t="s">
        <v>671</v>
      </c>
      <c r="E1077" t="s">
        <v>673</v>
      </c>
      <c r="F1077" t="str">
        <f t="shared" si="32"/>
        <v>32° 16' 53.6"</v>
      </c>
      <c r="G1077" t="str">
        <f t="shared" si="33"/>
        <v>110° 56' 48.4"</v>
      </c>
      <c r="H1077">
        <v>2339</v>
      </c>
      <c r="I1077" s="12">
        <v>44133</v>
      </c>
      <c r="J1077">
        <v>137.1</v>
      </c>
      <c r="K1077" t="s">
        <v>17</v>
      </c>
      <c r="N1077" s="12">
        <v>44497.635416666701</v>
      </c>
      <c r="O1077">
        <v>137.1</v>
      </c>
      <c r="P1077" t="s">
        <v>11</v>
      </c>
      <c r="S1077">
        <v>0</v>
      </c>
      <c r="U1077" t="s">
        <v>10</v>
      </c>
      <c r="Z1077" t="s">
        <v>10</v>
      </c>
      <c r="AC1077">
        <v>32</v>
      </c>
      <c r="AD1077">
        <v>16</v>
      </c>
      <c r="AE1077">
        <v>53.6</v>
      </c>
      <c r="AG1077">
        <v>110</v>
      </c>
      <c r="AH1077">
        <v>56</v>
      </c>
      <c r="AI1077">
        <v>48.4</v>
      </c>
    </row>
    <row r="1078" spans="1:35" x14ac:dyDescent="0.25">
      <c r="A1078" t="s">
        <v>131</v>
      </c>
      <c r="B1078" t="s">
        <v>309</v>
      </c>
      <c r="C1078" t="s">
        <v>675</v>
      </c>
      <c r="D1078" t="s">
        <v>674</v>
      </c>
      <c r="E1078" t="s">
        <v>676</v>
      </c>
      <c r="F1078" t="str">
        <f t="shared" si="32"/>
        <v>32° 16' 54.5"</v>
      </c>
      <c r="G1078" t="str">
        <f t="shared" si="33"/>
        <v>110° 56' 40.4"</v>
      </c>
      <c r="H1078">
        <v>2342</v>
      </c>
      <c r="I1078" s="12">
        <v>44133</v>
      </c>
      <c r="J1078">
        <v>136.4</v>
      </c>
      <c r="K1078" t="s">
        <v>17</v>
      </c>
      <c r="N1078" s="12">
        <v>44497.642361111102</v>
      </c>
      <c r="O1078">
        <v>129</v>
      </c>
      <c r="P1078" t="s">
        <v>11</v>
      </c>
      <c r="S1078">
        <v>7.4</v>
      </c>
      <c r="U1078" t="s">
        <v>10</v>
      </c>
      <c r="Z1078" t="s">
        <v>10</v>
      </c>
      <c r="AC1078">
        <v>32</v>
      </c>
      <c r="AD1078">
        <v>16</v>
      </c>
      <c r="AE1078">
        <v>54.5</v>
      </c>
      <c r="AG1078">
        <v>110</v>
      </c>
      <c r="AH1078">
        <v>56</v>
      </c>
      <c r="AI1078">
        <v>40.4</v>
      </c>
    </row>
    <row r="1079" spans="1:35" x14ac:dyDescent="0.25">
      <c r="A1079" t="s">
        <v>131</v>
      </c>
      <c r="B1079" t="s">
        <v>309</v>
      </c>
      <c r="C1079" t="s">
        <v>678</v>
      </c>
      <c r="D1079" t="s">
        <v>677</v>
      </c>
      <c r="E1079" t="s">
        <v>679</v>
      </c>
      <c r="F1079" t="str">
        <f t="shared" si="32"/>
        <v>32° 15' 59.7"</v>
      </c>
      <c r="G1079" t="str">
        <f t="shared" si="33"/>
        <v>110° 52' 59.1"</v>
      </c>
      <c r="H1079">
        <v>2421</v>
      </c>
      <c r="I1079" s="12">
        <v>44168</v>
      </c>
      <c r="J1079">
        <v>61.7</v>
      </c>
      <c r="K1079" t="s">
        <v>11</v>
      </c>
      <c r="N1079" s="12">
        <v>44532.53125</v>
      </c>
      <c r="O1079">
        <v>38.5</v>
      </c>
      <c r="P1079" t="s">
        <v>11</v>
      </c>
      <c r="S1079">
        <v>23.2</v>
      </c>
      <c r="U1079" t="s">
        <v>10</v>
      </c>
      <c r="Z1079" t="s">
        <v>10</v>
      </c>
      <c r="AC1079">
        <v>32</v>
      </c>
      <c r="AD1079">
        <v>15</v>
      </c>
      <c r="AE1079">
        <v>59.7</v>
      </c>
      <c r="AG1079">
        <v>110</v>
      </c>
      <c r="AH1079">
        <v>52</v>
      </c>
      <c r="AI1079">
        <v>59.1</v>
      </c>
    </row>
    <row r="1080" spans="1:35" x14ac:dyDescent="0.25">
      <c r="A1080" t="s">
        <v>131</v>
      </c>
      <c r="B1080" t="s">
        <v>309</v>
      </c>
      <c r="C1080" t="s">
        <v>684</v>
      </c>
      <c r="D1080" t="s">
        <v>683</v>
      </c>
      <c r="E1080" t="s">
        <v>685</v>
      </c>
      <c r="F1080" t="str">
        <f t="shared" si="32"/>
        <v>32° 16' 14.1"</v>
      </c>
      <c r="G1080" t="str">
        <f t="shared" si="33"/>
        <v>110° 53' 28.9"</v>
      </c>
      <c r="H1080">
        <v>2411</v>
      </c>
      <c r="I1080" s="12">
        <v>44132</v>
      </c>
      <c r="J1080">
        <v>56.3</v>
      </c>
      <c r="K1080" t="s">
        <v>11</v>
      </c>
      <c r="N1080" s="12">
        <v>44497</v>
      </c>
      <c r="O1080">
        <v>30</v>
      </c>
      <c r="P1080" t="s">
        <v>11</v>
      </c>
      <c r="S1080">
        <v>26.3</v>
      </c>
      <c r="U1080" t="s">
        <v>10</v>
      </c>
      <c r="Z1080" t="s">
        <v>10</v>
      </c>
      <c r="AC1080">
        <v>32</v>
      </c>
      <c r="AD1080">
        <v>16</v>
      </c>
      <c r="AE1080">
        <v>14.1</v>
      </c>
      <c r="AG1080">
        <v>110</v>
      </c>
      <c r="AH1080">
        <v>53</v>
      </c>
      <c r="AI1080">
        <v>28.9</v>
      </c>
    </row>
    <row r="1081" spans="1:35" x14ac:dyDescent="0.25">
      <c r="A1081" t="s">
        <v>131</v>
      </c>
      <c r="B1081" t="s">
        <v>309</v>
      </c>
      <c r="C1081" t="s">
        <v>687</v>
      </c>
      <c r="D1081" t="s">
        <v>686</v>
      </c>
      <c r="E1081" t="s">
        <v>688</v>
      </c>
      <c r="F1081" t="str">
        <f t="shared" si="32"/>
        <v>32° 16' 15.5"</v>
      </c>
      <c r="G1081" t="str">
        <f t="shared" si="33"/>
        <v>110° 57' 10.6"</v>
      </c>
      <c r="H1081">
        <v>2357</v>
      </c>
      <c r="I1081" s="12">
        <v>44133</v>
      </c>
      <c r="J1081">
        <v>176.4</v>
      </c>
      <c r="K1081" t="s">
        <v>17</v>
      </c>
      <c r="N1081" s="12">
        <v>44497.666666666701</v>
      </c>
      <c r="O1081">
        <v>174.3</v>
      </c>
      <c r="P1081" t="s">
        <v>11</v>
      </c>
      <c r="S1081">
        <v>2.1</v>
      </c>
      <c r="U1081" t="s">
        <v>10</v>
      </c>
      <c r="Z1081" t="s">
        <v>10</v>
      </c>
      <c r="AC1081">
        <v>32</v>
      </c>
      <c r="AD1081">
        <v>16</v>
      </c>
      <c r="AE1081">
        <v>15.5</v>
      </c>
      <c r="AG1081">
        <v>110</v>
      </c>
      <c r="AH1081">
        <v>57</v>
      </c>
      <c r="AI1081">
        <v>10.6</v>
      </c>
    </row>
    <row r="1082" spans="1:35" x14ac:dyDescent="0.25">
      <c r="A1082" t="s">
        <v>131</v>
      </c>
      <c r="B1082" t="s">
        <v>309</v>
      </c>
      <c r="C1082" t="s">
        <v>690</v>
      </c>
      <c r="D1082" t="s">
        <v>689</v>
      </c>
      <c r="E1082" t="s">
        <v>691</v>
      </c>
      <c r="F1082" t="str">
        <f t="shared" si="32"/>
        <v>32° 16' 33.2"</v>
      </c>
      <c r="G1082" t="str">
        <f t="shared" si="33"/>
        <v>110° 57' 23.5"</v>
      </c>
      <c r="H1082">
        <v>2345</v>
      </c>
      <c r="I1082" s="12">
        <v>44133</v>
      </c>
      <c r="J1082">
        <v>166.3</v>
      </c>
      <c r="K1082" t="s">
        <v>17</v>
      </c>
      <c r="N1082" s="12">
        <v>44497.649305555598</v>
      </c>
      <c r="O1082">
        <v>164.6</v>
      </c>
      <c r="P1082" t="s">
        <v>11</v>
      </c>
      <c r="S1082">
        <v>1.7</v>
      </c>
      <c r="U1082" t="s">
        <v>10</v>
      </c>
      <c r="Z1082" t="s">
        <v>10</v>
      </c>
      <c r="AC1082">
        <v>32</v>
      </c>
      <c r="AD1082">
        <v>16</v>
      </c>
      <c r="AE1082">
        <v>33.200000000000003</v>
      </c>
      <c r="AG1082">
        <v>110</v>
      </c>
      <c r="AH1082">
        <v>57</v>
      </c>
      <c r="AI1082">
        <v>23.5</v>
      </c>
    </row>
    <row r="1083" spans="1:35" x14ac:dyDescent="0.25">
      <c r="A1083" t="s">
        <v>131</v>
      </c>
      <c r="B1083" t="s">
        <v>309</v>
      </c>
      <c r="C1083" t="s">
        <v>693</v>
      </c>
      <c r="D1083" t="s">
        <v>692</v>
      </c>
      <c r="E1083" t="s">
        <v>694</v>
      </c>
      <c r="F1083" t="str">
        <f t="shared" si="32"/>
        <v>32° 16' 40.3"</v>
      </c>
      <c r="G1083" t="str">
        <f t="shared" si="33"/>
        <v>110° 56' 3.2"</v>
      </c>
      <c r="H1083">
        <v>2353</v>
      </c>
      <c r="I1083" s="12">
        <v>44133</v>
      </c>
      <c r="J1083">
        <v>145.1</v>
      </c>
      <c r="K1083" t="s">
        <v>17</v>
      </c>
      <c r="N1083" s="12">
        <v>44497.621527777803</v>
      </c>
      <c r="O1083">
        <v>142.6</v>
      </c>
      <c r="P1083" t="s">
        <v>11</v>
      </c>
      <c r="S1083">
        <v>2.5</v>
      </c>
      <c r="U1083" t="s">
        <v>10</v>
      </c>
      <c r="Z1083" t="s">
        <v>10</v>
      </c>
      <c r="AC1083">
        <v>32</v>
      </c>
      <c r="AD1083">
        <v>16</v>
      </c>
      <c r="AE1083">
        <v>40.299999999999997</v>
      </c>
      <c r="AG1083">
        <v>110</v>
      </c>
      <c r="AH1083">
        <v>56</v>
      </c>
      <c r="AI1083">
        <v>3.2</v>
      </c>
    </row>
    <row r="1084" spans="1:35" x14ac:dyDescent="0.25">
      <c r="A1084" t="s">
        <v>131</v>
      </c>
      <c r="B1084" t="s">
        <v>309</v>
      </c>
      <c r="C1084" t="s">
        <v>696</v>
      </c>
      <c r="D1084" t="s">
        <v>695</v>
      </c>
      <c r="E1084" t="s">
        <v>697</v>
      </c>
      <c r="F1084" t="str">
        <f t="shared" si="32"/>
        <v>32° 18' 5.4"</v>
      </c>
      <c r="G1084" t="str">
        <f t="shared" si="33"/>
        <v>111° 2' 15.2"</v>
      </c>
      <c r="H1084">
        <v>2237</v>
      </c>
      <c r="I1084" s="12">
        <v>44222</v>
      </c>
      <c r="J1084">
        <v>153.6</v>
      </c>
      <c r="K1084" t="s">
        <v>17</v>
      </c>
      <c r="N1084" s="12">
        <v>44585.496527777803</v>
      </c>
      <c r="O1084">
        <v>156.30000000000001</v>
      </c>
      <c r="P1084" t="s">
        <v>17</v>
      </c>
      <c r="S1084">
        <v>-2.7</v>
      </c>
      <c r="U1084" t="s">
        <v>10</v>
      </c>
      <c r="Z1084" t="s">
        <v>10</v>
      </c>
      <c r="AC1084">
        <v>32</v>
      </c>
      <c r="AD1084">
        <v>18</v>
      </c>
      <c r="AE1084">
        <v>5.4</v>
      </c>
      <c r="AG1084">
        <v>111</v>
      </c>
      <c r="AH1084">
        <v>2</v>
      </c>
      <c r="AI1084">
        <v>15.2</v>
      </c>
    </row>
    <row r="1085" spans="1:35" x14ac:dyDescent="0.25">
      <c r="A1085" t="s">
        <v>131</v>
      </c>
      <c r="B1085" t="s">
        <v>309</v>
      </c>
      <c r="C1085" t="s">
        <v>714</v>
      </c>
      <c r="D1085" t="s">
        <v>713</v>
      </c>
      <c r="E1085" t="s">
        <v>715</v>
      </c>
      <c r="F1085" t="str">
        <f t="shared" si="32"/>
        <v>32° 18' 29.7"</v>
      </c>
      <c r="G1085" t="str">
        <f t="shared" si="33"/>
        <v>110° 58' 29.9"</v>
      </c>
      <c r="H1085">
        <v>2398</v>
      </c>
      <c r="I1085" s="12">
        <v>44222</v>
      </c>
      <c r="J1085">
        <v>257.10000000000002</v>
      </c>
      <c r="K1085" t="s">
        <v>17</v>
      </c>
      <c r="N1085" s="12">
        <v>44585.46875</v>
      </c>
      <c r="O1085">
        <v>265.10000000000002</v>
      </c>
      <c r="P1085" t="s">
        <v>17</v>
      </c>
      <c r="S1085">
        <v>-8</v>
      </c>
      <c r="U1085" t="s">
        <v>10</v>
      </c>
      <c r="Z1085" t="s">
        <v>10</v>
      </c>
      <c r="AC1085">
        <v>32</v>
      </c>
      <c r="AD1085">
        <v>18</v>
      </c>
      <c r="AE1085">
        <v>29.7</v>
      </c>
      <c r="AG1085">
        <v>110</v>
      </c>
      <c r="AH1085">
        <v>58</v>
      </c>
      <c r="AI1085">
        <v>29.9</v>
      </c>
    </row>
    <row r="1086" spans="1:35" x14ac:dyDescent="0.25">
      <c r="A1086" t="s">
        <v>131</v>
      </c>
      <c r="B1086" t="s">
        <v>309</v>
      </c>
      <c r="C1086" t="s">
        <v>720</v>
      </c>
      <c r="D1086" t="s">
        <v>719</v>
      </c>
      <c r="E1086" t="s">
        <v>721</v>
      </c>
      <c r="F1086" t="str">
        <f t="shared" si="32"/>
        <v>32° 17' 2.5"</v>
      </c>
      <c r="G1086" t="str">
        <f t="shared" si="33"/>
        <v>110° 57' 54.2"</v>
      </c>
      <c r="H1086">
        <v>2320</v>
      </c>
      <c r="I1086" s="12">
        <v>44168</v>
      </c>
      <c r="J1086">
        <v>153.6</v>
      </c>
      <c r="K1086" t="s">
        <v>11</v>
      </c>
      <c r="N1086" s="12">
        <v>44532.625</v>
      </c>
      <c r="O1086">
        <v>152.4</v>
      </c>
      <c r="P1086" t="s">
        <v>11</v>
      </c>
      <c r="S1086">
        <v>1.2</v>
      </c>
      <c r="U1086" t="s">
        <v>10</v>
      </c>
      <c r="Z1086" t="s">
        <v>10</v>
      </c>
      <c r="AC1086">
        <v>32</v>
      </c>
      <c r="AD1086">
        <v>17</v>
      </c>
      <c r="AE1086">
        <v>2.5</v>
      </c>
      <c r="AG1086">
        <v>110</v>
      </c>
      <c r="AH1086">
        <v>57</v>
      </c>
      <c r="AI1086">
        <v>54.2</v>
      </c>
    </row>
    <row r="1087" spans="1:35" x14ac:dyDescent="0.25">
      <c r="A1087" t="s">
        <v>131</v>
      </c>
      <c r="B1087" t="s">
        <v>309</v>
      </c>
      <c r="C1087" t="s">
        <v>726</v>
      </c>
      <c r="D1087" t="s">
        <v>725</v>
      </c>
      <c r="E1087" t="s">
        <v>727</v>
      </c>
      <c r="F1087" t="str">
        <f t="shared" si="32"/>
        <v>32° 17' 36"</v>
      </c>
      <c r="G1087" t="str">
        <f t="shared" si="33"/>
        <v>110° 57' 36.5"</v>
      </c>
      <c r="H1087">
        <v>2321.3000000000002</v>
      </c>
      <c r="I1087" s="12">
        <v>44133</v>
      </c>
      <c r="J1087">
        <v>140.30000000000001</v>
      </c>
      <c r="K1087" t="s">
        <v>17</v>
      </c>
      <c r="N1087" s="12">
        <v>44497.690972222197</v>
      </c>
      <c r="O1087">
        <v>141.5</v>
      </c>
      <c r="P1087" t="s">
        <v>11</v>
      </c>
      <c r="S1087">
        <v>-1.2</v>
      </c>
      <c r="U1087" t="s">
        <v>10</v>
      </c>
      <c r="Z1087" t="s">
        <v>10</v>
      </c>
      <c r="AC1087">
        <v>32</v>
      </c>
      <c r="AD1087">
        <v>17</v>
      </c>
      <c r="AE1087">
        <v>36</v>
      </c>
      <c r="AG1087">
        <v>110</v>
      </c>
      <c r="AH1087">
        <v>57</v>
      </c>
      <c r="AI1087">
        <v>36.5</v>
      </c>
    </row>
    <row r="1088" spans="1:35" x14ac:dyDescent="0.25">
      <c r="A1088" t="s">
        <v>131</v>
      </c>
      <c r="B1088" t="s">
        <v>309</v>
      </c>
      <c r="C1088" t="s">
        <v>790</v>
      </c>
      <c r="D1088" t="s">
        <v>789</v>
      </c>
      <c r="E1088" t="s">
        <v>791</v>
      </c>
      <c r="F1088" t="str">
        <f t="shared" si="32"/>
        <v>32° 24' 22.9"</v>
      </c>
      <c r="G1088" t="str">
        <f t="shared" si="33"/>
        <v>110° 56' 57.7"</v>
      </c>
      <c r="H1088">
        <v>2597</v>
      </c>
      <c r="I1088" s="12">
        <v>44222</v>
      </c>
      <c r="J1088">
        <v>239.2</v>
      </c>
      <c r="K1088" t="s">
        <v>17</v>
      </c>
      <c r="N1088" s="12">
        <v>44586.458333333299</v>
      </c>
      <c r="O1088">
        <v>239.3</v>
      </c>
      <c r="P1088" t="s">
        <v>17</v>
      </c>
      <c r="S1088">
        <v>-0.1</v>
      </c>
      <c r="U1088" t="s">
        <v>10</v>
      </c>
      <c r="Z1088" t="s">
        <v>10</v>
      </c>
      <c r="AC1088">
        <v>32</v>
      </c>
      <c r="AD1088">
        <v>24</v>
      </c>
      <c r="AE1088">
        <v>22.9</v>
      </c>
      <c r="AG1088">
        <v>110</v>
      </c>
      <c r="AH1088">
        <v>56</v>
      </c>
      <c r="AI1088">
        <v>57.7</v>
      </c>
    </row>
    <row r="1089" spans="1:35" x14ac:dyDescent="0.25">
      <c r="A1089" t="s">
        <v>131</v>
      </c>
      <c r="B1089" t="s">
        <v>309</v>
      </c>
      <c r="C1089" t="s">
        <v>793</v>
      </c>
      <c r="D1089" t="s">
        <v>792</v>
      </c>
      <c r="F1089" t="str">
        <f t="shared" si="32"/>
        <v>32° 24' 34.3"</v>
      </c>
      <c r="G1089" t="str">
        <f t="shared" si="33"/>
        <v>110° 56' 24.8"</v>
      </c>
      <c r="H1089">
        <v>2628</v>
      </c>
      <c r="I1089" s="12">
        <v>44222</v>
      </c>
      <c r="J1089">
        <v>136.9</v>
      </c>
      <c r="K1089" t="s">
        <v>17</v>
      </c>
      <c r="N1089" s="12">
        <v>44586.489583333299</v>
      </c>
      <c r="O1089">
        <v>140.19999999999999</v>
      </c>
      <c r="P1089" t="s">
        <v>11</v>
      </c>
      <c r="S1089">
        <v>-3.3</v>
      </c>
      <c r="U1089" t="s">
        <v>10</v>
      </c>
      <c r="Z1089" t="s">
        <v>10</v>
      </c>
      <c r="AC1089">
        <v>32</v>
      </c>
      <c r="AD1089">
        <v>24</v>
      </c>
      <c r="AE1089">
        <v>34.299999999999997</v>
      </c>
      <c r="AG1089">
        <v>110</v>
      </c>
      <c r="AH1089">
        <v>56</v>
      </c>
      <c r="AI1089">
        <v>24.8</v>
      </c>
    </row>
    <row r="1090" spans="1:35" x14ac:dyDescent="0.25">
      <c r="A1090" t="s">
        <v>131</v>
      </c>
      <c r="B1090" t="s">
        <v>309</v>
      </c>
      <c r="C1090" t="s">
        <v>822</v>
      </c>
      <c r="D1090" t="s">
        <v>821</v>
      </c>
      <c r="E1090" t="s">
        <v>823</v>
      </c>
      <c r="F1090" t="str">
        <f t="shared" ref="F1090:F1153" si="34">CONCATENATE(AC1090,"° ",AD1090,"' ",AE1090,"""")</f>
        <v>32° 30' 29.3"</v>
      </c>
      <c r="G1090" t="str">
        <f t="shared" ref="G1090:G1153" si="35">CONCATENATE(AG1090,"° ",AH1090,"' ",AI1090,"""")</f>
        <v>110° 55' 34.1"</v>
      </c>
      <c r="H1090">
        <v>3158</v>
      </c>
      <c r="I1090" s="12">
        <v>44222</v>
      </c>
      <c r="J1090">
        <v>256.3</v>
      </c>
      <c r="K1090" t="s">
        <v>17</v>
      </c>
      <c r="N1090" s="12">
        <v>44601.5625</v>
      </c>
      <c r="O1090">
        <v>256.8</v>
      </c>
      <c r="P1090" t="s">
        <v>17</v>
      </c>
      <c r="S1090">
        <v>-0.5</v>
      </c>
      <c r="U1090" t="s">
        <v>10</v>
      </c>
      <c r="Z1090" t="s">
        <v>10</v>
      </c>
      <c r="AC1090">
        <v>32</v>
      </c>
      <c r="AD1090">
        <v>30</v>
      </c>
      <c r="AE1090">
        <v>29.3</v>
      </c>
      <c r="AG1090">
        <v>110</v>
      </c>
      <c r="AH1090">
        <v>55</v>
      </c>
      <c r="AI1090">
        <v>34.1</v>
      </c>
    </row>
    <row r="1091" spans="1:35" x14ac:dyDescent="0.25">
      <c r="A1091" t="s">
        <v>131</v>
      </c>
      <c r="B1091" t="s">
        <v>309</v>
      </c>
      <c r="C1091" t="s">
        <v>832</v>
      </c>
      <c r="D1091" t="s">
        <v>831</v>
      </c>
      <c r="E1091" t="s">
        <v>833</v>
      </c>
      <c r="F1091" t="str">
        <f t="shared" si="34"/>
        <v>32° 31' 39.3"</v>
      </c>
      <c r="G1091" t="str">
        <f t="shared" si="35"/>
        <v>110° 55' 8.6"</v>
      </c>
      <c r="H1091">
        <v>3273</v>
      </c>
      <c r="I1091" s="12">
        <v>44222</v>
      </c>
      <c r="J1091">
        <v>341.1</v>
      </c>
      <c r="K1091" t="s">
        <v>17</v>
      </c>
      <c r="N1091" s="12">
        <v>44601.53125</v>
      </c>
      <c r="O1091">
        <v>341.8</v>
      </c>
      <c r="P1091" t="s">
        <v>17</v>
      </c>
      <c r="S1091">
        <v>-0.7</v>
      </c>
      <c r="U1091" t="s">
        <v>10</v>
      </c>
      <c r="Z1091" t="s">
        <v>10</v>
      </c>
      <c r="AC1091">
        <v>32</v>
      </c>
      <c r="AD1091">
        <v>31</v>
      </c>
      <c r="AE1091">
        <v>39.299999999999997</v>
      </c>
      <c r="AG1091">
        <v>110</v>
      </c>
      <c r="AH1091">
        <v>55</v>
      </c>
      <c r="AI1091">
        <v>8.6</v>
      </c>
    </row>
    <row r="1092" spans="1:35" x14ac:dyDescent="0.25">
      <c r="A1092" t="s">
        <v>131</v>
      </c>
      <c r="B1092" t="s">
        <v>309</v>
      </c>
      <c r="C1092" t="s">
        <v>866</v>
      </c>
      <c r="D1092" t="s">
        <v>865</v>
      </c>
      <c r="E1092" t="s">
        <v>867</v>
      </c>
      <c r="F1092" t="str">
        <f t="shared" si="34"/>
        <v>32° 34' 21.1"</v>
      </c>
      <c r="G1092" t="str">
        <f t="shared" si="35"/>
        <v>110° 56' 56"</v>
      </c>
      <c r="H1092">
        <v>3430</v>
      </c>
      <c r="I1092" s="12">
        <v>44224</v>
      </c>
      <c r="J1092">
        <v>460.6</v>
      </c>
      <c r="K1092" t="s">
        <v>17</v>
      </c>
      <c r="N1092" s="12">
        <v>44601.506944444402</v>
      </c>
      <c r="O1092">
        <v>461.8</v>
      </c>
      <c r="P1092" t="s">
        <v>17</v>
      </c>
      <c r="S1092">
        <v>-1.2</v>
      </c>
      <c r="U1092" t="s">
        <v>10</v>
      </c>
      <c r="Z1092" t="s">
        <v>10</v>
      </c>
      <c r="AC1092">
        <v>32</v>
      </c>
      <c r="AD1092">
        <v>34</v>
      </c>
      <c r="AE1092">
        <v>21.1</v>
      </c>
      <c r="AG1092">
        <v>110</v>
      </c>
      <c r="AH1092">
        <v>56</v>
      </c>
      <c r="AI1092">
        <v>56</v>
      </c>
    </row>
    <row r="1093" spans="1:35" x14ac:dyDescent="0.25">
      <c r="A1093" t="s">
        <v>131</v>
      </c>
      <c r="B1093" t="s">
        <v>309</v>
      </c>
      <c r="C1093" t="s">
        <v>1526</v>
      </c>
      <c r="D1093" t="s">
        <v>1525</v>
      </c>
      <c r="E1093" t="s">
        <v>1527</v>
      </c>
      <c r="F1093" t="str">
        <f t="shared" si="34"/>
        <v>32° 34' 56.2"</v>
      </c>
      <c r="G1093" t="str">
        <f t="shared" si="35"/>
        <v>110° 51' 40.4"</v>
      </c>
      <c r="H1093">
        <v>3755</v>
      </c>
      <c r="I1093" s="12">
        <v>44224</v>
      </c>
      <c r="J1093">
        <v>788.6</v>
      </c>
      <c r="K1093" t="s">
        <v>17</v>
      </c>
      <c r="N1093" s="12">
        <v>44713.572916666701</v>
      </c>
      <c r="O1093">
        <v>790</v>
      </c>
      <c r="P1093" t="s">
        <v>17</v>
      </c>
      <c r="S1093">
        <v>-1.4</v>
      </c>
      <c r="U1093" t="s">
        <v>10</v>
      </c>
      <c r="Z1093" t="s">
        <v>10</v>
      </c>
      <c r="AC1093">
        <v>32</v>
      </c>
      <c r="AD1093">
        <v>34</v>
      </c>
      <c r="AE1093">
        <v>56.2</v>
      </c>
      <c r="AG1093">
        <v>110</v>
      </c>
      <c r="AH1093">
        <v>51</v>
      </c>
      <c r="AI1093">
        <v>40.4</v>
      </c>
    </row>
    <row r="1094" spans="1:35" x14ac:dyDescent="0.25">
      <c r="A1094" t="s">
        <v>131</v>
      </c>
      <c r="B1094" t="s">
        <v>309</v>
      </c>
      <c r="C1094" t="s">
        <v>3723</v>
      </c>
      <c r="D1094" t="s">
        <v>3722</v>
      </c>
      <c r="E1094" t="s">
        <v>3724</v>
      </c>
      <c r="F1094" t="str">
        <f t="shared" si="34"/>
        <v>31° 50' 22.4"</v>
      </c>
      <c r="G1094" t="str">
        <f t="shared" si="35"/>
        <v>110° 56' 0"</v>
      </c>
      <c r="H1094">
        <v>3053</v>
      </c>
      <c r="I1094" s="12">
        <v>44224</v>
      </c>
      <c r="J1094">
        <v>354</v>
      </c>
      <c r="K1094" t="s">
        <v>17</v>
      </c>
      <c r="N1094" s="12">
        <v>44586.559027777803</v>
      </c>
      <c r="O1094">
        <v>355.2</v>
      </c>
      <c r="P1094" t="s">
        <v>17</v>
      </c>
      <c r="S1094">
        <v>-1.2</v>
      </c>
      <c r="U1094" t="s">
        <v>10</v>
      </c>
      <c r="Z1094" t="s">
        <v>10</v>
      </c>
      <c r="AC1094">
        <v>31</v>
      </c>
      <c r="AD1094">
        <v>50</v>
      </c>
      <c r="AE1094">
        <v>22.4</v>
      </c>
      <c r="AG1094">
        <v>110</v>
      </c>
      <c r="AH1094">
        <v>56</v>
      </c>
      <c r="AI1094">
        <v>0</v>
      </c>
    </row>
    <row r="1095" spans="1:35" x14ac:dyDescent="0.25">
      <c r="A1095" t="s">
        <v>131</v>
      </c>
      <c r="B1095" t="s">
        <v>309</v>
      </c>
      <c r="C1095" t="s">
        <v>3731</v>
      </c>
      <c r="D1095" t="s">
        <v>3730</v>
      </c>
      <c r="E1095" t="s">
        <v>3732</v>
      </c>
      <c r="F1095" t="str">
        <f t="shared" si="34"/>
        <v>32° 15' 19.2"</v>
      </c>
      <c r="G1095" t="str">
        <f t="shared" si="35"/>
        <v>110° 49' 28.6"</v>
      </c>
      <c r="H1095">
        <v>2497.5</v>
      </c>
      <c r="I1095" s="12">
        <v>44168</v>
      </c>
      <c r="J1095">
        <v>45.6</v>
      </c>
      <c r="K1095" t="s">
        <v>11</v>
      </c>
      <c r="N1095" s="12">
        <v>44532.5</v>
      </c>
      <c r="O1095">
        <v>40</v>
      </c>
      <c r="P1095" t="s">
        <v>11</v>
      </c>
      <c r="S1095">
        <v>5.6</v>
      </c>
      <c r="U1095" t="s">
        <v>10</v>
      </c>
      <c r="Z1095" t="s">
        <v>10</v>
      </c>
      <c r="AC1095">
        <v>32</v>
      </c>
      <c r="AD1095">
        <v>15</v>
      </c>
      <c r="AE1095">
        <v>19.2</v>
      </c>
      <c r="AG1095">
        <v>110</v>
      </c>
      <c r="AH1095">
        <v>49</v>
      </c>
      <c r="AI1095">
        <v>28.6</v>
      </c>
    </row>
    <row r="1096" spans="1:35" x14ac:dyDescent="0.25">
      <c r="A1096" t="s">
        <v>131</v>
      </c>
      <c r="B1096" t="s">
        <v>309</v>
      </c>
      <c r="C1096" t="s">
        <v>3743</v>
      </c>
      <c r="D1096" t="s">
        <v>3742</v>
      </c>
      <c r="E1096" t="s">
        <v>3744</v>
      </c>
      <c r="F1096" t="str">
        <f t="shared" si="34"/>
        <v>32° 2' 16.17"</v>
      </c>
      <c r="G1096" t="str">
        <f t="shared" si="35"/>
        <v>110° 40' 58.77"</v>
      </c>
      <c r="H1096">
        <v>3178.92</v>
      </c>
      <c r="I1096" s="12">
        <v>44152</v>
      </c>
      <c r="J1096">
        <v>50.38</v>
      </c>
      <c r="K1096" t="s">
        <v>96</v>
      </c>
      <c r="M1096" t="s">
        <v>485</v>
      </c>
      <c r="N1096" s="12">
        <v>44487.625</v>
      </c>
      <c r="O1096">
        <v>29.85</v>
      </c>
      <c r="P1096" t="s">
        <v>96</v>
      </c>
      <c r="S1096">
        <v>20.53</v>
      </c>
      <c r="U1096" t="s">
        <v>10</v>
      </c>
      <c r="Z1096" t="s">
        <v>10</v>
      </c>
      <c r="AC1096">
        <v>32</v>
      </c>
      <c r="AD1096">
        <v>2</v>
      </c>
      <c r="AE1096">
        <v>16.170000000000002</v>
      </c>
      <c r="AG1096">
        <v>110</v>
      </c>
      <c r="AH1096">
        <v>40</v>
      </c>
      <c r="AI1096">
        <v>58.77</v>
      </c>
    </row>
    <row r="1097" spans="1:35" x14ac:dyDescent="0.25">
      <c r="A1097" t="s">
        <v>131</v>
      </c>
      <c r="B1097" t="s">
        <v>309</v>
      </c>
      <c r="C1097" t="s">
        <v>3886</v>
      </c>
      <c r="D1097" t="s">
        <v>3885</v>
      </c>
      <c r="E1097" t="s">
        <v>3887</v>
      </c>
      <c r="F1097" t="str">
        <f t="shared" si="34"/>
        <v>31° 56' 14.01"</v>
      </c>
      <c r="G1097" t="str">
        <f t="shared" si="35"/>
        <v>110° 54' 35.57"</v>
      </c>
      <c r="H1097">
        <v>2815.86</v>
      </c>
      <c r="I1097" s="12">
        <v>44252</v>
      </c>
      <c r="J1097">
        <v>225</v>
      </c>
      <c r="K1097" t="s">
        <v>17</v>
      </c>
      <c r="N1097" s="12">
        <v>44617.631944444402</v>
      </c>
      <c r="O1097">
        <v>225.7</v>
      </c>
      <c r="P1097" t="s">
        <v>17</v>
      </c>
      <c r="S1097">
        <v>-0.7</v>
      </c>
      <c r="U1097" t="s">
        <v>10</v>
      </c>
      <c r="Z1097" t="s">
        <v>10</v>
      </c>
      <c r="AC1097">
        <v>31</v>
      </c>
      <c r="AD1097">
        <v>56</v>
      </c>
      <c r="AE1097">
        <v>14.01</v>
      </c>
      <c r="AG1097">
        <v>110</v>
      </c>
      <c r="AH1097">
        <v>54</v>
      </c>
      <c r="AI1097">
        <v>35.57</v>
      </c>
    </row>
    <row r="1098" spans="1:35" x14ac:dyDescent="0.25">
      <c r="A1098" t="s">
        <v>131</v>
      </c>
      <c r="B1098" t="s">
        <v>309</v>
      </c>
      <c r="C1098" t="s">
        <v>3889</v>
      </c>
      <c r="D1098" t="s">
        <v>3888</v>
      </c>
      <c r="E1098" t="s">
        <v>3890</v>
      </c>
      <c r="F1098" t="str">
        <f t="shared" si="34"/>
        <v>31° 57' 5.01"</v>
      </c>
      <c r="G1098" t="str">
        <f t="shared" si="35"/>
        <v>110° 56' 9.16"</v>
      </c>
      <c r="H1098">
        <v>2733.37</v>
      </c>
      <c r="I1098" s="12">
        <v>44152.447916666701</v>
      </c>
      <c r="J1098">
        <v>214.42</v>
      </c>
      <c r="K1098" t="s">
        <v>96</v>
      </c>
      <c r="N1098" s="12">
        <v>44487.708333333299</v>
      </c>
      <c r="O1098">
        <v>209.92</v>
      </c>
      <c r="P1098" t="s">
        <v>96</v>
      </c>
      <c r="S1098">
        <v>4.5</v>
      </c>
      <c r="U1098" t="s">
        <v>10</v>
      </c>
      <c r="Z1098" t="s">
        <v>10</v>
      </c>
      <c r="AC1098">
        <v>31</v>
      </c>
      <c r="AD1098">
        <v>57</v>
      </c>
      <c r="AE1098">
        <v>5.01</v>
      </c>
      <c r="AG1098">
        <v>110</v>
      </c>
      <c r="AH1098">
        <v>56</v>
      </c>
      <c r="AI1098">
        <v>9.16</v>
      </c>
    </row>
    <row r="1099" spans="1:35" x14ac:dyDescent="0.25">
      <c r="A1099" t="s">
        <v>131</v>
      </c>
      <c r="B1099" t="s">
        <v>309</v>
      </c>
      <c r="C1099" t="s">
        <v>4011</v>
      </c>
      <c r="D1099" t="s">
        <v>4010</v>
      </c>
      <c r="E1099" t="s">
        <v>4012</v>
      </c>
      <c r="F1099" t="str">
        <f t="shared" si="34"/>
        <v>31° 52' 45"</v>
      </c>
      <c r="G1099" t="str">
        <f t="shared" si="35"/>
        <v>110° 55' 35.8"</v>
      </c>
      <c r="H1099">
        <v>2985</v>
      </c>
      <c r="I1099" s="12">
        <v>44224</v>
      </c>
      <c r="J1099">
        <v>370.4</v>
      </c>
      <c r="K1099" t="s">
        <v>17</v>
      </c>
      <c r="N1099" s="12">
        <v>44586.59375</v>
      </c>
      <c r="O1099">
        <v>371.7</v>
      </c>
      <c r="P1099" t="s">
        <v>17</v>
      </c>
      <c r="S1099">
        <v>-1.3</v>
      </c>
      <c r="U1099" t="s">
        <v>10</v>
      </c>
      <c r="Z1099" t="s">
        <v>10</v>
      </c>
      <c r="AC1099">
        <v>31</v>
      </c>
      <c r="AD1099">
        <v>52</v>
      </c>
      <c r="AE1099">
        <v>45</v>
      </c>
      <c r="AG1099">
        <v>110</v>
      </c>
      <c r="AH1099">
        <v>55</v>
      </c>
      <c r="AI1099">
        <v>35.799999999999997</v>
      </c>
    </row>
    <row r="1100" spans="1:35" x14ac:dyDescent="0.25">
      <c r="A1100" t="s">
        <v>2553</v>
      </c>
      <c r="B1100" t="s">
        <v>2554</v>
      </c>
      <c r="C1100" t="s">
        <v>2551</v>
      </c>
      <c r="D1100" t="s">
        <v>2550</v>
      </c>
      <c r="E1100" t="s">
        <v>2552</v>
      </c>
      <c r="F1100" t="str">
        <f t="shared" si="34"/>
        <v>33° 57' 53.8"</v>
      </c>
      <c r="G1100" t="str">
        <f t="shared" si="35"/>
        <v>112° 43' 2.7"</v>
      </c>
      <c r="H1100">
        <v>2055</v>
      </c>
      <c r="I1100" s="12">
        <v>44127</v>
      </c>
      <c r="J1100">
        <v>15.3</v>
      </c>
      <c r="K1100" t="s">
        <v>11</v>
      </c>
      <c r="N1100" s="12">
        <v>44509.606249999997</v>
      </c>
      <c r="O1100">
        <v>19</v>
      </c>
      <c r="P1100" t="s">
        <v>11</v>
      </c>
      <c r="S1100">
        <v>-3.7</v>
      </c>
      <c r="U1100" t="s">
        <v>10</v>
      </c>
      <c r="Z1100" t="s">
        <v>10</v>
      </c>
      <c r="AC1100">
        <v>33</v>
      </c>
      <c r="AD1100">
        <v>57</v>
      </c>
      <c r="AE1100">
        <v>53.8</v>
      </c>
      <c r="AG1100">
        <v>112</v>
      </c>
      <c r="AH1100">
        <v>43</v>
      </c>
      <c r="AI1100">
        <v>2.7</v>
      </c>
    </row>
    <row r="1101" spans="1:35" x14ac:dyDescent="0.25">
      <c r="A1101" t="s">
        <v>37</v>
      </c>
      <c r="B1101" t="s">
        <v>38</v>
      </c>
      <c r="C1101" t="s">
        <v>36</v>
      </c>
      <c r="D1101" t="s">
        <v>35</v>
      </c>
      <c r="F1101" t="str">
        <f t="shared" si="34"/>
        <v>31° 20' 3.7"</v>
      </c>
      <c r="G1101" t="str">
        <f t="shared" si="35"/>
        <v>110° 8' 5.7"</v>
      </c>
      <c r="H1101">
        <v>4295</v>
      </c>
      <c r="I1101" s="12">
        <v>44139</v>
      </c>
      <c r="J1101">
        <v>42.1</v>
      </c>
      <c r="K1101" t="s">
        <v>17</v>
      </c>
      <c r="N1101" s="12">
        <v>44505.381944444402</v>
      </c>
      <c r="O1101">
        <v>39</v>
      </c>
      <c r="P1101" t="s">
        <v>17</v>
      </c>
      <c r="S1101">
        <v>3.1</v>
      </c>
      <c r="U1101" t="s">
        <v>10</v>
      </c>
      <c r="Z1101" t="s">
        <v>10</v>
      </c>
      <c r="AC1101">
        <v>31</v>
      </c>
      <c r="AD1101">
        <v>20</v>
      </c>
      <c r="AE1101">
        <v>3.7</v>
      </c>
      <c r="AG1101">
        <v>110</v>
      </c>
      <c r="AH1101">
        <v>8</v>
      </c>
      <c r="AI1101">
        <v>5.7</v>
      </c>
    </row>
    <row r="1102" spans="1:35" x14ac:dyDescent="0.25">
      <c r="A1102" t="s">
        <v>37</v>
      </c>
      <c r="B1102" t="s">
        <v>38</v>
      </c>
      <c r="C1102" t="s">
        <v>51</v>
      </c>
      <c r="D1102" t="s">
        <v>50</v>
      </c>
      <c r="E1102" t="s">
        <v>52</v>
      </c>
      <c r="F1102" t="str">
        <f t="shared" si="34"/>
        <v>31° 24' 19.4"</v>
      </c>
      <c r="G1102" t="str">
        <f t="shared" si="35"/>
        <v>110° 4' 12.5"</v>
      </c>
      <c r="H1102">
        <v>4380</v>
      </c>
      <c r="I1102" s="12">
        <v>44139</v>
      </c>
      <c r="J1102">
        <v>181.5</v>
      </c>
      <c r="K1102" t="s">
        <v>17</v>
      </c>
      <c r="N1102" s="12">
        <v>44503.621527777803</v>
      </c>
      <c r="O1102">
        <v>181.4</v>
      </c>
      <c r="P1102" t="s">
        <v>17</v>
      </c>
      <c r="S1102">
        <v>0.1</v>
      </c>
      <c r="U1102" t="s">
        <v>10</v>
      </c>
      <c r="Z1102" t="s">
        <v>10</v>
      </c>
      <c r="AC1102">
        <v>31</v>
      </c>
      <c r="AD1102">
        <v>24</v>
      </c>
      <c r="AE1102">
        <v>19.399999999999999</v>
      </c>
      <c r="AG1102">
        <v>110</v>
      </c>
      <c r="AH1102">
        <v>4</v>
      </c>
      <c r="AI1102">
        <v>12.5</v>
      </c>
    </row>
    <row r="1103" spans="1:35" x14ac:dyDescent="0.25">
      <c r="A1103" t="s">
        <v>37</v>
      </c>
      <c r="B1103" t="s">
        <v>38</v>
      </c>
      <c r="C1103" t="s">
        <v>74</v>
      </c>
      <c r="D1103" t="s">
        <v>73</v>
      </c>
      <c r="E1103" t="s">
        <v>75</v>
      </c>
      <c r="F1103" t="str">
        <f t="shared" si="34"/>
        <v>31° 22' 45.2"</v>
      </c>
      <c r="G1103" t="str">
        <f t="shared" si="35"/>
        <v>110° 2' 14.5"</v>
      </c>
      <c r="H1103">
        <v>4423</v>
      </c>
      <c r="I1103" s="12">
        <v>44139</v>
      </c>
      <c r="J1103">
        <v>216</v>
      </c>
      <c r="K1103" t="s">
        <v>17</v>
      </c>
      <c r="N1103" s="12">
        <v>44503.590752314798</v>
      </c>
      <c r="O1103">
        <v>216.9</v>
      </c>
      <c r="P1103" t="s">
        <v>17</v>
      </c>
      <c r="S1103">
        <v>-0.9</v>
      </c>
      <c r="U1103" t="s">
        <v>10</v>
      </c>
      <c r="Z1103" t="s">
        <v>10</v>
      </c>
      <c r="AC1103">
        <v>31</v>
      </c>
      <c r="AD1103">
        <v>22</v>
      </c>
      <c r="AE1103">
        <v>45.2</v>
      </c>
      <c r="AG1103">
        <v>110</v>
      </c>
      <c r="AH1103">
        <v>2</v>
      </c>
      <c r="AI1103">
        <v>14.5</v>
      </c>
    </row>
    <row r="1104" spans="1:35" x14ac:dyDescent="0.25">
      <c r="A1104" t="s">
        <v>37</v>
      </c>
      <c r="B1104" t="s">
        <v>38</v>
      </c>
      <c r="C1104" t="s">
        <v>79</v>
      </c>
      <c r="D1104" t="s">
        <v>78</v>
      </c>
      <c r="E1104" t="s">
        <v>80</v>
      </c>
      <c r="F1104" t="str">
        <f t="shared" si="34"/>
        <v>31° 22' 48.7"</v>
      </c>
      <c r="G1104" t="str">
        <f t="shared" si="35"/>
        <v>110° 6' 4.1"</v>
      </c>
      <c r="H1104">
        <v>4250</v>
      </c>
      <c r="I1104" s="12">
        <v>44139</v>
      </c>
      <c r="J1104">
        <v>24.2</v>
      </c>
      <c r="K1104" t="s">
        <v>17</v>
      </c>
      <c r="N1104" s="12">
        <v>44503.645833333299</v>
      </c>
      <c r="O1104">
        <v>22.9</v>
      </c>
      <c r="P1104" t="s">
        <v>17</v>
      </c>
      <c r="S1104">
        <v>1.3</v>
      </c>
      <c r="U1104" t="s">
        <v>10</v>
      </c>
      <c r="Z1104" t="s">
        <v>10</v>
      </c>
      <c r="AC1104">
        <v>31</v>
      </c>
      <c r="AD1104">
        <v>22</v>
      </c>
      <c r="AE1104">
        <v>48.7</v>
      </c>
      <c r="AG1104">
        <v>110</v>
      </c>
      <c r="AH1104">
        <v>6</v>
      </c>
      <c r="AI1104">
        <v>4.0999999999999996</v>
      </c>
    </row>
    <row r="1105" spans="1:35" x14ac:dyDescent="0.25">
      <c r="A1105" t="s">
        <v>37</v>
      </c>
      <c r="B1105" t="s">
        <v>38</v>
      </c>
      <c r="C1105" t="s">
        <v>82</v>
      </c>
      <c r="D1105" t="s">
        <v>81</v>
      </c>
      <c r="E1105" t="s">
        <v>83</v>
      </c>
      <c r="F1105" t="str">
        <f t="shared" si="34"/>
        <v>31° 22' 48.2"</v>
      </c>
      <c r="G1105" t="str">
        <f t="shared" si="35"/>
        <v>109° 57' 6.9"</v>
      </c>
      <c r="H1105">
        <v>4780</v>
      </c>
      <c r="I1105" s="12">
        <v>44139</v>
      </c>
      <c r="J1105">
        <v>293.89999999999998</v>
      </c>
      <c r="K1105" t="s">
        <v>17</v>
      </c>
      <c r="N1105" s="12">
        <v>44503.604166666701</v>
      </c>
      <c r="O1105">
        <v>294.10000000000002</v>
      </c>
      <c r="P1105" t="s">
        <v>17</v>
      </c>
      <c r="S1105">
        <v>-0.2</v>
      </c>
      <c r="U1105" t="s">
        <v>10</v>
      </c>
      <c r="Z1105" t="s">
        <v>10</v>
      </c>
      <c r="AC1105">
        <v>31</v>
      </c>
      <c r="AD1105">
        <v>22</v>
      </c>
      <c r="AE1105">
        <v>48.2</v>
      </c>
      <c r="AG1105">
        <v>109</v>
      </c>
      <c r="AH1105">
        <v>57</v>
      </c>
      <c r="AI1105">
        <v>6.9</v>
      </c>
    </row>
    <row r="1106" spans="1:35" x14ac:dyDescent="0.25">
      <c r="A1106" t="s">
        <v>37</v>
      </c>
      <c r="B1106" t="s">
        <v>38</v>
      </c>
      <c r="C1106" t="s">
        <v>85</v>
      </c>
      <c r="D1106" t="s">
        <v>84</v>
      </c>
      <c r="E1106" t="s">
        <v>86</v>
      </c>
      <c r="F1106" t="str">
        <f t="shared" si="34"/>
        <v>31° 22' 48.2"</v>
      </c>
      <c r="G1106" t="str">
        <f t="shared" si="35"/>
        <v>110° 7' 22.7"</v>
      </c>
      <c r="H1106">
        <v>4248</v>
      </c>
      <c r="I1106" s="12">
        <v>44139</v>
      </c>
      <c r="J1106">
        <v>39.700000000000003</v>
      </c>
      <c r="K1106" t="s">
        <v>17</v>
      </c>
      <c r="N1106" s="12">
        <v>44503.569444444402</v>
      </c>
      <c r="O1106">
        <v>39.6</v>
      </c>
      <c r="P1106" t="s">
        <v>17</v>
      </c>
      <c r="S1106">
        <v>0.1</v>
      </c>
      <c r="U1106" t="s">
        <v>10</v>
      </c>
      <c r="Z1106" t="s">
        <v>10</v>
      </c>
      <c r="AC1106">
        <v>31</v>
      </c>
      <c r="AD1106">
        <v>22</v>
      </c>
      <c r="AE1106">
        <v>48.2</v>
      </c>
      <c r="AG1106">
        <v>110</v>
      </c>
      <c r="AH1106">
        <v>7</v>
      </c>
      <c r="AI1106">
        <v>22.7</v>
      </c>
    </row>
    <row r="1107" spans="1:35" x14ac:dyDescent="0.25">
      <c r="A1107" t="s">
        <v>37</v>
      </c>
      <c r="B1107" t="s">
        <v>38</v>
      </c>
      <c r="C1107" t="s">
        <v>120</v>
      </c>
      <c r="D1107" t="s">
        <v>119</v>
      </c>
      <c r="E1107" t="s">
        <v>121</v>
      </c>
      <c r="F1107" t="str">
        <f t="shared" si="34"/>
        <v>31° 28' 2.9"</v>
      </c>
      <c r="G1107" t="str">
        <f t="shared" si="35"/>
        <v>110° 17' 8.5"</v>
      </c>
      <c r="H1107">
        <v>5005</v>
      </c>
      <c r="I1107" s="12">
        <v>44138</v>
      </c>
      <c r="J1107">
        <v>39.299999999999997</v>
      </c>
      <c r="K1107" t="s">
        <v>17</v>
      </c>
      <c r="N1107" s="12">
        <v>44504.541666666701</v>
      </c>
      <c r="O1107">
        <v>38</v>
      </c>
      <c r="P1107" t="s">
        <v>17</v>
      </c>
      <c r="S1107">
        <v>1.3</v>
      </c>
      <c r="U1107" t="s">
        <v>10</v>
      </c>
      <c r="Z1107" t="s">
        <v>10</v>
      </c>
      <c r="AC1107">
        <v>31</v>
      </c>
      <c r="AD1107">
        <v>28</v>
      </c>
      <c r="AE1107">
        <v>2.9</v>
      </c>
      <c r="AG1107">
        <v>110</v>
      </c>
      <c r="AH1107">
        <v>17</v>
      </c>
      <c r="AI1107">
        <v>8.5</v>
      </c>
    </row>
    <row r="1108" spans="1:35" x14ac:dyDescent="0.25">
      <c r="A1108" t="s">
        <v>37</v>
      </c>
      <c r="B1108" t="s">
        <v>38</v>
      </c>
      <c r="C1108" t="s">
        <v>134</v>
      </c>
      <c r="D1108" t="s">
        <v>133</v>
      </c>
      <c r="E1108" t="s">
        <v>135</v>
      </c>
      <c r="F1108" t="str">
        <f t="shared" si="34"/>
        <v>31° 28' 32.1"</v>
      </c>
      <c r="G1108" t="str">
        <f t="shared" si="35"/>
        <v>110° 11' 50.9"</v>
      </c>
      <c r="H1108">
        <v>4410</v>
      </c>
      <c r="I1108" s="12">
        <v>44139</v>
      </c>
      <c r="J1108">
        <v>214.4</v>
      </c>
      <c r="K1108" t="s">
        <v>17</v>
      </c>
      <c r="N1108" s="12">
        <v>44503.548611111102</v>
      </c>
      <c r="O1108">
        <v>215.1</v>
      </c>
      <c r="P1108" t="s">
        <v>17</v>
      </c>
      <c r="S1108">
        <v>-0.7</v>
      </c>
      <c r="U1108" t="s">
        <v>10</v>
      </c>
      <c r="Z1108" t="s">
        <v>10</v>
      </c>
      <c r="AC1108">
        <v>31</v>
      </c>
      <c r="AD1108">
        <v>28</v>
      </c>
      <c r="AE1108">
        <v>32.1</v>
      </c>
      <c r="AG1108">
        <v>110</v>
      </c>
      <c r="AH1108">
        <v>11</v>
      </c>
      <c r="AI1108">
        <v>50.9</v>
      </c>
    </row>
    <row r="1109" spans="1:35" x14ac:dyDescent="0.25">
      <c r="A1109" t="s">
        <v>37</v>
      </c>
      <c r="B1109" t="s">
        <v>38</v>
      </c>
      <c r="C1109" t="s">
        <v>148</v>
      </c>
      <c r="D1109" t="s">
        <v>147</v>
      </c>
      <c r="F1109" t="str">
        <f t="shared" si="34"/>
        <v>31° 27' 11.2"</v>
      </c>
      <c r="G1109" t="str">
        <f t="shared" si="35"/>
        <v>110° 15' 22.2"</v>
      </c>
      <c r="H1109">
        <v>4840</v>
      </c>
      <c r="I1109" s="12">
        <v>44138</v>
      </c>
      <c r="J1109">
        <v>25.2</v>
      </c>
      <c r="K1109" t="s">
        <v>17</v>
      </c>
      <c r="N1109" s="12">
        <v>44504.555682870399</v>
      </c>
      <c r="O1109">
        <v>32.200000000000003</v>
      </c>
      <c r="P1109" t="s">
        <v>17</v>
      </c>
      <c r="S1109">
        <v>-7</v>
      </c>
      <c r="U1109" t="s">
        <v>10</v>
      </c>
      <c r="Z1109" t="s">
        <v>10</v>
      </c>
      <c r="AC1109">
        <v>31</v>
      </c>
      <c r="AD1109">
        <v>27</v>
      </c>
      <c r="AE1109">
        <v>11.2</v>
      </c>
      <c r="AG1109">
        <v>110</v>
      </c>
      <c r="AH1109">
        <v>15</v>
      </c>
      <c r="AI1109">
        <v>22.2</v>
      </c>
    </row>
    <row r="1110" spans="1:35" x14ac:dyDescent="0.25">
      <c r="A1110" t="s">
        <v>37</v>
      </c>
      <c r="B1110" t="s">
        <v>38</v>
      </c>
      <c r="C1110" t="s">
        <v>164</v>
      </c>
      <c r="D1110" t="s">
        <v>163</v>
      </c>
      <c r="E1110" t="s">
        <v>165</v>
      </c>
      <c r="F1110" t="str">
        <f t="shared" si="34"/>
        <v>31° 32' 47"</v>
      </c>
      <c r="G1110" t="str">
        <f t="shared" si="35"/>
        <v>110° 6' 1.9"</v>
      </c>
      <c r="H1110">
        <v>4255</v>
      </c>
      <c r="I1110" s="12">
        <v>44139</v>
      </c>
      <c r="J1110">
        <v>184.4</v>
      </c>
      <c r="K1110" t="s">
        <v>17</v>
      </c>
      <c r="N1110" s="12">
        <v>44503.465277777803</v>
      </c>
      <c r="O1110">
        <v>185</v>
      </c>
      <c r="P1110" t="s">
        <v>17</v>
      </c>
      <c r="S1110">
        <v>-0.6</v>
      </c>
      <c r="U1110" t="s">
        <v>10</v>
      </c>
      <c r="Z1110" t="s">
        <v>10</v>
      </c>
      <c r="AC1110">
        <v>31</v>
      </c>
      <c r="AD1110">
        <v>32</v>
      </c>
      <c r="AE1110">
        <v>47</v>
      </c>
      <c r="AG1110">
        <v>110</v>
      </c>
      <c r="AH1110">
        <v>6</v>
      </c>
      <c r="AI1110">
        <v>1.9</v>
      </c>
    </row>
    <row r="1111" spans="1:35" x14ac:dyDescent="0.25">
      <c r="A1111" t="s">
        <v>37</v>
      </c>
      <c r="B1111" t="s">
        <v>38</v>
      </c>
      <c r="C1111" t="s">
        <v>188</v>
      </c>
      <c r="D1111" t="s">
        <v>187</v>
      </c>
      <c r="E1111" t="s">
        <v>189</v>
      </c>
      <c r="F1111" t="str">
        <f t="shared" si="34"/>
        <v>31° 30' 10"</v>
      </c>
      <c r="G1111" t="str">
        <f t="shared" si="35"/>
        <v>110° 11' 11.8"</v>
      </c>
      <c r="H1111">
        <v>4320</v>
      </c>
      <c r="I1111" s="12">
        <v>44140</v>
      </c>
      <c r="J1111">
        <v>141.5</v>
      </c>
      <c r="K1111" t="s">
        <v>17</v>
      </c>
      <c r="N1111" s="12">
        <v>44503.53125</v>
      </c>
      <c r="O1111">
        <v>142.1</v>
      </c>
      <c r="P1111" t="s">
        <v>17</v>
      </c>
      <c r="S1111">
        <v>-0.6</v>
      </c>
      <c r="U1111" t="s">
        <v>10</v>
      </c>
      <c r="Z1111" t="s">
        <v>10</v>
      </c>
      <c r="AC1111">
        <v>31</v>
      </c>
      <c r="AD1111">
        <v>30</v>
      </c>
      <c r="AE1111">
        <v>10</v>
      </c>
      <c r="AG1111">
        <v>110</v>
      </c>
      <c r="AH1111">
        <v>11</v>
      </c>
      <c r="AI1111">
        <v>11.8</v>
      </c>
    </row>
    <row r="1112" spans="1:35" x14ac:dyDescent="0.25">
      <c r="A1112" t="s">
        <v>37</v>
      </c>
      <c r="B1112" t="s">
        <v>38</v>
      </c>
      <c r="C1112" t="s">
        <v>191</v>
      </c>
      <c r="D1112" t="s">
        <v>190</v>
      </c>
      <c r="E1112" t="s">
        <v>192</v>
      </c>
      <c r="F1112" t="str">
        <f t="shared" si="34"/>
        <v>31° 31' 3.9"</v>
      </c>
      <c r="G1112" t="str">
        <f t="shared" si="35"/>
        <v>110° 30' 31"</v>
      </c>
      <c r="H1112">
        <v>5120</v>
      </c>
      <c r="I1112" s="12">
        <v>44224</v>
      </c>
      <c r="J1112">
        <v>45</v>
      </c>
      <c r="K1112" t="s">
        <v>17</v>
      </c>
      <c r="N1112" s="12">
        <v>44588.631944444402</v>
      </c>
      <c r="O1112">
        <v>44.4</v>
      </c>
      <c r="P1112" t="s">
        <v>17</v>
      </c>
      <c r="S1112">
        <v>0.6</v>
      </c>
      <c r="U1112" t="s">
        <v>10</v>
      </c>
      <c r="Z1112" t="s">
        <v>10</v>
      </c>
      <c r="AC1112">
        <v>31</v>
      </c>
      <c r="AD1112">
        <v>31</v>
      </c>
      <c r="AE1112">
        <v>3.9</v>
      </c>
      <c r="AG1112">
        <v>110</v>
      </c>
      <c r="AH1112">
        <v>30</v>
      </c>
      <c r="AI1112">
        <v>31</v>
      </c>
    </row>
    <row r="1113" spans="1:35" x14ac:dyDescent="0.25">
      <c r="A1113" t="s">
        <v>37</v>
      </c>
      <c r="B1113" t="s">
        <v>38</v>
      </c>
      <c r="C1113" t="s">
        <v>209</v>
      </c>
      <c r="D1113" t="s">
        <v>208</v>
      </c>
      <c r="E1113" t="s">
        <v>210</v>
      </c>
      <c r="F1113" t="str">
        <f t="shared" si="34"/>
        <v>31° 36' 0.8"</v>
      </c>
      <c r="G1113" t="str">
        <f t="shared" si="35"/>
        <v>110° 28' 36.6"</v>
      </c>
      <c r="H1113">
        <v>4827</v>
      </c>
      <c r="I1113" s="12">
        <v>44224</v>
      </c>
      <c r="J1113">
        <v>129.4</v>
      </c>
      <c r="K1113" t="s">
        <v>17</v>
      </c>
      <c r="N1113" s="12">
        <v>44588.46875</v>
      </c>
      <c r="O1113">
        <v>128.5</v>
      </c>
      <c r="P1113" t="s">
        <v>17</v>
      </c>
      <c r="S1113">
        <v>0.9</v>
      </c>
      <c r="U1113" t="s">
        <v>10</v>
      </c>
      <c r="Z1113" t="s">
        <v>10</v>
      </c>
      <c r="AC1113">
        <v>31</v>
      </c>
      <c r="AD1113">
        <v>36</v>
      </c>
      <c r="AE1113">
        <v>0.8</v>
      </c>
      <c r="AG1113">
        <v>110</v>
      </c>
      <c r="AH1113">
        <v>28</v>
      </c>
      <c r="AI1113">
        <v>36.6</v>
      </c>
    </row>
    <row r="1114" spans="1:35" x14ac:dyDescent="0.25">
      <c r="A1114" t="s">
        <v>37</v>
      </c>
      <c r="B1114" t="s">
        <v>38</v>
      </c>
      <c r="C1114" t="s">
        <v>227</v>
      </c>
      <c r="D1114" t="s">
        <v>226</v>
      </c>
      <c r="E1114" t="s">
        <v>228</v>
      </c>
      <c r="F1114" t="str">
        <f t="shared" si="34"/>
        <v>31° 33' 40.4"</v>
      </c>
      <c r="G1114" t="str">
        <f t="shared" si="35"/>
        <v>110° 13' 21.29"</v>
      </c>
      <c r="H1114">
        <v>4327</v>
      </c>
      <c r="I1114" s="12">
        <v>44139</v>
      </c>
      <c r="J1114">
        <v>193.5</v>
      </c>
      <c r="K1114" t="s">
        <v>17</v>
      </c>
      <c r="N1114" s="12">
        <v>44503.517361111102</v>
      </c>
      <c r="O1114">
        <v>194.7</v>
      </c>
      <c r="P1114" t="s">
        <v>17</v>
      </c>
      <c r="S1114">
        <v>-1.2</v>
      </c>
      <c r="U1114" t="s">
        <v>10</v>
      </c>
      <c r="Z1114" t="s">
        <v>10</v>
      </c>
      <c r="AC1114">
        <v>31</v>
      </c>
      <c r="AD1114">
        <v>33</v>
      </c>
      <c r="AE1114">
        <v>40.4</v>
      </c>
      <c r="AG1114">
        <v>110</v>
      </c>
      <c r="AH1114">
        <v>13</v>
      </c>
      <c r="AI1114">
        <v>21.29</v>
      </c>
    </row>
    <row r="1115" spans="1:35" x14ac:dyDescent="0.25">
      <c r="A1115" t="s">
        <v>37</v>
      </c>
      <c r="B1115" t="s">
        <v>38</v>
      </c>
      <c r="C1115" t="s">
        <v>233</v>
      </c>
      <c r="D1115" t="s">
        <v>232</v>
      </c>
      <c r="E1115" t="s">
        <v>234</v>
      </c>
      <c r="F1115" t="str">
        <f t="shared" si="34"/>
        <v>31° 38' 24.4"</v>
      </c>
      <c r="G1115" t="str">
        <f t="shared" si="35"/>
        <v>110° 19' 52.1"</v>
      </c>
      <c r="H1115">
        <v>4335</v>
      </c>
      <c r="I1115" s="12">
        <v>44137.645833333299</v>
      </c>
      <c r="J1115">
        <v>221.6</v>
      </c>
      <c r="K1115" t="s">
        <v>17</v>
      </c>
      <c r="N1115" s="12">
        <v>44504.614699074104</v>
      </c>
      <c r="O1115">
        <v>221</v>
      </c>
      <c r="P1115" t="s">
        <v>17</v>
      </c>
      <c r="S1115">
        <v>0.6</v>
      </c>
      <c r="U1115" t="s">
        <v>10</v>
      </c>
      <c r="Z1115" t="s">
        <v>10</v>
      </c>
      <c r="AC1115">
        <v>31</v>
      </c>
      <c r="AD1115">
        <v>38</v>
      </c>
      <c r="AE1115">
        <v>24.4</v>
      </c>
      <c r="AG1115">
        <v>110</v>
      </c>
      <c r="AH1115">
        <v>19</v>
      </c>
      <c r="AI1115">
        <v>52.1</v>
      </c>
    </row>
    <row r="1116" spans="1:35" x14ac:dyDescent="0.25">
      <c r="A1116" t="s">
        <v>37</v>
      </c>
      <c r="B1116" t="s">
        <v>38</v>
      </c>
      <c r="C1116" t="s">
        <v>248</v>
      </c>
      <c r="D1116" t="s">
        <v>247</v>
      </c>
      <c r="F1116" t="str">
        <f t="shared" si="34"/>
        <v>31° 36' 35.15"</v>
      </c>
      <c r="G1116" t="str">
        <f t="shared" si="35"/>
        <v>110° 18' 36.12"</v>
      </c>
      <c r="H1116">
        <v>4429.82</v>
      </c>
      <c r="I1116" s="12">
        <v>44364</v>
      </c>
      <c r="J1116">
        <v>304.70999999999998</v>
      </c>
      <c r="K1116" t="s">
        <v>96</v>
      </c>
      <c r="M1116" t="s">
        <v>249</v>
      </c>
      <c r="N1116" s="12">
        <v>44706.534722222197</v>
      </c>
      <c r="O1116">
        <v>305.26</v>
      </c>
      <c r="P1116" t="s">
        <v>96</v>
      </c>
      <c r="S1116">
        <v>-0.55000000000000004</v>
      </c>
      <c r="U1116" t="s">
        <v>10</v>
      </c>
      <c r="Z1116" t="s">
        <v>10</v>
      </c>
      <c r="AC1116">
        <v>31</v>
      </c>
      <c r="AD1116">
        <v>36</v>
      </c>
      <c r="AE1116">
        <v>35.15</v>
      </c>
      <c r="AG1116">
        <v>110</v>
      </c>
      <c r="AH1116">
        <v>18</v>
      </c>
      <c r="AI1116">
        <v>36.119999999999997</v>
      </c>
    </row>
    <row r="1117" spans="1:35" x14ac:dyDescent="0.25">
      <c r="A1117" t="s">
        <v>37</v>
      </c>
      <c r="B1117" t="s">
        <v>38</v>
      </c>
      <c r="C1117" t="s">
        <v>264</v>
      </c>
      <c r="D1117" t="s">
        <v>263</v>
      </c>
      <c r="F1117" t="str">
        <f t="shared" si="34"/>
        <v>31° 38' 9.8"</v>
      </c>
      <c r="G1117" t="str">
        <f t="shared" si="35"/>
        <v>110° 8' 35.4"</v>
      </c>
      <c r="H1117">
        <v>4130</v>
      </c>
      <c r="I1117" s="12">
        <v>44137</v>
      </c>
      <c r="J1117">
        <v>28.9</v>
      </c>
      <c r="K1117" t="s">
        <v>17</v>
      </c>
      <c r="N1117" s="12">
        <v>44504.388888888898</v>
      </c>
      <c r="O1117">
        <v>29</v>
      </c>
      <c r="P1117" t="s">
        <v>17</v>
      </c>
      <c r="S1117">
        <v>-0.1</v>
      </c>
      <c r="U1117" t="s">
        <v>10</v>
      </c>
      <c r="Z1117" t="s">
        <v>10</v>
      </c>
      <c r="AC1117">
        <v>31</v>
      </c>
      <c r="AD1117">
        <v>38</v>
      </c>
      <c r="AE1117">
        <v>9.8000000000000007</v>
      </c>
      <c r="AG1117">
        <v>110</v>
      </c>
      <c r="AH1117">
        <v>8</v>
      </c>
      <c r="AI1117">
        <v>35.4</v>
      </c>
    </row>
    <row r="1118" spans="1:35" x14ac:dyDescent="0.25">
      <c r="A1118" t="s">
        <v>37</v>
      </c>
      <c r="B1118" t="s">
        <v>38</v>
      </c>
      <c r="C1118" t="s">
        <v>284</v>
      </c>
      <c r="D1118" t="s">
        <v>283</v>
      </c>
      <c r="E1118" t="s">
        <v>285</v>
      </c>
      <c r="F1118" t="str">
        <f t="shared" si="34"/>
        <v>31° 41' 56.5"</v>
      </c>
      <c r="G1118" t="str">
        <f t="shared" si="35"/>
        <v>110° 25' 40"</v>
      </c>
      <c r="H1118">
        <v>4720</v>
      </c>
      <c r="I1118" s="12">
        <v>44223</v>
      </c>
      <c r="J1118">
        <v>212.8</v>
      </c>
      <c r="K1118" t="s">
        <v>17</v>
      </c>
      <c r="N1118" s="12">
        <v>44586.570138888899</v>
      </c>
      <c r="O1118">
        <v>210.8</v>
      </c>
      <c r="P1118" t="s">
        <v>17</v>
      </c>
      <c r="S1118">
        <v>2</v>
      </c>
      <c r="U1118" t="s">
        <v>10</v>
      </c>
      <c r="Z1118" t="s">
        <v>10</v>
      </c>
      <c r="AC1118">
        <v>31</v>
      </c>
      <c r="AD1118">
        <v>41</v>
      </c>
      <c r="AE1118">
        <v>56.5</v>
      </c>
      <c r="AG1118">
        <v>110</v>
      </c>
      <c r="AH1118">
        <v>25</v>
      </c>
      <c r="AI1118">
        <v>40</v>
      </c>
    </row>
    <row r="1119" spans="1:35" x14ac:dyDescent="0.25">
      <c r="A1119" t="s">
        <v>37</v>
      </c>
      <c r="B1119" t="s">
        <v>38</v>
      </c>
      <c r="C1119" t="s">
        <v>301</v>
      </c>
      <c r="D1119" t="s">
        <v>300</v>
      </c>
      <c r="E1119" t="s">
        <v>302</v>
      </c>
      <c r="F1119" t="str">
        <f t="shared" si="34"/>
        <v>31° 44' 18"</v>
      </c>
      <c r="G1119" t="str">
        <f t="shared" si="35"/>
        <v>109° 57' 51.4"</v>
      </c>
      <c r="H1119">
        <v>4880</v>
      </c>
      <c r="I1119" s="12">
        <v>44137</v>
      </c>
      <c r="J1119">
        <v>291.60000000000002</v>
      </c>
      <c r="K1119" t="s">
        <v>17</v>
      </c>
      <c r="N1119" s="12">
        <v>44503.40625</v>
      </c>
      <c r="O1119">
        <v>291.7</v>
      </c>
      <c r="P1119" t="s">
        <v>17</v>
      </c>
      <c r="S1119">
        <v>-0.1</v>
      </c>
      <c r="U1119" t="s">
        <v>10</v>
      </c>
      <c r="Z1119" t="s">
        <v>10</v>
      </c>
      <c r="AC1119">
        <v>31</v>
      </c>
      <c r="AD1119">
        <v>44</v>
      </c>
      <c r="AE1119">
        <v>18</v>
      </c>
      <c r="AG1119">
        <v>109</v>
      </c>
      <c r="AH1119">
        <v>57</v>
      </c>
      <c r="AI1119">
        <v>51.4</v>
      </c>
    </row>
    <row r="1120" spans="1:35" x14ac:dyDescent="0.25">
      <c r="A1120" t="s">
        <v>37</v>
      </c>
      <c r="B1120" t="s">
        <v>38</v>
      </c>
      <c r="C1120" t="s">
        <v>316</v>
      </c>
      <c r="D1120" t="s">
        <v>315</v>
      </c>
      <c r="E1120" t="s">
        <v>317</v>
      </c>
      <c r="F1120" t="str">
        <f t="shared" si="34"/>
        <v>31° 42' 41.5"</v>
      </c>
      <c r="G1120" t="str">
        <f t="shared" si="35"/>
        <v>110° 3' 49.8"</v>
      </c>
      <c r="H1120">
        <v>4550</v>
      </c>
      <c r="I1120" s="12">
        <v>44137</v>
      </c>
      <c r="J1120">
        <v>424.3</v>
      </c>
      <c r="K1120" t="s">
        <v>17</v>
      </c>
      <c r="N1120" s="12">
        <v>44503.385416666701</v>
      </c>
      <c r="O1120">
        <v>425.8</v>
      </c>
      <c r="P1120" t="s">
        <v>17</v>
      </c>
      <c r="S1120">
        <v>-1.5</v>
      </c>
      <c r="U1120" t="s">
        <v>10</v>
      </c>
      <c r="Z1120" t="s">
        <v>10</v>
      </c>
      <c r="AC1120">
        <v>31</v>
      </c>
      <c r="AD1120">
        <v>42</v>
      </c>
      <c r="AE1120">
        <v>41.5</v>
      </c>
      <c r="AG1120">
        <v>110</v>
      </c>
      <c r="AH1120">
        <v>3</v>
      </c>
      <c r="AI1120">
        <v>49.8</v>
      </c>
    </row>
    <row r="1121" spans="1:35" x14ac:dyDescent="0.25">
      <c r="A1121" t="s">
        <v>37</v>
      </c>
      <c r="B1121" t="s">
        <v>38</v>
      </c>
      <c r="C1121" t="s">
        <v>319</v>
      </c>
      <c r="D1121" t="s">
        <v>318</v>
      </c>
      <c r="F1121" t="str">
        <f t="shared" si="34"/>
        <v>31° 42' 43.5"</v>
      </c>
      <c r="G1121" t="str">
        <f t="shared" si="35"/>
        <v>110° 20' 41.4"</v>
      </c>
      <c r="H1121">
        <v>4345</v>
      </c>
      <c r="I1121" s="12">
        <v>44223</v>
      </c>
      <c r="J1121">
        <v>231.7</v>
      </c>
      <c r="K1121" t="s">
        <v>17</v>
      </c>
      <c r="N1121" s="12">
        <v>44586.588194444397</v>
      </c>
      <c r="O1121">
        <v>231.5</v>
      </c>
      <c r="P1121" t="s">
        <v>17</v>
      </c>
      <c r="S1121">
        <v>0.2</v>
      </c>
      <c r="U1121" t="s">
        <v>10</v>
      </c>
      <c r="Z1121" t="s">
        <v>10</v>
      </c>
      <c r="AC1121">
        <v>31</v>
      </c>
      <c r="AD1121">
        <v>42</v>
      </c>
      <c r="AE1121">
        <v>43.5</v>
      </c>
      <c r="AG1121">
        <v>110</v>
      </c>
      <c r="AH1121">
        <v>20</v>
      </c>
      <c r="AI1121">
        <v>41.4</v>
      </c>
    </row>
    <row r="1122" spans="1:35" x14ac:dyDescent="0.25">
      <c r="A1122" t="s">
        <v>37</v>
      </c>
      <c r="B1122" t="s">
        <v>38</v>
      </c>
      <c r="C1122" t="s">
        <v>330</v>
      </c>
      <c r="D1122" t="s">
        <v>329</v>
      </c>
      <c r="E1122" t="s">
        <v>331</v>
      </c>
      <c r="F1122" t="str">
        <f t="shared" si="34"/>
        <v>31° 43' 24.2"</v>
      </c>
      <c r="G1122" t="str">
        <f t="shared" si="35"/>
        <v>110° 29' 39.8"</v>
      </c>
      <c r="H1122">
        <v>4895</v>
      </c>
      <c r="I1122" s="12">
        <v>44223</v>
      </c>
      <c r="J1122">
        <v>142.6</v>
      </c>
      <c r="K1122" t="s">
        <v>17</v>
      </c>
      <c r="N1122" s="12">
        <v>44586.530555555597</v>
      </c>
      <c r="O1122">
        <v>143</v>
      </c>
      <c r="P1122" t="s">
        <v>17</v>
      </c>
      <c r="S1122">
        <v>-0.4</v>
      </c>
      <c r="U1122" t="s">
        <v>10</v>
      </c>
      <c r="Z1122" t="s">
        <v>10</v>
      </c>
      <c r="AC1122">
        <v>31</v>
      </c>
      <c r="AD1122">
        <v>43</v>
      </c>
      <c r="AE1122">
        <v>24.2</v>
      </c>
      <c r="AG1122">
        <v>110</v>
      </c>
      <c r="AH1122">
        <v>29</v>
      </c>
      <c r="AI1122">
        <v>39.799999999999997</v>
      </c>
    </row>
    <row r="1123" spans="1:35" x14ac:dyDescent="0.25">
      <c r="A1123" t="s">
        <v>37</v>
      </c>
      <c r="B1123" t="s">
        <v>38</v>
      </c>
      <c r="C1123" t="s">
        <v>333</v>
      </c>
      <c r="D1123" t="s">
        <v>332</v>
      </c>
      <c r="E1123" t="s">
        <v>334</v>
      </c>
      <c r="F1123" t="str">
        <f t="shared" si="34"/>
        <v>31° 43' 42.3"</v>
      </c>
      <c r="G1123" t="str">
        <f t="shared" si="35"/>
        <v>110° 29' 20.2"</v>
      </c>
      <c r="H1123">
        <v>4922</v>
      </c>
      <c r="I1123" s="12">
        <v>44223</v>
      </c>
      <c r="J1123">
        <v>183.4</v>
      </c>
      <c r="K1123" t="s">
        <v>17</v>
      </c>
      <c r="N1123" s="12">
        <v>44586.559027777803</v>
      </c>
      <c r="O1123">
        <v>182.6</v>
      </c>
      <c r="P1123" t="s">
        <v>17</v>
      </c>
      <c r="S1123">
        <v>0.8</v>
      </c>
      <c r="U1123" t="s">
        <v>10</v>
      </c>
      <c r="Z1123" t="s">
        <v>10</v>
      </c>
      <c r="AC1123">
        <v>31</v>
      </c>
      <c r="AD1123">
        <v>43</v>
      </c>
      <c r="AE1123">
        <v>42.3</v>
      </c>
      <c r="AG1123">
        <v>110</v>
      </c>
      <c r="AH1123">
        <v>29</v>
      </c>
      <c r="AI1123">
        <v>20.2</v>
      </c>
    </row>
    <row r="1124" spans="1:35" x14ac:dyDescent="0.25">
      <c r="A1124" t="s">
        <v>37</v>
      </c>
      <c r="B1124" t="s">
        <v>38</v>
      </c>
      <c r="C1124" t="s">
        <v>350</v>
      </c>
      <c r="D1124" t="s">
        <v>349</v>
      </c>
      <c r="F1124" t="str">
        <f t="shared" si="34"/>
        <v>31° 49' 28.3"</v>
      </c>
      <c r="G1124" t="str">
        <f t="shared" si="35"/>
        <v>110° 1' 3.3"</v>
      </c>
      <c r="H1124">
        <v>4840</v>
      </c>
      <c r="I1124" s="12">
        <v>44140</v>
      </c>
      <c r="J1124">
        <v>611.6</v>
      </c>
      <c r="K1124" t="s">
        <v>17</v>
      </c>
      <c r="N1124" s="12">
        <v>44532.586805555598</v>
      </c>
      <c r="O1124">
        <v>611.6</v>
      </c>
      <c r="P1124" t="s">
        <v>17</v>
      </c>
      <c r="S1124">
        <v>0</v>
      </c>
      <c r="U1124" t="s">
        <v>10</v>
      </c>
      <c r="Z1124" t="s">
        <v>10</v>
      </c>
      <c r="AC1124">
        <v>31</v>
      </c>
      <c r="AD1124">
        <v>49</v>
      </c>
      <c r="AE1124">
        <v>28.3</v>
      </c>
      <c r="AG1124">
        <v>110</v>
      </c>
      <c r="AH1124">
        <v>1</v>
      </c>
      <c r="AI1124">
        <v>3.3</v>
      </c>
    </row>
    <row r="1125" spans="1:35" x14ac:dyDescent="0.25">
      <c r="A1125" t="s">
        <v>37</v>
      </c>
      <c r="B1125" t="s">
        <v>38</v>
      </c>
      <c r="C1125" t="s">
        <v>365</v>
      </c>
      <c r="D1125" t="s">
        <v>364</v>
      </c>
      <c r="E1125" t="s">
        <v>366</v>
      </c>
      <c r="F1125" t="str">
        <f t="shared" si="34"/>
        <v>31° 47' 38"</v>
      </c>
      <c r="G1125" t="str">
        <f t="shared" si="35"/>
        <v>110° 9' 6.7"</v>
      </c>
      <c r="H1125">
        <v>4044</v>
      </c>
      <c r="I1125" s="12">
        <v>44140</v>
      </c>
      <c r="J1125">
        <v>221.4</v>
      </c>
      <c r="K1125" t="s">
        <v>17</v>
      </c>
      <c r="N1125" s="12">
        <v>44532.640277777798</v>
      </c>
      <c r="O1125">
        <v>221.6</v>
      </c>
      <c r="P1125" t="s">
        <v>17</v>
      </c>
      <c r="S1125">
        <v>-0.2</v>
      </c>
      <c r="U1125" t="s">
        <v>10</v>
      </c>
      <c r="Z1125" t="s">
        <v>10</v>
      </c>
      <c r="AC1125">
        <v>31</v>
      </c>
      <c r="AD1125">
        <v>47</v>
      </c>
      <c r="AE1125">
        <v>38</v>
      </c>
      <c r="AG1125">
        <v>110</v>
      </c>
      <c r="AH1125">
        <v>9</v>
      </c>
      <c r="AI1125">
        <v>6.7</v>
      </c>
    </row>
    <row r="1126" spans="1:35" x14ac:dyDescent="0.25">
      <c r="A1126" t="s">
        <v>37</v>
      </c>
      <c r="B1126" t="s">
        <v>38</v>
      </c>
      <c r="C1126" t="s">
        <v>387</v>
      </c>
      <c r="D1126" t="s">
        <v>386</v>
      </c>
      <c r="E1126" t="s">
        <v>388</v>
      </c>
      <c r="F1126" t="str">
        <f t="shared" si="34"/>
        <v>31° 50' 19.2"</v>
      </c>
      <c r="G1126" t="str">
        <f t="shared" si="35"/>
        <v>110° 11' 46.5"</v>
      </c>
      <c r="H1126">
        <v>3745</v>
      </c>
      <c r="I1126" s="12">
        <v>44140</v>
      </c>
      <c r="J1126">
        <v>82.6</v>
      </c>
      <c r="K1126" t="s">
        <v>11</v>
      </c>
      <c r="N1126" s="12">
        <v>44532.555555555598</v>
      </c>
      <c r="O1126">
        <v>79.599999999999994</v>
      </c>
      <c r="P1126" t="s">
        <v>17</v>
      </c>
      <c r="S1126">
        <v>3</v>
      </c>
      <c r="U1126" t="s">
        <v>10</v>
      </c>
      <c r="Z1126" t="s">
        <v>10</v>
      </c>
      <c r="AC1126">
        <v>31</v>
      </c>
      <c r="AD1126">
        <v>50</v>
      </c>
      <c r="AE1126">
        <v>19.2</v>
      </c>
      <c r="AG1126">
        <v>110</v>
      </c>
      <c r="AH1126">
        <v>11</v>
      </c>
      <c r="AI1126">
        <v>46.5</v>
      </c>
    </row>
    <row r="1127" spans="1:35" x14ac:dyDescent="0.25">
      <c r="A1127" t="s">
        <v>37</v>
      </c>
      <c r="B1127" t="s">
        <v>38</v>
      </c>
      <c r="C1127" t="s">
        <v>412</v>
      </c>
      <c r="D1127" t="s">
        <v>411</v>
      </c>
      <c r="E1127" t="s">
        <v>413</v>
      </c>
      <c r="F1127" t="str">
        <f t="shared" si="34"/>
        <v>31° 54' 0.5"</v>
      </c>
      <c r="G1127" t="str">
        <f t="shared" si="35"/>
        <v>110° 20' 32.6"</v>
      </c>
      <c r="H1127">
        <v>4440</v>
      </c>
      <c r="I1127" s="12">
        <v>44137</v>
      </c>
      <c r="J1127">
        <v>273.3</v>
      </c>
      <c r="K1127" t="s">
        <v>17</v>
      </c>
      <c r="N1127" s="12">
        <v>44502.444444444402</v>
      </c>
      <c r="O1127">
        <v>274.3</v>
      </c>
      <c r="P1127" t="s">
        <v>17</v>
      </c>
      <c r="S1127">
        <v>-1</v>
      </c>
      <c r="U1127" t="s">
        <v>10</v>
      </c>
      <c r="Z1127" t="s">
        <v>10</v>
      </c>
      <c r="AC1127">
        <v>31</v>
      </c>
      <c r="AD1127">
        <v>54</v>
      </c>
      <c r="AE1127">
        <v>0.5</v>
      </c>
      <c r="AG1127">
        <v>110</v>
      </c>
      <c r="AH1127">
        <v>20</v>
      </c>
      <c r="AI1127">
        <v>32.6</v>
      </c>
    </row>
    <row r="1128" spans="1:35" x14ac:dyDescent="0.25">
      <c r="A1128" t="s">
        <v>37</v>
      </c>
      <c r="B1128" t="s">
        <v>38</v>
      </c>
      <c r="C1128" t="s">
        <v>415</v>
      </c>
      <c r="D1128" t="s">
        <v>414</v>
      </c>
      <c r="E1128" t="s">
        <v>416</v>
      </c>
      <c r="F1128" t="str">
        <f t="shared" si="34"/>
        <v>31° 57' 1.4"</v>
      </c>
      <c r="G1128" t="str">
        <f t="shared" si="35"/>
        <v>110° 16' 50.7"</v>
      </c>
      <c r="H1128">
        <v>3582</v>
      </c>
      <c r="I1128" s="12">
        <v>44140</v>
      </c>
      <c r="J1128">
        <v>9.5</v>
      </c>
      <c r="K1128" t="s">
        <v>11</v>
      </c>
      <c r="N1128" s="12">
        <v>44532.462500000001</v>
      </c>
      <c r="O1128">
        <v>7.2</v>
      </c>
      <c r="P1128" t="s">
        <v>11</v>
      </c>
      <c r="S1128">
        <v>2.2999999999999998</v>
      </c>
      <c r="U1128" t="s">
        <v>10</v>
      </c>
      <c r="Z1128" t="s">
        <v>10</v>
      </c>
      <c r="AC1128">
        <v>31</v>
      </c>
      <c r="AD1128">
        <v>57</v>
      </c>
      <c r="AE1128">
        <v>1.4</v>
      </c>
      <c r="AG1128">
        <v>110</v>
      </c>
      <c r="AH1128">
        <v>16</v>
      </c>
      <c r="AI1128">
        <v>50.7</v>
      </c>
    </row>
    <row r="1129" spans="1:35" x14ac:dyDescent="0.25">
      <c r="A1129" t="s">
        <v>37</v>
      </c>
      <c r="B1129" t="s">
        <v>38</v>
      </c>
      <c r="C1129" t="s">
        <v>423</v>
      </c>
      <c r="D1129" t="s">
        <v>422</v>
      </c>
      <c r="E1129" t="s">
        <v>424</v>
      </c>
      <c r="F1129" t="str">
        <f t="shared" si="34"/>
        <v>31° 55' 9.5"</v>
      </c>
      <c r="G1129" t="str">
        <f t="shared" si="35"/>
        <v>110° 13' 33.1"</v>
      </c>
      <c r="H1129">
        <v>3697</v>
      </c>
      <c r="I1129" s="12">
        <v>44141</v>
      </c>
      <c r="J1129">
        <v>71.8</v>
      </c>
      <c r="K1129" t="s">
        <v>11</v>
      </c>
      <c r="N1129" s="12">
        <v>44532.487500000003</v>
      </c>
      <c r="O1129">
        <v>60.8</v>
      </c>
      <c r="P1129" t="s">
        <v>17</v>
      </c>
      <c r="S1129">
        <v>11</v>
      </c>
      <c r="U1129" t="s">
        <v>10</v>
      </c>
      <c r="Z1129" t="s">
        <v>10</v>
      </c>
      <c r="AC1129">
        <v>31</v>
      </c>
      <c r="AD1129">
        <v>55</v>
      </c>
      <c r="AE1129">
        <v>9.5</v>
      </c>
      <c r="AG1129">
        <v>110</v>
      </c>
      <c r="AH1129">
        <v>13</v>
      </c>
      <c r="AI1129">
        <v>33.1</v>
      </c>
    </row>
    <row r="1130" spans="1:35" x14ac:dyDescent="0.25">
      <c r="A1130" t="s">
        <v>37</v>
      </c>
      <c r="B1130" t="s">
        <v>38</v>
      </c>
      <c r="C1130" t="s">
        <v>444</v>
      </c>
      <c r="D1130" t="s">
        <v>443</v>
      </c>
      <c r="F1130" t="str">
        <f t="shared" si="34"/>
        <v>31° 57' 31.9"</v>
      </c>
      <c r="G1130" t="str">
        <f t="shared" si="35"/>
        <v>110° 22' 21"</v>
      </c>
      <c r="H1130">
        <v>4180</v>
      </c>
      <c r="I1130" s="12">
        <v>44141</v>
      </c>
      <c r="J1130">
        <v>558.29999999999995</v>
      </c>
      <c r="K1130" t="s">
        <v>17</v>
      </c>
      <c r="N1130" s="12">
        <v>44532.443055555603</v>
      </c>
      <c r="O1130">
        <v>562.4</v>
      </c>
      <c r="P1130" t="s">
        <v>17</v>
      </c>
      <c r="S1130">
        <v>-4.0999999999999996</v>
      </c>
      <c r="U1130" t="s">
        <v>10</v>
      </c>
      <c r="Z1130" t="s">
        <v>10</v>
      </c>
      <c r="AC1130">
        <v>31</v>
      </c>
      <c r="AD1130">
        <v>57</v>
      </c>
      <c r="AE1130">
        <v>31.9</v>
      </c>
      <c r="AG1130">
        <v>110</v>
      </c>
      <c r="AH1130">
        <v>22</v>
      </c>
      <c r="AI1130">
        <v>21</v>
      </c>
    </row>
    <row r="1131" spans="1:35" x14ac:dyDescent="0.25">
      <c r="A1131" t="s">
        <v>37</v>
      </c>
      <c r="B1131" t="s">
        <v>38</v>
      </c>
      <c r="C1131" t="s">
        <v>474</v>
      </c>
      <c r="D1131" t="s">
        <v>473</v>
      </c>
      <c r="E1131" t="s">
        <v>475</v>
      </c>
      <c r="F1131" t="str">
        <f t="shared" si="34"/>
        <v>32° 0' 8.4"</v>
      </c>
      <c r="G1131" t="str">
        <f t="shared" si="35"/>
        <v>110° 17' 14.5"</v>
      </c>
      <c r="H1131">
        <v>3533</v>
      </c>
      <c r="I1131" s="12">
        <v>44141</v>
      </c>
      <c r="J1131">
        <v>76.599999999999994</v>
      </c>
      <c r="K1131" t="s">
        <v>11</v>
      </c>
      <c r="N1131" s="12">
        <v>44531.723611111098</v>
      </c>
      <c r="O1131">
        <v>79.7</v>
      </c>
      <c r="P1131" t="s">
        <v>11</v>
      </c>
      <c r="S1131">
        <v>-3.1</v>
      </c>
      <c r="U1131" t="s">
        <v>10</v>
      </c>
      <c r="Z1131" t="s">
        <v>10</v>
      </c>
      <c r="AC1131">
        <v>32</v>
      </c>
      <c r="AD1131">
        <v>0</v>
      </c>
      <c r="AE1131">
        <v>8.4</v>
      </c>
      <c r="AG1131">
        <v>110</v>
      </c>
      <c r="AH1131">
        <v>17</v>
      </c>
      <c r="AI1131">
        <v>14.5</v>
      </c>
    </row>
    <row r="1132" spans="1:35" x14ac:dyDescent="0.25">
      <c r="A1132" t="s">
        <v>37</v>
      </c>
      <c r="B1132" t="s">
        <v>38</v>
      </c>
      <c r="C1132" t="s">
        <v>650</v>
      </c>
      <c r="D1132" t="s">
        <v>649</v>
      </c>
      <c r="E1132" t="s">
        <v>651</v>
      </c>
      <c r="F1132" t="str">
        <f t="shared" si="34"/>
        <v>32° 1' 19"</v>
      </c>
      <c r="G1132" t="str">
        <f t="shared" si="35"/>
        <v>110° 17' 53.4"</v>
      </c>
      <c r="H1132">
        <v>3505</v>
      </c>
      <c r="I1132" s="12">
        <v>44140</v>
      </c>
      <c r="J1132">
        <v>38</v>
      </c>
      <c r="K1132" t="s">
        <v>11</v>
      </c>
      <c r="N1132" s="12">
        <v>44531.701388888898</v>
      </c>
      <c r="O1132">
        <v>36.6</v>
      </c>
      <c r="P1132" t="s">
        <v>11</v>
      </c>
      <c r="S1132">
        <v>1.4</v>
      </c>
      <c r="U1132" t="s">
        <v>10</v>
      </c>
      <c r="Z1132" t="s">
        <v>10</v>
      </c>
      <c r="AC1132">
        <v>32</v>
      </c>
      <c r="AD1132">
        <v>1</v>
      </c>
      <c r="AE1132">
        <v>19</v>
      </c>
      <c r="AG1132">
        <v>110</v>
      </c>
      <c r="AH1132">
        <v>17</v>
      </c>
      <c r="AI1132">
        <v>53.4</v>
      </c>
    </row>
    <row r="1133" spans="1:35" x14ac:dyDescent="0.25">
      <c r="A1133" t="s">
        <v>37</v>
      </c>
      <c r="B1133" t="s">
        <v>38</v>
      </c>
      <c r="C1133" t="s">
        <v>1595</v>
      </c>
      <c r="D1133" t="s">
        <v>1594</v>
      </c>
      <c r="E1133" t="s">
        <v>1596</v>
      </c>
      <c r="F1133" t="str">
        <f t="shared" si="34"/>
        <v>31° 24' 6.4"</v>
      </c>
      <c r="G1133" t="str">
        <f t="shared" si="35"/>
        <v>110° 10' 36.2"</v>
      </c>
      <c r="H1133">
        <v>4485</v>
      </c>
      <c r="I1133" s="12">
        <v>44138</v>
      </c>
      <c r="J1133">
        <v>243.2</v>
      </c>
      <c r="K1133" t="s">
        <v>17</v>
      </c>
      <c r="N1133" s="12">
        <v>44503.666666666701</v>
      </c>
      <c r="O1133">
        <v>242.1</v>
      </c>
      <c r="P1133" t="s">
        <v>17</v>
      </c>
      <c r="S1133">
        <v>1.1000000000000001</v>
      </c>
      <c r="U1133" t="s">
        <v>10</v>
      </c>
      <c r="Z1133" t="s">
        <v>10</v>
      </c>
      <c r="AC1133">
        <v>31</v>
      </c>
      <c r="AD1133">
        <v>24</v>
      </c>
      <c r="AE1133">
        <v>6.4</v>
      </c>
      <c r="AG1133">
        <v>110</v>
      </c>
      <c r="AH1133">
        <v>10</v>
      </c>
      <c r="AI1133">
        <v>36.200000000000003</v>
      </c>
    </row>
    <row r="1134" spans="1:35" x14ac:dyDescent="0.25">
      <c r="A1134" t="s">
        <v>37</v>
      </c>
      <c r="B1134" t="s">
        <v>38</v>
      </c>
      <c r="C1134" t="s">
        <v>3660</v>
      </c>
      <c r="D1134" t="s">
        <v>3659</v>
      </c>
      <c r="E1134" t="s">
        <v>3661</v>
      </c>
      <c r="F1134" t="str">
        <f t="shared" si="34"/>
        <v>32° 9' 46.8"</v>
      </c>
      <c r="G1134" t="str">
        <f t="shared" si="35"/>
        <v>110° 9' 46.6"</v>
      </c>
      <c r="H1134">
        <v>4365</v>
      </c>
      <c r="I1134" s="12">
        <v>44140</v>
      </c>
      <c r="J1134">
        <v>180.1</v>
      </c>
      <c r="K1134" t="s">
        <v>17</v>
      </c>
      <c r="N1134" s="12">
        <v>44531.668055555601</v>
      </c>
      <c r="O1134">
        <v>170.9</v>
      </c>
      <c r="P1134" t="s">
        <v>17</v>
      </c>
      <c r="S1134">
        <v>9.1999999999999993</v>
      </c>
      <c r="U1134" t="s">
        <v>10</v>
      </c>
      <c r="Z1134" t="s">
        <v>10</v>
      </c>
      <c r="AC1134">
        <v>32</v>
      </c>
      <c r="AD1134">
        <v>9</v>
      </c>
      <c r="AE1134">
        <v>46.8</v>
      </c>
      <c r="AG1134">
        <v>110</v>
      </c>
      <c r="AH1134">
        <v>9</v>
      </c>
      <c r="AI1134">
        <v>46.6</v>
      </c>
    </row>
    <row r="1135" spans="1:35" x14ac:dyDescent="0.25">
      <c r="A1135" t="s">
        <v>37</v>
      </c>
      <c r="B1135" t="s">
        <v>38</v>
      </c>
      <c r="C1135" t="s">
        <v>3746</v>
      </c>
      <c r="D1135" t="s">
        <v>3745</v>
      </c>
      <c r="E1135" t="s">
        <v>3747</v>
      </c>
      <c r="F1135" t="str">
        <f t="shared" si="34"/>
        <v>31° 50' 18.65"</v>
      </c>
      <c r="G1135" t="str">
        <f t="shared" si="35"/>
        <v>110° 20' 35.19"</v>
      </c>
      <c r="H1135">
        <v>4541.22</v>
      </c>
      <c r="I1135" s="12">
        <v>44125</v>
      </c>
      <c r="J1135">
        <v>410.36</v>
      </c>
      <c r="K1135" t="s">
        <v>96</v>
      </c>
      <c r="M1135" t="s">
        <v>3748</v>
      </c>
      <c r="N1135" s="12">
        <v>44490.541666666701</v>
      </c>
      <c r="O1135">
        <v>409.89</v>
      </c>
      <c r="P1135" t="s">
        <v>96</v>
      </c>
      <c r="S1135">
        <v>0.47</v>
      </c>
      <c r="U1135" t="s">
        <v>10</v>
      </c>
      <c r="Z1135" t="s">
        <v>10</v>
      </c>
      <c r="AC1135">
        <v>31</v>
      </c>
      <c r="AD1135">
        <v>50</v>
      </c>
      <c r="AE1135">
        <v>18.649999999999999</v>
      </c>
      <c r="AG1135">
        <v>110</v>
      </c>
      <c r="AH1135">
        <v>20</v>
      </c>
      <c r="AI1135">
        <v>35.19</v>
      </c>
    </row>
    <row r="1136" spans="1:35" x14ac:dyDescent="0.25">
      <c r="A1136" t="s">
        <v>37</v>
      </c>
      <c r="B1136" t="s">
        <v>38</v>
      </c>
      <c r="C1136" t="s">
        <v>3770</v>
      </c>
      <c r="D1136" t="s">
        <v>3769</v>
      </c>
      <c r="E1136" t="s">
        <v>3771</v>
      </c>
      <c r="F1136" t="str">
        <f t="shared" si="34"/>
        <v>31° 49' 40.17"</v>
      </c>
      <c r="G1136" t="str">
        <f t="shared" si="35"/>
        <v>110° 21' 20"</v>
      </c>
      <c r="H1136">
        <v>4702.6000000000004</v>
      </c>
      <c r="I1136" s="12">
        <v>44237</v>
      </c>
      <c r="J1136">
        <v>232.65</v>
      </c>
      <c r="K1136" t="s">
        <v>96</v>
      </c>
      <c r="M1136" t="s">
        <v>3772</v>
      </c>
      <c r="N1136" s="12">
        <v>44601.416666666701</v>
      </c>
      <c r="O1136">
        <v>229.35</v>
      </c>
      <c r="P1136" t="s">
        <v>96</v>
      </c>
      <c r="S1136">
        <v>3.3</v>
      </c>
      <c r="U1136" t="s">
        <v>10</v>
      </c>
      <c r="Z1136" t="s">
        <v>10</v>
      </c>
      <c r="AC1136">
        <v>31</v>
      </c>
      <c r="AD1136">
        <v>49</v>
      </c>
      <c r="AE1136">
        <v>40.17</v>
      </c>
      <c r="AG1136">
        <v>110</v>
      </c>
      <c r="AH1136">
        <v>21</v>
      </c>
      <c r="AI1136">
        <v>20</v>
      </c>
    </row>
    <row r="1137" spans="1:35" x14ac:dyDescent="0.25">
      <c r="A1137" t="s">
        <v>37</v>
      </c>
      <c r="B1137" t="s">
        <v>38</v>
      </c>
      <c r="C1137" t="s">
        <v>3802</v>
      </c>
      <c r="D1137" t="s">
        <v>3801</v>
      </c>
      <c r="E1137" t="s">
        <v>3803</v>
      </c>
      <c r="F1137" t="str">
        <f t="shared" si="34"/>
        <v>31° 50' 4.65"</v>
      </c>
      <c r="G1137" t="str">
        <f t="shared" si="35"/>
        <v>110° 21' 22.45"</v>
      </c>
      <c r="H1137">
        <v>4699.21</v>
      </c>
      <c r="I1137" s="12">
        <v>44125</v>
      </c>
      <c r="J1137">
        <v>83.73</v>
      </c>
      <c r="K1137" t="s">
        <v>96</v>
      </c>
      <c r="M1137" t="s">
        <v>3748</v>
      </c>
      <c r="N1137" s="12">
        <v>44490.5625</v>
      </c>
      <c r="O1137">
        <v>84.55</v>
      </c>
      <c r="P1137" t="s">
        <v>96</v>
      </c>
      <c r="S1137">
        <v>-0.82</v>
      </c>
      <c r="U1137" t="s">
        <v>10</v>
      </c>
      <c r="Z1137" t="s">
        <v>10</v>
      </c>
      <c r="AC1137">
        <v>31</v>
      </c>
      <c r="AD1137">
        <v>50</v>
      </c>
      <c r="AE1137">
        <v>4.6500000000000004</v>
      </c>
      <c r="AG1137">
        <v>110</v>
      </c>
      <c r="AH1137">
        <v>21</v>
      </c>
      <c r="AI1137">
        <v>22.45</v>
      </c>
    </row>
    <row r="1138" spans="1:35" x14ac:dyDescent="0.25">
      <c r="A1138" t="s">
        <v>37</v>
      </c>
      <c r="B1138" t="s">
        <v>38</v>
      </c>
      <c r="C1138" t="s">
        <v>4017</v>
      </c>
      <c r="D1138" t="s">
        <v>4016</v>
      </c>
      <c r="E1138" t="s">
        <v>4018</v>
      </c>
      <c r="F1138" t="str">
        <f t="shared" si="34"/>
        <v>31° 33' 51"</v>
      </c>
      <c r="G1138" t="str">
        <f t="shared" si="35"/>
        <v>110° 13' 9.2"</v>
      </c>
      <c r="H1138">
        <v>4310</v>
      </c>
      <c r="I1138" s="12">
        <v>44279</v>
      </c>
      <c r="J1138">
        <v>170</v>
      </c>
      <c r="K1138" t="s">
        <v>17</v>
      </c>
      <c r="N1138" s="12">
        <v>44504.46875</v>
      </c>
      <c r="O1138">
        <v>170.9</v>
      </c>
      <c r="P1138" t="s">
        <v>17</v>
      </c>
      <c r="S1138">
        <v>-0.9</v>
      </c>
      <c r="U1138" t="s">
        <v>10</v>
      </c>
      <c r="Z1138" t="s">
        <v>10</v>
      </c>
      <c r="AC1138">
        <v>31</v>
      </c>
      <c r="AD1138">
        <v>33</v>
      </c>
      <c r="AE1138">
        <v>51</v>
      </c>
      <c r="AG1138">
        <v>110</v>
      </c>
      <c r="AH1138">
        <v>13</v>
      </c>
      <c r="AI1138">
        <v>9.1999999999999993</v>
      </c>
    </row>
    <row r="1139" spans="1:35" x14ac:dyDescent="0.25">
      <c r="A1139" t="s">
        <v>37</v>
      </c>
      <c r="B1139" t="s">
        <v>38</v>
      </c>
      <c r="C1139" t="s">
        <v>4020</v>
      </c>
      <c r="D1139" t="s">
        <v>4019</v>
      </c>
      <c r="E1139" t="s">
        <v>4021</v>
      </c>
      <c r="F1139" t="str">
        <f t="shared" si="34"/>
        <v>31° 28' 7.5"</v>
      </c>
      <c r="G1139" t="str">
        <f t="shared" si="35"/>
        <v>110° 10' 1.6"</v>
      </c>
      <c r="H1139">
        <v>4343</v>
      </c>
      <c r="I1139" s="12">
        <v>44279</v>
      </c>
      <c r="J1139">
        <v>137.69999999999999</v>
      </c>
      <c r="K1139" t="s">
        <v>17</v>
      </c>
      <c r="N1139" s="12">
        <v>44523.46875</v>
      </c>
      <c r="O1139">
        <v>140.69999999999999</v>
      </c>
      <c r="P1139" t="s">
        <v>17</v>
      </c>
      <c r="S1139">
        <v>-3</v>
      </c>
      <c r="U1139" t="s">
        <v>10</v>
      </c>
      <c r="Z1139" t="s">
        <v>10</v>
      </c>
      <c r="AC1139">
        <v>31</v>
      </c>
      <c r="AD1139">
        <v>28</v>
      </c>
      <c r="AE1139">
        <v>7.5</v>
      </c>
      <c r="AG1139">
        <v>110</v>
      </c>
      <c r="AH1139">
        <v>10</v>
      </c>
      <c r="AI1139">
        <v>1.6</v>
      </c>
    </row>
    <row r="1140" spans="1:35" x14ac:dyDescent="0.25">
      <c r="A1140" t="s">
        <v>669</v>
      </c>
      <c r="B1140" t="s">
        <v>670</v>
      </c>
      <c r="C1140" t="s">
        <v>666</v>
      </c>
      <c r="D1140" t="s">
        <v>665</v>
      </c>
      <c r="E1140" t="s">
        <v>667</v>
      </c>
      <c r="F1140" t="str">
        <f t="shared" si="34"/>
        <v>34° 51' 53.1"</v>
      </c>
      <c r="G1140" t="str">
        <f t="shared" si="35"/>
        <v>112° 27' 32.5"</v>
      </c>
      <c r="H1140">
        <v>4364</v>
      </c>
      <c r="I1140" s="12">
        <v>44131</v>
      </c>
      <c r="J1140">
        <v>110.42</v>
      </c>
      <c r="K1140" t="s">
        <v>96</v>
      </c>
      <c r="N1140" s="12">
        <v>44483.667361111096</v>
      </c>
      <c r="O1140">
        <v>110.47</v>
      </c>
      <c r="P1140" t="s">
        <v>96</v>
      </c>
      <c r="R1140" t="s">
        <v>668</v>
      </c>
      <c r="S1140">
        <v>-0.05</v>
      </c>
      <c r="U1140" t="s">
        <v>10</v>
      </c>
      <c r="Z1140" t="s">
        <v>10</v>
      </c>
      <c r="AC1140">
        <v>34</v>
      </c>
      <c r="AD1140">
        <v>51</v>
      </c>
      <c r="AE1140">
        <v>53.1</v>
      </c>
      <c r="AG1140">
        <v>112</v>
      </c>
      <c r="AH1140">
        <v>27</v>
      </c>
      <c r="AI1140">
        <v>32.5</v>
      </c>
    </row>
    <row r="1141" spans="1:35" x14ac:dyDescent="0.25">
      <c r="A1141" t="s">
        <v>669</v>
      </c>
      <c r="B1141" t="s">
        <v>670</v>
      </c>
      <c r="C1141" t="s">
        <v>759</v>
      </c>
      <c r="D1141" t="s">
        <v>758</v>
      </c>
      <c r="E1141" t="s">
        <v>760</v>
      </c>
      <c r="F1141" t="str">
        <f t="shared" si="34"/>
        <v>34° 55' 1.93"</v>
      </c>
      <c r="G1141" t="str">
        <f t="shared" si="35"/>
        <v>112° 32' 55.46"</v>
      </c>
      <c r="H1141">
        <v>4402.78</v>
      </c>
      <c r="I1141" s="12">
        <v>44131</v>
      </c>
      <c r="J1141">
        <v>152.61000000000001</v>
      </c>
      <c r="K1141" t="s">
        <v>96</v>
      </c>
      <c r="N1141" s="12">
        <v>44483.552083333299</v>
      </c>
      <c r="O1141">
        <v>152.59</v>
      </c>
      <c r="P1141" t="s">
        <v>96</v>
      </c>
      <c r="R1141" t="s">
        <v>668</v>
      </c>
      <c r="S1141">
        <v>0.02</v>
      </c>
      <c r="U1141" t="s">
        <v>10</v>
      </c>
      <c r="Z1141" t="s">
        <v>10</v>
      </c>
      <c r="AC1141">
        <v>34</v>
      </c>
      <c r="AD1141">
        <v>55</v>
      </c>
      <c r="AE1141">
        <v>1.93</v>
      </c>
      <c r="AG1141">
        <v>112</v>
      </c>
      <c r="AH1141">
        <v>32</v>
      </c>
      <c r="AI1141">
        <v>55.46</v>
      </c>
    </row>
    <row r="1142" spans="1:35" x14ac:dyDescent="0.25">
      <c r="A1142" t="s">
        <v>669</v>
      </c>
      <c r="B1142" t="s">
        <v>670</v>
      </c>
      <c r="C1142" t="s">
        <v>778</v>
      </c>
      <c r="D1142" t="s">
        <v>777</v>
      </c>
      <c r="E1142" t="s">
        <v>779</v>
      </c>
      <c r="F1142" t="str">
        <f t="shared" si="34"/>
        <v>34° 58' 45.25"</v>
      </c>
      <c r="G1142" t="str">
        <f t="shared" si="35"/>
        <v>112° 38' 3.41"</v>
      </c>
      <c r="H1142">
        <v>4547.6000000000004</v>
      </c>
      <c r="I1142" s="12">
        <v>44126</v>
      </c>
      <c r="J1142">
        <v>271.02</v>
      </c>
      <c r="K1142" t="s">
        <v>96</v>
      </c>
      <c r="N1142" s="12">
        <v>44483.472222222197</v>
      </c>
      <c r="O1142">
        <v>271.77</v>
      </c>
      <c r="P1142" t="s">
        <v>96</v>
      </c>
      <c r="R1142" t="s">
        <v>668</v>
      </c>
      <c r="S1142">
        <v>-0.75</v>
      </c>
      <c r="U1142" t="s">
        <v>10</v>
      </c>
      <c r="Z1142" t="s">
        <v>10</v>
      </c>
      <c r="AC1142">
        <v>34</v>
      </c>
      <c r="AD1142">
        <v>58</v>
      </c>
      <c r="AE1142">
        <v>45.25</v>
      </c>
      <c r="AG1142">
        <v>112</v>
      </c>
      <c r="AH1142">
        <v>38</v>
      </c>
      <c r="AI1142">
        <v>3.41</v>
      </c>
    </row>
    <row r="1143" spans="1:35" x14ac:dyDescent="0.25">
      <c r="A1143" t="s">
        <v>669</v>
      </c>
      <c r="B1143" t="s">
        <v>670</v>
      </c>
      <c r="C1143" t="s">
        <v>849</v>
      </c>
      <c r="D1143" t="s">
        <v>848</v>
      </c>
      <c r="E1143" t="s">
        <v>850</v>
      </c>
      <c r="F1143" t="str">
        <f t="shared" si="34"/>
        <v>34° 53' 30.45"</v>
      </c>
      <c r="G1143" t="str">
        <f t="shared" si="35"/>
        <v>112° 24' 34.1"</v>
      </c>
      <c r="H1143">
        <v>4598.28</v>
      </c>
      <c r="I1143" s="12">
        <v>44131</v>
      </c>
      <c r="J1143">
        <v>363.56</v>
      </c>
      <c r="K1143" t="s">
        <v>96</v>
      </c>
      <c r="N1143" s="12">
        <v>44490.621527777803</v>
      </c>
      <c r="O1143">
        <v>363.6</v>
      </c>
      <c r="P1143" t="s">
        <v>96</v>
      </c>
      <c r="R1143" t="s">
        <v>668</v>
      </c>
      <c r="S1143">
        <v>-0.04</v>
      </c>
      <c r="U1143" t="s">
        <v>10</v>
      </c>
      <c r="Z1143" t="s">
        <v>10</v>
      </c>
      <c r="AC1143">
        <v>34</v>
      </c>
      <c r="AD1143">
        <v>53</v>
      </c>
      <c r="AE1143">
        <v>30.45</v>
      </c>
      <c r="AG1143">
        <v>112</v>
      </c>
      <c r="AH1143">
        <v>24</v>
      </c>
      <c r="AI1143">
        <v>34.1</v>
      </c>
    </row>
    <row r="1144" spans="1:35" x14ac:dyDescent="0.25">
      <c r="A1144" t="s">
        <v>669</v>
      </c>
      <c r="B1144" t="s">
        <v>670</v>
      </c>
      <c r="C1144" t="s">
        <v>860</v>
      </c>
      <c r="D1144" t="s">
        <v>859</v>
      </c>
      <c r="E1144" t="s">
        <v>861</v>
      </c>
      <c r="F1144" t="str">
        <f t="shared" si="34"/>
        <v>34° 55' 42.2"</v>
      </c>
      <c r="G1144" t="str">
        <f t="shared" si="35"/>
        <v>112° 23' 51.01"</v>
      </c>
      <c r="H1144">
        <v>4637.71</v>
      </c>
      <c r="I1144" s="12">
        <v>44131</v>
      </c>
      <c r="J1144">
        <v>410.59</v>
      </c>
      <c r="K1144" t="s">
        <v>96</v>
      </c>
      <c r="N1144" s="12">
        <v>44483.59375</v>
      </c>
      <c r="O1144">
        <v>410.87</v>
      </c>
      <c r="P1144" t="s">
        <v>96</v>
      </c>
      <c r="R1144" t="s">
        <v>668</v>
      </c>
      <c r="S1144">
        <v>-0.28000000000000003</v>
      </c>
      <c r="U1144" t="s">
        <v>10</v>
      </c>
      <c r="Z1144" t="s">
        <v>10</v>
      </c>
      <c r="AC1144">
        <v>34</v>
      </c>
      <c r="AD1144">
        <v>55</v>
      </c>
      <c r="AE1144">
        <v>42.2</v>
      </c>
      <c r="AG1144">
        <v>112</v>
      </c>
      <c r="AH1144">
        <v>23</v>
      </c>
      <c r="AI1144">
        <v>51.01</v>
      </c>
    </row>
    <row r="1145" spans="1:35" x14ac:dyDescent="0.25">
      <c r="A1145" t="s">
        <v>669</v>
      </c>
      <c r="B1145" t="s">
        <v>670</v>
      </c>
      <c r="C1145" t="s">
        <v>863</v>
      </c>
      <c r="D1145" t="s">
        <v>862</v>
      </c>
      <c r="E1145" t="s">
        <v>864</v>
      </c>
      <c r="F1145" t="str">
        <f t="shared" si="34"/>
        <v>34° 54' 50.44"</v>
      </c>
      <c r="G1145" t="str">
        <f t="shared" si="35"/>
        <v>112° 22' 23.46"</v>
      </c>
      <c r="H1145">
        <v>4548.09</v>
      </c>
      <c r="I1145" s="12">
        <v>44131</v>
      </c>
      <c r="J1145">
        <v>342.79</v>
      </c>
      <c r="K1145" t="s">
        <v>96</v>
      </c>
      <c r="N1145" s="12">
        <v>44483.614583333299</v>
      </c>
      <c r="O1145">
        <v>343.07</v>
      </c>
      <c r="P1145" t="s">
        <v>96</v>
      </c>
      <c r="S1145">
        <v>-0.28000000000000003</v>
      </c>
      <c r="U1145" t="s">
        <v>10</v>
      </c>
      <c r="Z1145" t="s">
        <v>10</v>
      </c>
      <c r="AC1145">
        <v>34</v>
      </c>
      <c r="AD1145">
        <v>54</v>
      </c>
      <c r="AE1145">
        <v>50.44</v>
      </c>
      <c r="AG1145">
        <v>112</v>
      </c>
      <c r="AH1145">
        <v>22</v>
      </c>
      <c r="AI1145">
        <v>23.46</v>
      </c>
    </row>
    <row r="1146" spans="1:35" x14ac:dyDescent="0.25">
      <c r="A1146" t="s">
        <v>669</v>
      </c>
      <c r="B1146" t="s">
        <v>670</v>
      </c>
      <c r="C1146" t="s">
        <v>878</v>
      </c>
      <c r="D1146" t="s">
        <v>877</v>
      </c>
      <c r="E1146" t="s">
        <v>879</v>
      </c>
      <c r="F1146" t="str">
        <f t="shared" si="34"/>
        <v>34° 52' 30.1"</v>
      </c>
      <c r="G1146" t="str">
        <f t="shared" si="35"/>
        <v>112° 26' 11.2"</v>
      </c>
      <c r="H1146">
        <v>4518.08</v>
      </c>
      <c r="I1146" s="12">
        <v>44131</v>
      </c>
      <c r="J1146">
        <v>282.3</v>
      </c>
      <c r="K1146" t="s">
        <v>96</v>
      </c>
      <c r="N1146" s="12">
        <v>44483.690972222197</v>
      </c>
      <c r="O1146">
        <v>282.33</v>
      </c>
      <c r="P1146" t="s">
        <v>96</v>
      </c>
      <c r="R1146" t="s">
        <v>668</v>
      </c>
      <c r="S1146">
        <v>-0.03</v>
      </c>
      <c r="U1146" t="s">
        <v>10</v>
      </c>
      <c r="Z1146" t="s">
        <v>10</v>
      </c>
      <c r="AC1146">
        <v>34</v>
      </c>
      <c r="AD1146">
        <v>52</v>
      </c>
      <c r="AE1146">
        <v>30.1</v>
      </c>
      <c r="AG1146">
        <v>112</v>
      </c>
      <c r="AH1146">
        <v>26</v>
      </c>
      <c r="AI1146">
        <v>11.2</v>
      </c>
    </row>
    <row r="1147" spans="1:35" x14ac:dyDescent="0.25">
      <c r="A1147" t="s">
        <v>669</v>
      </c>
      <c r="B1147" t="s">
        <v>670</v>
      </c>
      <c r="C1147" t="s">
        <v>881</v>
      </c>
      <c r="D1147" t="s">
        <v>880</v>
      </c>
      <c r="E1147" t="s">
        <v>882</v>
      </c>
      <c r="F1147" t="str">
        <f t="shared" si="34"/>
        <v>34° 52' 2.96"</v>
      </c>
      <c r="G1147" t="str">
        <f t="shared" si="35"/>
        <v>112° 25' 39.35"</v>
      </c>
      <c r="H1147">
        <v>4459.72</v>
      </c>
      <c r="I1147" s="12">
        <v>44131</v>
      </c>
      <c r="J1147">
        <v>227.74</v>
      </c>
      <c r="K1147" t="s">
        <v>96</v>
      </c>
      <c r="N1147" s="12">
        <v>44483.708333333299</v>
      </c>
      <c r="O1147">
        <v>227.77</v>
      </c>
      <c r="P1147" t="s">
        <v>96</v>
      </c>
      <c r="R1147" t="s">
        <v>668</v>
      </c>
      <c r="S1147">
        <v>-0.03</v>
      </c>
      <c r="U1147" t="s">
        <v>10</v>
      </c>
      <c r="Z1147" t="s">
        <v>10</v>
      </c>
      <c r="AC1147">
        <v>34</v>
      </c>
      <c r="AD1147">
        <v>52</v>
      </c>
      <c r="AE1147">
        <v>2.96</v>
      </c>
      <c r="AG1147">
        <v>112</v>
      </c>
      <c r="AH1147">
        <v>25</v>
      </c>
      <c r="AI1147">
        <v>39.35</v>
      </c>
    </row>
    <row r="1148" spans="1:35" x14ac:dyDescent="0.25">
      <c r="A1148" t="s">
        <v>669</v>
      </c>
      <c r="B1148" t="s">
        <v>670</v>
      </c>
      <c r="C1148" t="s">
        <v>1232</v>
      </c>
      <c r="D1148" t="s">
        <v>1231</v>
      </c>
      <c r="E1148" t="s">
        <v>1233</v>
      </c>
      <c r="F1148" t="str">
        <f t="shared" si="34"/>
        <v>34° 53' 52.8"</v>
      </c>
      <c r="G1148" t="str">
        <f t="shared" si="35"/>
        <v>112° 33' 13.3"</v>
      </c>
      <c r="H1148">
        <v>4412</v>
      </c>
      <c r="I1148" s="12">
        <v>44280</v>
      </c>
      <c r="J1148">
        <v>139.1</v>
      </c>
      <c r="K1148" t="s">
        <v>17</v>
      </c>
      <c r="N1148" s="12">
        <v>44705.75</v>
      </c>
      <c r="O1148">
        <v>141.4</v>
      </c>
      <c r="P1148" t="s">
        <v>11</v>
      </c>
      <c r="S1148">
        <v>-2.2999999999999998</v>
      </c>
      <c r="U1148" t="s">
        <v>10</v>
      </c>
      <c r="Z1148" t="s">
        <v>10</v>
      </c>
      <c r="AC1148">
        <v>34</v>
      </c>
      <c r="AD1148">
        <v>53</v>
      </c>
      <c r="AE1148">
        <v>52.8</v>
      </c>
      <c r="AG1148">
        <v>112</v>
      </c>
      <c r="AH1148">
        <v>33</v>
      </c>
      <c r="AI1148">
        <v>13.3</v>
      </c>
    </row>
    <row r="1149" spans="1:35" x14ac:dyDescent="0.25">
      <c r="A1149" t="s">
        <v>669</v>
      </c>
      <c r="B1149" t="s">
        <v>670</v>
      </c>
      <c r="C1149" t="s">
        <v>2776</v>
      </c>
      <c r="D1149" t="s">
        <v>2775</v>
      </c>
      <c r="F1149" t="str">
        <f t="shared" si="34"/>
        <v>34° 51' 34.5"</v>
      </c>
      <c r="G1149" t="str">
        <f t="shared" si="35"/>
        <v>112° 26' 0.2"</v>
      </c>
      <c r="H1149">
        <v>4250</v>
      </c>
      <c r="I1149" s="12">
        <v>44154</v>
      </c>
      <c r="J1149">
        <v>6.3</v>
      </c>
      <c r="K1149" t="s">
        <v>11</v>
      </c>
      <c r="N1149" s="12">
        <v>44517.552083333299</v>
      </c>
      <c r="O1149">
        <v>3.8</v>
      </c>
      <c r="P1149" t="s">
        <v>11</v>
      </c>
      <c r="S1149">
        <v>2.5</v>
      </c>
      <c r="U1149" t="s">
        <v>10</v>
      </c>
      <c r="Z1149" t="s">
        <v>10</v>
      </c>
      <c r="AC1149">
        <v>34</v>
      </c>
      <c r="AD1149">
        <v>51</v>
      </c>
      <c r="AE1149">
        <v>34.5</v>
      </c>
      <c r="AG1149">
        <v>112</v>
      </c>
      <c r="AH1149">
        <v>26</v>
      </c>
      <c r="AI1149">
        <v>0.2</v>
      </c>
    </row>
    <row r="1150" spans="1:35" x14ac:dyDescent="0.25">
      <c r="A1150" t="s">
        <v>669</v>
      </c>
      <c r="B1150" t="s">
        <v>670</v>
      </c>
      <c r="C1150" t="s">
        <v>2933</v>
      </c>
      <c r="D1150" t="s">
        <v>2932</v>
      </c>
      <c r="E1150" t="s">
        <v>2934</v>
      </c>
      <c r="F1150" t="str">
        <f t="shared" si="34"/>
        <v>34° 41' 59.3"</v>
      </c>
      <c r="G1150" t="str">
        <f t="shared" si="35"/>
        <v>112° 38' 41.3"</v>
      </c>
      <c r="H1150">
        <v>4797</v>
      </c>
      <c r="I1150" s="12">
        <v>44278</v>
      </c>
      <c r="J1150">
        <v>139.80000000000001</v>
      </c>
      <c r="K1150" t="s">
        <v>17</v>
      </c>
      <c r="L1150" t="s">
        <v>174</v>
      </c>
      <c r="N1150" s="12">
        <v>44641.569444444402</v>
      </c>
      <c r="O1150">
        <v>155.6</v>
      </c>
      <c r="P1150" t="s">
        <v>17</v>
      </c>
      <c r="Q1150" t="s">
        <v>174</v>
      </c>
      <c r="S1150">
        <v>-15.8</v>
      </c>
      <c r="U1150" t="s">
        <v>10</v>
      </c>
      <c r="Z1150" t="s">
        <v>10</v>
      </c>
      <c r="AC1150">
        <v>34</v>
      </c>
      <c r="AD1150">
        <v>41</v>
      </c>
      <c r="AE1150">
        <v>59.3</v>
      </c>
      <c r="AG1150">
        <v>112</v>
      </c>
      <c r="AH1150">
        <v>38</v>
      </c>
      <c r="AI1150">
        <v>41.3</v>
      </c>
    </row>
    <row r="1151" spans="1:35" x14ac:dyDescent="0.25">
      <c r="A1151" t="s">
        <v>669</v>
      </c>
      <c r="B1151" t="s">
        <v>670</v>
      </c>
      <c r="C1151" t="s">
        <v>3004</v>
      </c>
      <c r="D1151" t="s">
        <v>3003</v>
      </c>
      <c r="E1151" t="s">
        <v>3005</v>
      </c>
      <c r="F1151" t="str">
        <f t="shared" si="34"/>
        <v>34° 45' 48.8"</v>
      </c>
      <c r="G1151" t="str">
        <f t="shared" si="35"/>
        <v>112° 41' 9"</v>
      </c>
      <c r="H1151">
        <v>4643</v>
      </c>
      <c r="I1151" s="12">
        <v>44431</v>
      </c>
      <c r="J1151">
        <v>25.1</v>
      </c>
      <c r="K1151" t="s">
        <v>17</v>
      </c>
      <c r="N1151" s="12">
        <v>44789.621527777803</v>
      </c>
      <c r="O1151">
        <v>16.899999999999999</v>
      </c>
      <c r="P1151" t="s">
        <v>11</v>
      </c>
      <c r="S1151">
        <v>8.1999999999999993</v>
      </c>
      <c r="U1151" t="s">
        <v>10</v>
      </c>
      <c r="Z1151" t="s">
        <v>10</v>
      </c>
      <c r="AC1151">
        <v>34</v>
      </c>
      <c r="AD1151">
        <v>45</v>
      </c>
      <c r="AE1151">
        <v>48.8</v>
      </c>
      <c r="AG1151">
        <v>112</v>
      </c>
      <c r="AH1151">
        <v>41</v>
      </c>
      <c r="AI1151">
        <v>9</v>
      </c>
    </row>
    <row r="1152" spans="1:35" x14ac:dyDescent="0.25">
      <c r="A1152" t="s">
        <v>669</v>
      </c>
      <c r="B1152" t="s">
        <v>670</v>
      </c>
      <c r="C1152" t="s">
        <v>3036</v>
      </c>
      <c r="D1152" t="s">
        <v>3035</v>
      </c>
      <c r="E1152" t="s">
        <v>3037</v>
      </c>
      <c r="F1152" t="str">
        <f t="shared" si="34"/>
        <v>34° 44' 35.7"</v>
      </c>
      <c r="G1152" t="str">
        <f t="shared" si="35"/>
        <v>112° 40' 43.9"</v>
      </c>
      <c r="H1152">
        <v>4682</v>
      </c>
      <c r="I1152" s="12">
        <v>44431</v>
      </c>
      <c r="J1152">
        <v>41.6</v>
      </c>
      <c r="K1152" t="s">
        <v>17</v>
      </c>
      <c r="N1152" s="12">
        <v>44788.588888888902</v>
      </c>
      <c r="O1152">
        <v>45.5</v>
      </c>
      <c r="P1152" t="s">
        <v>17</v>
      </c>
      <c r="S1152">
        <v>-3.9</v>
      </c>
      <c r="U1152" t="s">
        <v>10</v>
      </c>
      <c r="Z1152" t="s">
        <v>10</v>
      </c>
      <c r="AC1152">
        <v>34</v>
      </c>
      <c r="AD1152">
        <v>44</v>
      </c>
      <c r="AE1152">
        <v>35.700000000000003</v>
      </c>
      <c r="AG1152">
        <v>112</v>
      </c>
      <c r="AH1152">
        <v>40</v>
      </c>
      <c r="AI1152">
        <v>43.9</v>
      </c>
    </row>
    <row r="1153" spans="1:35" x14ac:dyDescent="0.25">
      <c r="A1153" t="s">
        <v>669</v>
      </c>
      <c r="B1153" t="s">
        <v>670</v>
      </c>
      <c r="C1153" t="s">
        <v>3064</v>
      </c>
      <c r="D1153" t="s">
        <v>3063</v>
      </c>
      <c r="E1153" t="s">
        <v>3065</v>
      </c>
      <c r="F1153" t="str">
        <f t="shared" si="34"/>
        <v>34° 45' 41.7"</v>
      </c>
      <c r="G1153" t="str">
        <f t="shared" si="35"/>
        <v>112° 39' 30.9"</v>
      </c>
      <c r="H1153">
        <v>4625</v>
      </c>
      <c r="I1153" s="12">
        <v>44431</v>
      </c>
      <c r="J1153">
        <v>24.6</v>
      </c>
      <c r="K1153" t="s">
        <v>17</v>
      </c>
      <c r="N1153" s="12">
        <v>44788.612500000003</v>
      </c>
      <c r="O1153">
        <v>7.4</v>
      </c>
      <c r="P1153" t="s">
        <v>17</v>
      </c>
      <c r="S1153">
        <v>17.2</v>
      </c>
      <c r="U1153" t="s">
        <v>10</v>
      </c>
      <c r="Z1153" t="s">
        <v>10</v>
      </c>
      <c r="AC1153">
        <v>34</v>
      </c>
      <c r="AD1153">
        <v>45</v>
      </c>
      <c r="AE1153">
        <v>41.7</v>
      </c>
      <c r="AG1153">
        <v>112</v>
      </c>
      <c r="AH1153">
        <v>39</v>
      </c>
      <c r="AI1153">
        <v>30.9</v>
      </c>
    </row>
    <row r="1154" spans="1:35" x14ac:dyDescent="0.25">
      <c r="A1154" t="s">
        <v>669</v>
      </c>
      <c r="B1154" t="s">
        <v>670</v>
      </c>
      <c r="C1154" t="s">
        <v>3079</v>
      </c>
      <c r="D1154" t="s">
        <v>3078</v>
      </c>
      <c r="E1154" t="s">
        <v>3080</v>
      </c>
      <c r="F1154" t="str">
        <f t="shared" ref="F1154:F1217" si="36">CONCATENATE(AC1154,"° ",AD1154,"' ",AE1154,"""")</f>
        <v>34° 49' 31"</v>
      </c>
      <c r="G1154" t="str">
        <f t="shared" ref="G1154:G1217" si="37">CONCATENATE(AG1154,"° ",AH1154,"' ",AI1154,"""")</f>
        <v>112° 39' 17.1"</v>
      </c>
      <c r="H1154">
        <v>4634</v>
      </c>
      <c r="I1154" s="12">
        <v>44278</v>
      </c>
      <c r="J1154">
        <v>72.599999999999994</v>
      </c>
      <c r="K1154" t="s">
        <v>17</v>
      </c>
      <c r="N1154" s="12">
        <v>44790.542361111096</v>
      </c>
      <c r="O1154">
        <v>69.5</v>
      </c>
      <c r="P1154" t="s">
        <v>17</v>
      </c>
      <c r="S1154">
        <v>3.1</v>
      </c>
      <c r="U1154" t="s">
        <v>10</v>
      </c>
      <c r="Z1154" t="s">
        <v>10</v>
      </c>
      <c r="AC1154">
        <v>34</v>
      </c>
      <c r="AD1154">
        <v>49</v>
      </c>
      <c r="AE1154">
        <v>31</v>
      </c>
      <c r="AG1154">
        <v>112</v>
      </c>
      <c r="AH1154">
        <v>39</v>
      </c>
      <c r="AI1154">
        <v>17.100000000000001</v>
      </c>
    </row>
    <row r="1155" spans="1:35" x14ac:dyDescent="0.25">
      <c r="A1155" t="s">
        <v>669</v>
      </c>
      <c r="B1155" t="s">
        <v>670</v>
      </c>
      <c r="C1155" t="s">
        <v>3100</v>
      </c>
      <c r="D1155" t="s">
        <v>3099</v>
      </c>
      <c r="E1155" t="s">
        <v>3101</v>
      </c>
      <c r="F1155" t="str">
        <f t="shared" si="36"/>
        <v>34° 47' 2.5"</v>
      </c>
      <c r="G1155" t="str">
        <f t="shared" si="37"/>
        <v>112° 39' 19.4"</v>
      </c>
      <c r="H1155">
        <v>4601</v>
      </c>
      <c r="I1155" s="12">
        <v>44278</v>
      </c>
      <c r="J1155">
        <v>10.4</v>
      </c>
      <c r="K1155" t="s">
        <v>11</v>
      </c>
      <c r="N1155" s="12">
        <v>44628</v>
      </c>
      <c r="O1155">
        <v>7.9</v>
      </c>
      <c r="P1155" t="s">
        <v>11</v>
      </c>
      <c r="S1155">
        <v>2.5</v>
      </c>
      <c r="U1155" t="s">
        <v>10</v>
      </c>
      <c r="Z1155" t="s">
        <v>10</v>
      </c>
      <c r="AC1155">
        <v>34</v>
      </c>
      <c r="AD1155">
        <v>47</v>
      </c>
      <c r="AE1155">
        <v>2.5</v>
      </c>
      <c r="AG1155">
        <v>112</v>
      </c>
      <c r="AH1155">
        <v>39</v>
      </c>
      <c r="AI1155">
        <v>19.399999999999999</v>
      </c>
    </row>
    <row r="1156" spans="1:35" x14ac:dyDescent="0.25">
      <c r="A1156" t="s">
        <v>669</v>
      </c>
      <c r="B1156" t="s">
        <v>670</v>
      </c>
      <c r="C1156" t="s">
        <v>3120</v>
      </c>
      <c r="D1156" t="s">
        <v>3119</v>
      </c>
      <c r="E1156" t="s">
        <v>3121</v>
      </c>
      <c r="F1156" t="str">
        <f t="shared" si="36"/>
        <v>34° 48' 41.2"</v>
      </c>
      <c r="G1156" t="str">
        <f t="shared" si="37"/>
        <v>112° 46' 36.7"</v>
      </c>
      <c r="H1156">
        <v>4875</v>
      </c>
      <c r="I1156" s="12">
        <v>44278</v>
      </c>
      <c r="J1156">
        <v>14.6</v>
      </c>
      <c r="K1156" t="s">
        <v>17</v>
      </c>
      <c r="N1156" s="12">
        <v>44641.621527777803</v>
      </c>
      <c r="O1156">
        <v>18.600000000000001</v>
      </c>
      <c r="P1156" t="s">
        <v>11</v>
      </c>
      <c r="S1156">
        <v>-4</v>
      </c>
      <c r="U1156" t="s">
        <v>10</v>
      </c>
      <c r="Z1156" t="s">
        <v>10</v>
      </c>
      <c r="AC1156">
        <v>34</v>
      </c>
      <c r="AD1156">
        <v>48</v>
      </c>
      <c r="AE1156">
        <v>41.2</v>
      </c>
      <c r="AG1156">
        <v>112</v>
      </c>
      <c r="AH1156">
        <v>46</v>
      </c>
      <c r="AI1156">
        <v>36.700000000000003</v>
      </c>
    </row>
    <row r="1157" spans="1:35" x14ac:dyDescent="0.25">
      <c r="A1157" t="s">
        <v>669</v>
      </c>
      <c r="B1157" t="s">
        <v>670</v>
      </c>
      <c r="C1157" t="s">
        <v>3127</v>
      </c>
      <c r="D1157" t="s">
        <v>3126</v>
      </c>
      <c r="E1157" t="s">
        <v>3128</v>
      </c>
      <c r="F1157" t="str">
        <f t="shared" si="36"/>
        <v>34° 53' 40.51"</v>
      </c>
      <c r="G1157" t="str">
        <f t="shared" si="37"/>
        <v>112° 31' 19.62"</v>
      </c>
      <c r="H1157">
        <v>4388.33</v>
      </c>
      <c r="I1157" s="12">
        <v>44126</v>
      </c>
      <c r="J1157">
        <v>138.97999999999999</v>
      </c>
      <c r="K1157" t="s">
        <v>96</v>
      </c>
      <c r="N1157" s="12">
        <v>44483.392361111102</v>
      </c>
      <c r="O1157">
        <v>139.21</v>
      </c>
      <c r="P1157" t="s">
        <v>96</v>
      </c>
      <c r="R1157" t="s">
        <v>668</v>
      </c>
      <c r="S1157">
        <v>-0.23</v>
      </c>
      <c r="U1157" t="s">
        <v>10</v>
      </c>
      <c r="Z1157" t="s">
        <v>10</v>
      </c>
      <c r="AC1157">
        <v>34</v>
      </c>
      <c r="AD1157">
        <v>53</v>
      </c>
      <c r="AE1157">
        <v>40.51</v>
      </c>
      <c r="AG1157">
        <v>112</v>
      </c>
      <c r="AH1157">
        <v>31</v>
      </c>
      <c r="AI1157">
        <v>19.62</v>
      </c>
    </row>
    <row r="1158" spans="1:35" x14ac:dyDescent="0.25">
      <c r="A1158" t="s">
        <v>669</v>
      </c>
      <c r="B1158" t="s">
        <v>670</v>
      </c>
      <c r="C1158" t="s">
        <v>3130</v>
      </c>
      <c r="D1158" t="s">
        <v>3129</v>
      </c>
      <c r="E1158" t="s">
        <v>3131</v>
      </c>
      <c r="F1158" t="str">
        <f t="shared" si="36"/>
        <v>34° 53' 46"</v>
      </c>
      <c r="G1158" t="str">
        <f t="shared" si="37"/>
        <v>112° 40' 56.1"</v>
      </c>
      <c r="H1158">
        <v>4654</v>
      </c>
      <c r="I1158" s="12">
        <v>44432</v>
      </c>
      <c r="J1158">
        <v>184.4</v>
      </c>
      <c r="K1158" t="s">
        <v>17</v>
      </c>
      <c r="L1158" t="s">
        <v>174</v>
      </c>
      <c r="N1158" s="12">
        <v>44705.638888888898</v>
      </c>
      <c r="O1158">
        <v>182.2</v>
      </c>
      <c r="P1158" t="s">
        <v>17</v>
      </c>
      <c r="Q1158" t="s">
        <v>174</v>
      </c>
      <c r="S1158">
        <v>2.2000000000000002</v>
      </c>
      <c r="U1158" t="s">
        <v>10</v>
      </c>
      <c r="Z1158" t="s">
        <v>10</v>
      </c>
      <c r="AC1158">
        <v>34</v>
      </c>
      <c r="AD1158">
        <v>53</v>
      </c>
      <c r="AE1158">
        <v>46</v>
      </c>
      <c r="AG1158">
        <v>112</v>
      </c>
      <c r="AH1158">
        <v>40</v>
      </c>
      <c r="AI1158">
        <v>56.1</v>
      </c>
    </row>
    <row r="1159" spans="1:35" x14ac:dyDescent="0.25">
      <c r="A1159" t="s">
        <v>669</v>
      </c>
      <c r="B1159" t="s">
        <v>670</v>
      </c>
      <c r="C1159" t="s">
        <v>3133</v>
      </c>
      <c r="D1159" t="s">
        <v>3132</v>
      </c>
      <c r="E1159" t="s">
        <v>3134</v>
      </c>
      <c r="F1159" t="str">
        <f t="shared" si="36"/>
        <v>34° 54' 15.7"</v>
      </c>
      <c r="G1159" t="str">
        <f t="shared" si="37"/>
        <v>112° 31' 20.2"</v>
      </c>
      <c r="H1159">
        <v>4395</v>
      </c>
      <c r="I1159" s="12">
        <v>44279</v>
      </c>
      <c r="J1159">
        <v>143.5</v>
      </c>
      <c r="K1159" t="s">
        <v>17</v>
      </c>
      <c r="N1159" s="12">
        <v>44642.5625</v>
      </c>
      <c r="O1159">
        <v>145.1</v>
      </c>
      <c r="P1159" t="s">
        <v>17</v>
      </c>
      <c r="S1159">
        <v>-1.6</v>
      </c>
      <c r="U1159" t="s">
        <v>10</v>
      </c>
      <c r="Z1159" t="s">
        <v>10</v>
      </c>
      <c r="AC1159">
        <v>34</v>
      </c>
      <c r="AD1159">
        <v>54</v>
      </c>
      <c r="AE1159">
        <v>15.7</v>
      </c>
      <c r="AG1159">
        <v>112</v>
      </c>
      <c r="AH1159">
        <v>31</v>
      </c>
      <c r="AI1159">
        <v>20.2</v>
      </c>
    </row>
    <row r="1160" spans="1:35" x14ac:dyDescent="0.25">
      <c r="A1160" t="s">
        <v>669</v>
      </c>
      <c r="B1160" t="s">
        <v>670</v>
      </c>
      <c r="C1160" t="s">
        <v>3139</v>
      </c>
      <c r="D1160" t="s">
        <v>3138</v>
      </c>
      <c r="E1160" t="s">
        <v>3140</v>
      </c>
      <c r="F1160" t="str">
        <f t="shared" si="36"/>
        <v>34° 54' 46.1"</v>
      </c>
      <c r="G1160" t="str">
        <f t="shared" si="37"/>
        <v>112° 27' 12.6"</v>
      </c>
      <c r="H1160">
        <v>4482</v>
      </c>
      <c r="I1160" s="12">
        <v>44279</v>
      </c>
      <c r="J1160">
        <v>229.6</v>
      </c>
      <c r="K1160" t="s">
        <v>17</v>
      </c>
      <c r="N1160" s="12">
        <v>44642.46875</v>
      </c>
      <c r="O1160">
        <v>230</v>
      </c>
      <c r="P1160" t="s">
        <v>17</v>
      </c>
      <c r="S1160">
        <v>-0.4</v>
      </c>
      <c r="U1160" t="s">
        <v>10</v>
      </c>
      <c r="Z1160" t="s">
        <v>10</v>
      </c>
      <c r="AC1160">
        <v>34</v>
      </c>
      <c r="AD1160">
        <v>54</v>
      </c>
      <c r="AE1160">
        <v>46.1</v>
      </c>
      <c r="AG1160">
        <v>112</v>
      </c>
      <c r="AH1160">
        <v>27</v>
      </c>
      <c r="AI1160">
        <v>12.6</v>
      </c>
    </row>
    <row r="1161" spans="1:35" x14ac:dyDescent="0.25">
      <c r="A1161" t="s">
        <v>669</v>
      </c>
      <c r="B1161" t="s">
        <v>670</v>
      </c>
      <c r="C1161" t="s">
        <v>3145</v>
      </c>
      <c r="D1161" t="s">
        <v>3144</v>
      </c>
      <c r="E1161" t="s">
        <v>3146</v>
      </c>
      <c r="F1161" t="str">
        <f t="shared" si="36"/>
        <v>34° 50' 49.8"</v>
      </c>
      <c r="G1161" t="str">
        <f t="shared" si="37"/>
        <v>112° 29' 21.1"</v>
      </c>
      <c r="H1161">
        <v>4467</v>
      </c>
      <c r="I1161" s="12">
        <v>44280</v>
      </c>
      <c r="J1161">
        <v>193.2</v>
      </c>
      <c r="K1161" t="s">
        <v>17</v>
      </c>
      <c r="N1161" s="12">
        <v>44645.574305555601</v>
      </c>
      <c r="O1161">
        <v>194</v>
      </c>
      <c r="P1161" t="s">
        <v>17</v>
      </c>
      <c r="S1161">
        <v>-0.8</v>
      </c>
      <c r="U1161" t="s">
        <v>10</v>
      </c>
      <c r="Z1161" t="s">
        <v>10</v>
      </c>
      <c r="AC1161">
        <v>34</v>
      </c>
      <c r="AD1161">
        <v>50</v>
      </c>
      <c r="AE1161">
        <v>49.8</v>
      </c>
      <c r="AG1161">
        <v>112</v>
      </c>
      <c r="AH1161">
        <v>29</v>
      </c>
      <c r="AI1161">
        <v>21.1</v>
      </c>
    </row>
    <row r="1162" spans="1:35" x14ac:dyDescent="0.25">
      <c r="A1162" t="s">
        <v>669</v>
      </c>
      <c r="B1162" t="s">
        <v>670</v>
      </c>
      <c r="C1162" t="s">
        <v>3157</v>
      </c>
      <c r="D1162" t="s">
        <v>3156</v>
      </c>
      <c r="E1162" t="s">
        <v>3158</v>
      </c>
      <c r="F1162" t="str">
        <f t="shared" si="36"/>
        <v>34° 52' 55.57"</v>
      </c>
      <c r="G1162" t="str">
        <f t="shared" si="37"/>
        <v>112° 28' 39.78"</v>
      </c>
      <c r="H1162">
        <v>4357.82</v>
      </c>
      <c r="I1162" s="12">
        <v>44131</v>
      </c>
      <c r="J1162">
        <v>108.76</v>
      </c>
      <c r="K1162" t="s">
        <v>96</v>
      </c>
      <c r="N1162" s="12">
        <v>44482.597222222197</v>
      </c>
      <c r="O1162">
        <v>108.84</v>
      </c>
      <c r="P1162" t="s">
        <v>96</v>
      </c>
      <c r="R1162" t="s">
        <v>668</v>
      </c>
      <c r="S1162">
        <v>-0.08</v>
      </c>
      <c r="U1162" t="s">
        <v>10</v>
      </c>
      <c r="Z1162" t="s">
        <v>10</v>
      </c>
      <c r="AC1162">
        <v>34</v>
      </c>
      <c r="AD1162">
        <v>52</v>
      </c>
      <c r="AE1162">
        <v>55.57</v>
      </c>
      <c r="AG1162">
        <v>112</v>
      </c>
      <c r="AH1162">
        <v>28</v>
      </c>
      <c r="AI1162">
        <v>39.78</v>
      </c>
    </row>
    <row r="1163" spans="1:35" x14ac:dyDescent="0.25">
      <c r="A1163" t="s">
        <v>669</v>
      </c>
      <c r="B1163" t="s">
        <v>670</v>
      </c>
      <c r="C1163" t="s">
        <v>3160</v>
      </c>
      <c r="D1163" t="s">
        <v>3159</v>
      </c>
      <c r="E1163" t="s">
        <v>3158</v>
      </c>
      <c r="F1163" t="str">
        <f t="shared" si="36"/>
        <v>34° 52' 55.57"</v>
      </c>
      <c r="G1163" t="str">
        <f t="shared" si="37"/>
        <v>112° 28' 39.78"</v>
      </c>
      <c r="H1163">
        <v>4357.82</v>
      </c>
      <c r="I1163" s="12">
        <v>44131</v>
      </c>
      <c r="J1163">
        <v>108.8</v>
      </c>
      <c r="K1163" t="s">
        <v>96</v>
      </c>
      <c r="N1163" s="12">
        <v>44482.614583333299</v>
      </c>
      <c r="O1163">
        <v>108.86</v>
      </c>
      <c r="P1163" t="s">
        <v>96</v>
      </c>
      <c r="R1163" t="s">
        <v>668</v>
      </c>
      <c r="S1163">
        <v>-0.06</v>
      </c>
      <c r="U1163" t="s">
        <v>10</v>
      </c>
      <c r="Z1163" t="s">
        <v>10</v>
      </c>
      <c r="AC1163">
        <v>34</v>
      </c>
      <c r="AD1163">
        <v>52</v>
      </c>
      <c r="AE1163">
        <v>55.57</v>
      </c>
      <c r="AG1163">
        <v>112</v>
      </c>
      <c r="AH1163">
        <v>28</v>
      </c>
      <c r="AI1163">
        <v>39.78</v>
      </c>
    </row>
    <row r="1164" spans="1:35" x14ac:dyDescent="0.25">
      <c r="A1164" t="s">
        <v>669</v>
      </c>
      <c r="B1164" t="s">
        <v>670</v>
      </c>
      <c r="C1164" t="s">
        <v>3162</v>
      </c>
      <c r="D1164" t="s">
        <v>3161</v>
      </c>
      <c r="E1164" t="s">
        <v>3158</v>
      </c>
      <c r="F1164" t="str">
        <f t="shared" si="36"/>
        <v>34° 52' 55.57"</v>
      </c>
      <c r="G1164" t="str">
        <f t="shared" si="37"/>
        <v>112° 28' 39.78"</v>
      </c>
      <c r="H1164">
        <v>4357.82</v>
      </c>
      <c r="I1164" s="12">
        <v>44131</v>
      </c>
      <c r="J1164">
        <v>108.82</v>
      </c>
      <c r="K1164" t="s">
        <v>96</v>
      </c>
      <c r="N1164" s="12">
        <v>44482.630555555603</v>
      </c>
      <c r="O1164">
        <v>108.86</v>
      </c>
      <c r="P1164" t="s">
        <v>96</v>
      </c>
      <c r="R1164" t="s">
        <v>668</v>
      </c>
      <c r="S1164">
        <v>-0.04</v>
      </c>
      <c r="U1164" t="s">
        <v>10</v>
      </c>
      <c r="Z1164" t="s">
        <v>10</v>
      </c>
      <c r="AC1164">
        <v>34</v>
      </c>
      <c r="AD1164">
        <v>52</v>
      </c>
      <c r="AE1164">
        <v>55.57</v>
      </c>
      <c r="AG1164">
        <v>112</v>
      </c>
      <c r="AH1164">
        <v>28</v>
      </c>
      <c r="AI1164">
        <v>39.78</v>
      </c>
    </row>
    <row r="1165" spans="1:35" x14ac:dyDescent="0.25">
      <c r="A1165" t="s">
        <v>669</v>
      </c>
      <c r="B1165" t="s">
        <v>670</v>
      </c>
      <c r="C1165" t="s">
        <v>3164</v>
      </c>
      <c r="D1165" t="s">
        <v>3163</v>
      </c>
      <c r="E1165" t="s">
        <v>3165</v>
      </c>
      <c r="F1165" t="str">
        <f t="shared" si="36"/>
        <v>34° 52' 56.4"</v>
      </c>
      <c r="G1165" t="str">
        <f t="shared" si="37"/>
        <v>112° 28' 40.64"</v>
      </c>
      <c r="H1165">
        <v>4358.63</v>
      </c>
      <c r="I1165" s="12">
        <v>44131</v>
      </c>
      <c r="J1165">
        <v>109.99</v>
      </c>
      <c r="K1165" t="s">
        <v>96</v>
      </c>
      <c r="N1165" s="12">
        <v>44482.645833333299</v>
      </c>
      <c r="O1165">
        <v>110.01</v>
      </c>
      <c r="P1165" t="s">
        <v>96</v>
      </c>
      <c r="R1165" t="s">
        <v>668</v>
      </c>
      <c r="S1165">
        <v>-0.02</v>
      </c>
      <c r="U1165" t="s">
        <v>10</v>
      </c>
      <c r="Z1165" t="s">
        <v>10</v>
      </c>
      <c r="AC1165">
        <v>34</v>
      </c>
      <c r="AD1165">
        <v>52</v>
      </c>
      <c r="AE1165">
        <v>56.4</v>
      </c>
      <c r="AG1165">
        <v>112</v>
      </c>
      <c r="AH1165">
        <v>28</v>
      </c>
      <c r="AI1165">
        <v>40.64</v>
      </c>
    </row>
    <row r="1166" spans="1:35" x14ac:dyDescent="0.25">
      <c r="A1166" t="s">
        <v>669</v>
      </c>
      <c r="B1166" t="s">
        <v>670</v>
      </c>
      <c r="C1166" t="s">
        <v>3169</v>
      </c>
      <c r="D1166" t="s">
        <v>3168</v>
      </c>
      <c r="E1166" t="s">
        <v>3170</v>
      </c>
      <c r="F1166" t="str">
        <f t="shared" si="36"/>
        <v>34° 52' 56.87"</v>
      </c>
      <c r="G1166" t="str">
        <f t="shared" si="37"/>
        <v>112° 28' 40.61"</v>
      </c>
      <c r="H1166">
        <v>4358.9399999999996</v>
      </c>
      <c r="I1166" s="12">
        <v>44131</v>
      </c>
      <c r="J1166">
        <v>109.71</v>
      </c>
      <c r="K1166" t="s">
        <v>96</v>
      </c>
      <c r="N1166" s="12">
        <v>44482.631944444402</v>
      </c>
      <c r="O1166">
        <v>109.72</v>
      </c>
      <c r="P1166" t="s">
        <v>96</v>
      </c>
      <c r="R1166" t="s">
        <v>668</v>
      </c>
      <c r="S1166">
        <v>-0.01</v>
      </c>
      <c r="U1166" t="s">
        <v>10</v>
      </c>
      <c r="Z1166" t="s">
        <v>10</v>
      </c>
      <c r="AC1166">
        <v>34</v>
      </c>
      <c r="AD1166">
        <v>52</v>
      </c>
      <c r="AE1166">
        <v>56.87</v>
      </c>
      <c r="AG1166">
        <v>112</v>
      </c>
      <c r="AH1166">
        <v>28</v>
      </c>
      <c r="AI1166">
        <v>40.61</v>
      </c>
    </row>
    <row r="1167" spans="1:35" x14ac:dyDescent="0.25">
      <c r="A1167" t="s">
        <v>669</v>
      </c>
      <c r="B1167" t="s">
        <v>670</v>
      </c>
      <c r="C1167" t="s">
        <v>3179</v>
      </c>
      <c r="D1167" t="s">
        <v>3178</v>
      </c>
      <c r="E1167" t="s">
        <v>3180</v>
      </c>
      <c r="F1167" t="str">
        <f t="shared" si="36"/>
        <v>34° 58' 2.3"</v>
      </c>
      <c r="G1167" t="str">
        <f t="shared" si="37"/>
        <v>112° 42' 57"</v>
      </c>
      <c r="H1167">
        <v>4795</v>
      </c>
      <c r="I1167" s="12">
        <v>44279</v>
      </c>
      <c r="J1167">
        <v>341.7</v>
      </c>
      <c r="K1167" t="s">
        <v>17</v>
      </c>
      <c r="N1167" s="12">
        <v>44623.640972222202</v>
      </c>
      <c r="O1167">
        <v>341.6</v>
      </c>
      <c r="P1167" t="s">
        <v>17</v>
      </c>
      <c r="S1167">
        <v>0.1</v>
      </c>
      <c r="U1167" t="s">
        <v>10</v>
      </c>
      <c r="Z1167" t="s">
        <v>10</v>
      </c>
      <c r="AC1167">
        <v>34</v>
      </c>
      <c r="AD1167">
        <v>58</v>
      </c>
      <c r="AE1167">
        <v>2.2999999999999998</v>
      </c>
      <c r="AG1167">
        <v>112</v>
      </c>
      <c r="AH1167">
        <v>42</v>
      </c>
      <c r="AI1167">
        <v>57</v>
      </c>
    </row>
    <row r="1168" spans="1:35" x14ac:dyDescent="0.25">
      <c r="A1168" t="s">
        <v>669</v>
      </c>
      <c r="B1168" t="s">
        <v>670</v>
      </c>
      <c r="C1168" t="s">
        <v>3190</v>
      </c>
      <c r="D1168" t="s">
        <v>3189</v>
      </c>
      <c r="E1168" t="s">
        <v>3191</v>
      </c>
      <c r="F1168" t="str">
        <f t="shared" si="36"/>
        <v>34° 58' 54.4"</v>
      </c>
      <c r="G1168" t="str">
        <f t="shared" si="37"/>
        <v>112° 33' 32.3"</v>
      </c>
      <c r="H1168">
        <v>4630</v>
      </c>
      <c r="I1168" s="12">
        <v>44280</v>
      </c>
      <c r="J1168">
        <v>164.3</v>
      </c>
      <c r="K1168" t="s">
        <v>17</v>
      </c>
      <c r="N1168" s="12">
        <v>44705</v>
      </c>
      <c r="O1168">
        <v>164.9</v>
      </c>
      <c r="P1168" t="s">
        <v>17</v>
      </c>
      <c r="S1168">
        <v>-0.6</v>
      </c>
      <c r="U1168" t="s">
        <v>10</v>
      </c>
      <c r="Z1168" t="s">
        <v>10</v>
      </c>
      <c r="AC1168">
        <v>34</v>
      </c>
      <c r="AD1168">
        <v>58</v>
      </c>
      <c r="AE1168">
        <v>54.4</v>
      </c>
      <c r="AG1168">
        <v>112</v>
      </c>
      <c r="AH1168">
        <v>33</v>
      </c>
      <c r="AI1168">
        <v>32.299999999999997</v>
      </c>
    </row>
    <row r="1169" spans="1:35" x14ac:dyDescent="0.25">
      <c r="A1169" t="s">
        <v>669</v>
      </c>
      <c r="B1169" t="s">
        <v>670</v>
      </c>
      <c r="C1169" t="s">
        <v>3199</v>
      </c>
      <c r="D1169" t="s">
        <v>3198</v>
      </c>
      <c r="E1169" t="s">
        <v>3200</v>
      </c>
      <c r="F1169" t="str">
        <f t="shared" si="36"/>
        <v>35° 0' 15.1"</v>
      </c>
      <c r="G1169" t="str">
        <f t="shared" si="37"/>
        <v>112° 42' 10"</v>
      </c>
      <c r="H1169">
        <v>4642</v>
      </c>
      <c r="I1169" s="12">
        <v>44434.506944444402</v>
      </c>
      <c r="J1169">
        <v>367.5</v>
      </c>
      <c r="K1169" t="s">
        <v>17</v>
      </c>
      <c r="L1169" t="s">
        <v>174</v>
      </c>
      <c r="M1169" t="s">
        <v>3202</v>
      </c>
      <c r="N1169" s="12">
        <v>44623.615277777797</v>
      </c>
      <c r="O1169">
        <v>359.4</v>
      </c>
      <c r="P1169" t="s">
        <v>17</v>
      </c>
      <c r="Q1169" t="s">
        <v>174</v>
      </c>
      <c r="R1169" t="s">
        <v>3201</v>
      </c>
      <c r="S1169">
        <v>8.1</v>
      </c>
      <c r="U1169" t="s">
        <v>10</v>
      </c>
      <c r="Z1169" t="s">
        <v>10</v>
      </c>
      <c r="AC1169">
        <v>35</v>
      </c>
      <c r="AD1169">
        <v>0</v>
      </c>
      <c r="AE1169">
        <v>15.1</v>
      </c>
      <c r="AG1169">
        <v>112</v>
      </c>
      <c r="AH1169">
        <v>42</v>
      </c>
      <c r="AI1169">
        <v>10</v>
      </c>
    </row>
    <row r="1170" spans="1:35" x14ac:dyDescent="0.25">
      <c r="A1170" t="s">
        <v>669</v>
      </c>
      <c r="B1170" t="s">
        <v>670</v>
      </c>
      <c r="C1170" t="s">
        <v>3204</v>
      </c>
      <c r="D1170" t="s">
        <v>3203</v>
      </c>
      <c r="E1170" t="s">
        <v>3205</v>
      </c>
      <c r="F1170" t="str">
        <f t="shared" si="36"/>
        <v>35° 0' 35.8"</v>
      </c>
      <c r="G1170" t="str">
        <f t="shared" si="37"/>
        <v>112° 44' 3.5"</v>
      </c>
      <c r="H1170">
        <v>4770</v>
      </c>
      <c r="I1170" s="12">
        <v>44433.631944444402</v>
      </c>
      <c r="J1170">
        <v>139.80000000000001</v>
      </c>
      <c r="K1170" t="s">
        <v>17</v>
      </c>
      <c r="L1170" t="s">
        <v>174</v>
      </c>
      <c r="M1170" t="s">
        <v>3202</v>
      </c>
      <c r="N1170" s="12">
        <v>44623</v>
      </c>
      <c r="O1170">
        <v>146.30000000000001</v>
      </c>
      <c r="P1170" t="s">
        <v>17</v>
      </c>
      <c r="Q1170" t="s">
        <v>174</v>
      </c>
      <c r="S1170">
        <v>-6.5</v>
      </c>
      <c r="U1170" t="s">
        <v>10</v>
      </c>
      <c r="Z1170" t="s">
        <v>10</v>
      </c>
      <c r="AC1170">
        <v>35</v>
      </c>
      <c r="AD1170">
        <v>0</v>
      </c>
      <c r="AE1170">
        <v>35.799999999999997</v>
      </c>
      <c r="AG1170">
        <v>112</v>
      </c>
      <c r="AH1170">
        <v>44</v>
      </c>
      <c r="AI1170">
        <v>3.5</v>
      </c>
    </row>
    <row r="1171" spans="1:35" x14ac:dyDescent="0.25">
      <c r="A1171" t="s">
        <v>669</v>
      </c>
      <c r="B1171" t="s">
        <v>670</v>
      </c>
      <c r="C1171" t="s">
        <v>3211</v>
      </c>
      <c r="D1171" t="s">
        <v>3210</v>
      </c>
      <c r="E1171" t="s">
        <v>3212</v>
      </c>
      <c r="F1171" t="str">
        <f t="shared" si="36"/>
        <v>35° 0' 57.7"</v>
      </c>
      <c r="G1171" t="str">
        <f t="shared" si="37"/>
        <v>112° 37' 31"</v>
      </c>
      <c r="H1171">
        <v>4530</v>
      </c>
      <c r="I1171" s="12">
        <v>44425.496527777803</v>
      </c>
      <c r="J1171">
        <v>54.7</v>
      </c>
      <c r="K1171" t="s">
        <v>17</v>
      </c>
      <c r="N1171" s="12">
        <v>44790.443749999999</v>
      </c>
      <c r="O1171">
        <v>54.3</v>
      </c>
      <c r="P1171" t="s">
        <v>11</v>
      </c>
      <c r="S1171">
        <v>0.4</v>
      </c>
      <c r="U1171" t="s">
        <v>10</v>
      </c>
      <c r="Z1171" t="s">
        <v>10</v>
      </c>
      <c r="AC1171">
        <v>35</v>
      </c>
      <c r="AD1171">
        <v>0</v>
      </c>
      <c r="AE1171">
        <v>57.7</v>
      </c>
      <c r="AG1171">
        <v>112</v>
      </c>
      <c r="AH1171">
        <v>37</v>
      </c>
      <c r="AI1171">
        <v>31</v>
      </c>
    </row>
    <row r="1172" spans="1:35" x14ac:dyDescent="0.25">
      <c r="A1172" t="s">
        <v>669</v>
      </c>
      <c r="B1172" t="s">
        <v>670</v>
      </c>
      <c r="C1172" t="s">
        <v>3220</v>
      </c>
      <c r="D1172" t="s">
        <v>3219</v>
      </c>
      <c r="E1172" t="s">
        <v>3221</v>
      </c>
      <c r="F1172" t="str">
        <f t="shared" si="36"/>
        <v>34° 55' 2.03"</v>
      </c>
      <c r="G1172" t="str">
        <f t="shared" si="37"/>
        <v>112° 32' 55.99"</v>
      </c>
      <c r="H1172">
        <v>4403.3900000000003</v>
      </c>
      <c r="I1172" s="12">
        <v>44131</v>
      </c>
      <c r="J1172">
        <v>18.989999999999998</v>
      </c>
      <c r="K1172" t="s">
        <v>96</v>
      </c>
      <c r="N1172" s="12">
        <v>44483.541666666701</v>
      </c>
      <c r="O1172">
        <v>17.66</v>
      </c>
      <c r="P1172" t="s">
        <v>96</v>
      </c>
      <c r="R1172" t="s">
        <v>668</v>
      </c>
      <c r="S1172">
        <v>1.33</v>
      </c>
      <c r="U1172" t="s">
        <v>10</v>
      </c>
      <c r="Z1172" t="s">
        <v>10</v>
      </c>
      <c r="AC1172">
        <v>34</v>
      </c>
      <c r="AD1172">
        <v>55</v>
      </c>
      <c r="AE1172">
        <v>2.0299999999999998</v>
      </c>
      <c r="AG1172">
        <v>112</v>
      </c>
      <c r="AH1172">
        <v>32</v>
      </c>
      <c r="AI1172">
        <v>55.99</v>
      </c>
    </row>
    <row r="1173" spans="1:35" x14ac:dyDescent="0.25">
      <c r="A1173" t="s">
        <v>669</v>
      </c>
      <c r="B1173" t="s">
        <v>670</v>
      </c>
      <c r="C1173" t="s">
        <v>3226</v>
      </c>
      <c r="D1173" t="s">
        <v>3225</v>
      </c>
      <c r="E1173" t="s">
        <v>3227</v>
      </c>
      <c r="F1173" t="str">
        <f t="shared" si="36"/>
        <v>34° 55' 8"</v>
      </c>
      <c r="G1173" t="str">
        <f t="shared" si="37"/>
        <v>112° 33' 11.6"</v>
      </c>
      <c r="H1173">
        <v>4405</v>
      </c>
      <c r="I1173" s="12">
        <v>44279</v>
      </c>
      <c r="J1173">
        <v>141.30000000000001</v>
      </c>
      <c r="K1173" t="s">
        <v>17</v>
      </c>
      <c r="N1173" s="12">
        <v>44642.545138888898</v>
      </c>
      <c r="O1173">
        <v>141.4</v>
      </c>
      <c r="P1173" t="s">
        <v>17</v>
      </c>
      <c r="S1173">
        <v>-0.1</v>
      </c>
      <c r="U1173" t="s">
        <v>10</v>
      </c>
      <c r="Z1173" t="s">
        <v>10</v>
      </c>
      <c r="AC1173">
        <v>34</v>
      </c>
      <c r="AD1173">
        <v>55</v>
      </c>
      <c r="AE1173">
        <v>8</v>
      </c>
      <c r="AG1173">
        <v>112</v>
      </c>
      <c r="AH1173">
        <v>33</v>
      </c>
      <c r="AI1173">
        <v>11.6</v>
      </c>
    </row>
    <row r="1174" spans="1:35" x14ac:dyDescent="0.25">
      <c r="A1174" t="s">
        <v>669</v>
      </c>
      <c r="B1174" t="s">
        <v>670</v>
      </c>
      <c r="C1174" t="s">
        <v>3229</v>
      </c>
      <c r="D1174" t="s">
        <v>3228</v>
      </c>
      <c r="F1174" t="str">
        <f t="shared" si="36"/>
        <v>34° 55' 39.7"</v>
      </c>
      <c r="G1174" t="str">
        <f t="shared" si="37"/>
        <v>112° 31' 30"</v>
      </c>
      <c r="H1174">
        <v>4435</v>
      </c>
      <c r="I1174" s="12">
        <v>44279</v>
      </c>
      <c r="J1174">
        <v>174.2</v>
      </c>
      <c r="K1174" t="s">
        <v>17</v>
      </c>
      <c r="N1174" s="12">
        <v>44642.527777777803</v>
      </c>
      <c r="O1174">
        <v>173.6</v>
      </c>
      <c r="P1174" t="s">
        <v>17</v>
      </c>
      <c r="S1174">
        <v>0.6</v>
      </c>
      <c r="U1174" t="s">
        <v>10</v>
      </c>
      <c r="Z1174" t="s">
        <v>10</v>
      </c>
      <c r="AC1174">
        <v>34</v>
      </c>
      <c r="AD1174">
        <v>55</v>
      </c>
      <c r="AE1174">
        <v>39.700000000000003</v>
      </c>
      <c r="AG1174">
        <v>112</v>
      </c>
      <c r="AH1174">
        <v>31</v>
      </c>
      <c r="AI1174">
        <v>30</v>
      </c>
    </row>
    <row r="1175" spans="1:35" x14ac:dyDescent="0.25">
      <c r="A1175" t="s">
        <v>669</v>
      </c>
      <c r="B1175" t="s">
        <v>670</v>
      </c>
      <c r="C1175" t="s">
        <v>3231</v>
      </c>
      <c r="D1175" t="s">
        <v>3230</v>
      </c>
      <c r="F1175" t="str">
        <f t="shared" si="36"/>
        <v>34° 55' 43.6"</v>
      </c>
      <c r="G1175" t="str">
        <f t="shared" si="37"/>
        <v>112° 48' 34.9"</v>
      </c>
      <c r="H1175">
        <v>5090</v>
      </c>
      <c r="I1175" s="12">
        <v>44432.628472222197</v>
      </c>
      <c r="J1175">
        <v>31.2</v>
      </c>
      <c r="K1175" t="s">
        <v>17</v>
      </c>
      <c r="N1175" s="12">
        <v>44788.667361111096</v>
      </c>
      <c r="O1175">
        <v>29.8</v>
      </c>
      <c r="P1175" t="s">
        <v>11</v>
      </c>
      <c r="S1175">
        <v>1.4</v>
      </c>
      <c r="U1175" t="s">
        <v>10</v>
      </c>
      <c r="Z1175" t="s">
        <v>10</v>
      </c>
      <c r="AC1175">
        <v>34</v>
      </c>
      <c r="AD1175">
        <v>55</v>
      </c>
      <c r="AE1175">
        <v>43.6</v>
      </c>
      <c r="AG1175">
        <v>112</v>
      </c>
      <c r="AH1175">
        <v>48</v>
      </c>
      <c r="AI1175">
        <v>34.9</v>
      </c>
    </row>
    <row r="1176" spans="1:35" x14ac:dyDescent="0.25">
      <c r="A1176" t="s">
        <v>669</v>
      </c>
      <c r="B1176" t="s">
        <v>670</v>
      </c>
      <c r="C1176" t="s">
        <v>3233</v>
      </c>
      <c r="D1176" t="s">
        <v>3232</v>
      </c>
      <c r="E1176" t="s">
        <v>3234</v>
      </c>
      <c r="F1176" t="str">
        <f t="shared" si="36"/>
        <v>34° 56' 14.5"</v>
      </c>
      <c r="G1176" t="str">
        <f t="shared" si="37"/>
        <v>112° 33' 58.9"</v>
      </c>
      <c r="H1176">
        <v>4418</v>
      </c>
      <c r="I1176" s="12">
        <v>44280</v>
      </c>
      <c r="J1176">
        <v>15.3</v>
      </c>
      <c r="K1176" t="s">
        <v>11</v>
      </c>
      <c r="N1176" s="12">
        <v>44705.744444444397</v>
      </c>
      <c r="O1176">
        <v>15.6</v>
      </c>
      <c r="P1176" t="s">
        <v>11</v>
      </c>
      <c r="S1176">
        <v>-0.3</v>
      </c>
      <c r="U1176" t="s">
        <v>10</v>
      </c>
      <c r="Z1176" t="s">
        <v>10</v>
      </c>
      <c r="AC1176">
        <v>34</v>
      </c>
      <c r="AD1176">
        <v>56</v>
      </c>
      <c r="AE1176">
        <v>14.5</v>
      </c>
      <c r="AG1176">
        <v>112</v>
      </c>
      <c r="AH1176">
        <v>33</v>
      </c>
      <c r="AI1176">
        <v>58.9</v>
      </c>
    </row>
    <row r="1177" spans="1:35" x14ac:dyDescent="0.25">
      <c r="A1177" t="s">
        <v>669</v>
      </c>
      <c r="B1177" t="s">
        <v>670</v>
      </c>
      <c r="C1177" t="s">
        <v>3241</v>
      </c>
      <c r="D1177" t="s">
        <v>3240</v>
      </c>
      <c r="E1177" t="s">
        <v>3242</v>
      </c>
      <c r="F1177" t="str">
        <f t="shared" si="36"/>
        <v>34° 56' 32.5"</v>
      </c>
      <c r="G1177" t="str">
        <f t="shared" si="37"/>
        <v>112° 40' 53.2"</v>
      </c>
      <c r="H1177">
        <v>4655</v>
      </c>
      <c r="I1177" s="12">
        <v>44280</v>
      </c>
      <c r="J1177">
        <v>404.2</v>
      </c>
      <c r="K1177" t="s">
        <v>17</v>
      </c>
      <c r="N1177" s="12">
        <v>44705.673611111102</v>
      </c>
      <c r="O1177">
        <v>404.6</v>
      </c>
      <c r="P1177" t="s">
        <v>17</v>
      </c>
      <c r="S1177">
        <v>-0.4</v>
      </c>
      <c r="U1177" t="s">
        <v>10</v>
      </c>
      <c r="Z1177" t="s">
        <v>10</v>
      </c>
      <c r="AC1177">
        <v>34</v>
      </c>
      <c r="AD1177">
        <v>56</v>
      </c>
      <c r="AE1177">
        <v>32.5</v>
      </c>
      <c r="AG1177">
        <v>112</v>
      </c>
      <c r="AH1177">
        <v>40</v>
      </c>
      <c r="AI1177">
        <v>53.2</v>
      </c>
    </row>
    <row r="1178" spans="1:35" x14ac:dyDescent="0.25">
      <c r="A1178" t="s">
        <v>669</v>
      </c>
      <c r="B1178" t="s">
        <v>670</v>
      </c>
      <c r="C1178" t="s">
        <v>3255</v>
      </c>
      <c r="D1178" t="s">
        <v>3254</v>
      </c>
      <c r="E1178" t="s">
        <v>3256</v>
      </c>
      <c r="F1178" t="str">
        <f t="shared" si="36"/>
        <v>35° 6' 46.9"</v>
      </c>
      <c r="G1178" t="str">
        <f t="shared" si="37"/>
        <v>112° 47' 10.7"</v>
      </c>
      <c r="H1178">
        <v>4984</v>
      </c>
      <c r="I1178" s="12">
        <v>44433.541666666701</v>
      </c>
      <c r="J1178">
        <v>192.8</v>
      </c>
      <c r="K1178" t="s">
        <v>17</v>
      </c>
      <c r="N1178" s="12">
        <v>44623.506944444402</v>
      </c>
      <c r="O1178">
        <v>192.4</v>
      </c>
      <c r="P1178" t="s">
        <v>17</v>
      </c>
      <c r="S1178">
        <v>0.4</v>
      </c>
      <c r="U1178" t="s">
        <v>10</v>
      </c>
      <c r="Z1178" t="s">
        <v>10</v>
      </c>
      <c r="AC1178">
        <v>35</v>
      </c>
      <c r="AD1178">
        <v>6</v>
      </c>
      <c r="AE1178">
        <v>46.9</v>
      </c>
      <c r="AG1178">
        <v>112</v>
      </c>
      <c r="AH1178">
        <v>47</v>
      </c>
      <c r="AI1178">
        <v>10.7</v>
      </c>
    </row>
    <row r="1179" spans="1:35" x14ac:dyDescent="0.25">
      <c r="A1179" t="s">
        <v>669</v>
      </c>
      <c r="B1179" t="s">
        <v>670</v>
      </c>
      <c r="C1179" t="s">
        <v>3261</v>
      </c>
      <c r="D1179" t="s">
        <v>3260</v>
      </c>
      <c r="E1179" t="s">
        <v>3262</v>
      </c>
      <c r="F1179" t="str">
        <f t="shared" si="36"/>
        <v>35° 7' 9.7"</v>
      </c>
      <c r="G1179" t="str">
        <f t="shared" si="37"/>
        <v>112° 44' 10.8"</v>
      </c>
      <c r="H1179">
        <v>4606</v>
      </c>
      <c r="I1179" s="12">
        <v>44425.697916666701</v>
      </c>
      <c r="J1179">
        <v>69</v>
      </c>
      <c r="K1179" t="s">
        <v>17</v>
      </c>
      <c r="N1179" s="12">
        <v>44790.65625</v>
      </c>
      <c r="O1179">
        <v>69</v>
      </c>
      <c r="P1179" t="s">
        <v>11</v>
      </c>
      <c r="S1179">
        <v>0</v>
      </c>
      <c r="U1179" t="s">
        <v>10</v>
      </c>
      <c r="Z1179" t="s">
        <v>10</v>
      </c>
      <c r="AC1179">
        <v>35</v>
      </c>
      <c r="AD1179">
        <v>7</v>
      </c>
      <c r="AE1179">
        <v>9.6999999999999993</v>
      </c>
      <c r="AG1179">
        <v>112</v>
      </c>
      <c r="AH1179">
        <v>44</v>
      </c>
      <c r="AI1179">
        <v>10.8</v>
      </c>
    </row>
    <row r="1180" spans="1:35" x14ac:dyDescent="0.25">
      <c r="A1180" t="s">
        <v>669</v>
      </c>
      <c r="B1180" t="s">
        <v>670</v>
      </c>
      <c r="C1180" t="s">
        <v>3280</v>
      </c>
      <c r="D1180" t="s">
        <v>3279</v>
      </c>
      <c r="E1180" t="s">
        <v>3281</v>
      </c>
      <c r="F1180" t="str">
        <f t="shared" si="36"/>
        <v>35° 2' 24.1"</v>
      </c>
      <c r="G1180" t="str">
        <f t="shared" si="37"/>
        <v>112° 44' 57.4"</v>
      </c>
      <c r="H1180">
        <v>4902</v>
      </c>
      <c r="I1180" s="12">
        <v>44291</v>
      </c>
      <c r="J1180">
        <v>239.1</v>
      </c>
      <c r="K1180" t="s">
        <v>17</v>
      </c>
      <c r="N1180" s="12">
        <v>44623.478472222203</v>
      </c>
      <c r="O1180">
        <v>241.6</v>
      </c>
      <c r="P1180" t="s">
        <v>17</v>
      </c>
      <c r="S1180">
        <v>-2.5</v>
      </c>
      <c r="U1180" t="s">
        <v>10</v>
      </c>
      <c r="Z1180" t="s">
        <v>10</v>
      </c>
      <c r="AC1180">
        <v>35</v>
      </c>
      <c r="AD1180">
        <v>2</v>
      </c>
      <c r="AE1180">
        <v>24.1</v>
      </c>
      <c r="AG1180">
        <v>112</v>
      </c>
      <c r="AH1180">
        <v>44</v>
      </c>
      <c r="AI1180">
        <v>57.4</v>
      </c>
    </row>
    <row r="1181" spans="1:35" x14ac:dyDescent="0.25">
      <c r="A1181" t="s">
        <v>669</v>
      </c>
      <c r="B1181" t="s">
        <v>670</v>
      </c>
      <c r="C1181" t="s">
        <v>3283</v>
      </c>
      <c r="D1181" t="s">
        <v>3282</v>
      </c>
      <c r="E1181" t="s">
        <v>3284</v>
      </c>
      <c r="F1181" t="str">
        <f t="shared" si="36"/>
        <v>35° 3' 26.8"</v>
      </c>
      <c r="G1181" t="str">
        <f t="shared" si="37"/>
        <v>112° 42' 58.7"</v>
      </c>
      <c r="H1181">
        <v>4649</v>
      </c>
      <c r="I1181" s="12">
        <v>44279</v>
      </c>
      <c r="J1181">
        <v>148.5</v>
      </c>
      <c r="K1181" t="s">
        <v>17</v>
      </c>
      <c r="L1181" t="s">
        <v>174</v>
      </c>
      <c r="N1181" s="12">
        <v>44621.623611111099</v>
      </c>
      <c r="O1181">
        <v>143.69999999999999</v>
      </c>
      <c r="P1181" t="s">
        <v>17</v>
      </c>
      <c r="Q1181" t="s">
        <v>174</v>
      </c>
      <c r="S1181">
        <v>4.8</v>
      </c>
      <c r="U1181" t="s">
        <v>10</v>
      </c>
      <c r="Z1181" t="s">
        <v>10</v>
      </c>
      <c r="AC1181">
        <v>35</v>
      </c>
      <c r="AD1181">
        <v>3</v>
      </c>
      <c r="AE1181">
        <v>26.8</v>
      </c>
      <c r="AG1181">
        <v>112</v>
      </c>
      <c r="AH1181">
        <v>42</v>
      </c>
      <c r="AI1181">
        <v>58.7</v>
      </c>
    </row>
    <row r="1182" spans="1:35" x14ac:dyDescent="0.25">
      <c r="A1182" t="s">
        <v>669</v>
      </c>
      <c r="B1182" t="s">
        <v>670</v>
      </c>
      <c r="C1182" t="s">
        <v>3286</v>
      </c>
      <c r="D1182" t="s">
        <v>3285</v>
      </c>
      <c r="E1182" t="s">
        <v>3287</v>
      </c>
      <c r="F1182" t="str">
        <f t="shared" si="36"/>
        <v>35° 3' 30.9"</v>
      </c>
      <c r="G1182" t="str">
        <f t="shared" si="37"/>
        <v>112° 41' 37.3"</v>
      </c>
      <c r="H1182">
        <v>4547</v>
      </c>
      <c r="I1182" s="12">
        <v>44425.649305555598</v>
      </c>
      <c r="J1182">
        <v>22.8</v>
      </c>
      <c r="K1182" t="s">
        <v>17</v>
      </c>
      <c r="N1182" s="12">
        <v>44790.604166666701</v>
      </c>
      <c r="O1182">
        <v>23.4</v>
      </c>
      <c r="P1182" t="s">
        <v>11</v>
      </c>
      <c r="S1182">
        <v>-0.6</v>
      </c>
      <c r="U1182" t="s">
        <v>10</v>
      </c>
      <c r="Z1182" t="s">
        <v>10</v>
      </c>
      <c r="AC1182">
        <v>35</v>
      </c>
      <c r="AD1182">
        <v>3</v>
      </c>
      <c r="AE1182">
        <v>30.9</v>
      </c>
      <c r="AG1182">
        <v>112</v>
      </c>
      <c r="AH1182">
        <v>41</v>
      </c>
      <c r="AI1182">
        <v>37.299999999999997</v>
      </c>
    </row>
    <row r="1183" spans="1:35" x14ac:dyDescent="0.25">
      <c r="A1183" t="s">
        <v>669</v>
      </c>
      <c r="B1183" t="s">
        <v>670</v>
      </c>
      <c r="C1183" t="s">
        <v>3292</v>
      </c>
      <c r="D1183" t="s">
        <v>3291</v>
      </c>
      <c r="E1183" t="s">
        <v>3293</v>
      </c>
      <c r="F1183" t="str">
        <f t="shared" si="36"/>
        <v>35° 3' 56.7"</v>
      </c>
      <c r="G1183" t="str">
        <f t="shared" si="37"/>
        <v>112° 41' 39.3"</v>
      </c>
      <c r="H1183">
        <v>4549</v>
      </c>
      <c r="I1183" s="12">
        <v>44425.659722222197</v>
      </c>
      <c r="J1183">
        <v>28.8</v>
      </c>
      <c r="K1183" t="s">
        <v>17</v>
      </c>
      <c r="N1183" s="12">
        <v>44790.595833333296</v>
      </c>
      <c r="O1183">
        <v>29.1</v>
      </c>
      <c r="P1183" t="s">
        <v>11</v>
      </c>
      <c r="S1183">
        <v>-0.3</v>
      </c>
      <c r="U1183" t="s">
        <v>10</v>
      </c>
      <c r="Z1183" t="s">
        <v>10</v>
      </c>
      <c r="AC1183">
        <v>35</v>
      </c>
      <c r="AD1183">
        <v>3</v>
      </c>
      <c r="AE1183">
        <v>56.7</v>
      </c>
      <c r="AG1183">
        <v>112</v>
      </c>
      <c r="AH1183">
        <v>41</v>
      </c>
      <c r="AI1183">
        <v>39.299999999999997</v>
      </c>
    </row>
    <row r="1184" spans="1:35" x14ac:dyDescent="0.25">
      <c r="A1184" t="s">
        <v>669</v>
      </c>
      <c r="B1184" t="s">
        <v>670</v>
      </c>
      <c r="C1184" t="s">
        <v>3295</v>
      </c>
      <c r="D1184" t="s">
        <v>3294</v>
      </c>
      <c r="E1184" t="s">
        <v>3296</v>
      </c>
      <c r="F1184" t="str">
        <f t="shared" si="36"/>
        <v>35° 4' 11"</v>
      </c>
      <c r="G1184" t="str">
        <f t="shared" si="37"/>
        <v>112° 46' 44.7"</v>
      </c>
      <c r="H1184">
        <v>4930</v>
      </c>
      <c r="I1184" s="12">
        <v>44432.588194444397</v>
      </c>
      <c r="J1184">
        <v>153.5</v>
      </c>
      <c r="K1184" t="s">
        <v>17</v>
      </c>
      <c r="N1184" s="12">
        <v>44789.552083333299</v>
      </c>
      <c r="O1184">
        <v>153.5</v>
      </c>
      <c r="P1184" t="s">
        <v>17</v>
      </c>
      <c r="S1184">
        <v>0</v>
      </c>
      <c r="U1184" t="s">
        <v>10</v>
      </c>
      <c r="Z1184" t="s">
        <v>10</v>
      </c>
      <c r="AC1184">
        <v>35</v>
      </c>
      <c r="AD1184">
        <v>4</v>
      </c>
      <c r="AE1184">
        <v>11</v>
      </c>
      <c r="AG1184">
        <v>112</v>
      </c>
      <c r="AH1184">
        <v>46</v>
      </c>
      <c r="AI1184">
        <v>44.7</v>
      </c>
    </row>
    <row r="1185" spans="1:35" x14ac:dyDescent="0.25">
      <c r="A1185" t="s">
        <v>669</v>
      </c>
      <c r="B1185" t="s">
        <v>670</v>
      </c>
      <c r="C1185" t="s">
        <v>3301</v>
      </c>
      <c r="D1185" t="s">
        <v>3300</v>
      </c>
      <c r="E1185" t="s">
        <v>3302</v>
      </c>
      <c r="F1185" t="str">
        <f t="shared" si="36"/>
        <v>35° 4' 22.5"</v>
      </c>
      <c r="G1185" t="str">
        <f t="shared" si="37"/>
        <v>112° 45' 11.1"</v>
      </c>
      <c r="H1185">
        <v>4830</v>
      </c>
      <c r="I1185" s="12">
        <v>44291</v>
      </c>
      <c r="J1185">
        <v>191.9</v>
      </c>
      <c r="K1185" t="s">
        <v>17</v>
      </c>
      <c r="N1185" s="12">
        <v>44623.491666666698</v>
      </c>
      <c r="O1185">
        <v>192.2</v>
      </c>
      <c r="P1185" t="s">
        <v>17</v>
      </c>
      <c r="S1185">
        <v>-0.3</v>
      </c>
      <c r="U1185" t="s">
        <v>10</v>
      </c>
      <c r="Z1185" t="s">
        <v>10</v>
      </c>
      <c r="AC1185">
        <v>35</v>
      </c>
      <c r="AD1185">
        <v>4</v>
      </c>
      <c r="AE1185">
        <v>22.5</v>
      </c>
      <c r="AG1185">
        <v>112</v>
      </c>
      <c r="AH1185">
        <v>45</v>
      </c>
      <c r="AI1185">
        <v>11.1</v>
      </c>
    </row>
    <row r="1186" spans="1:35" x14ac:dyDescent="0.25">
      <c r="A1186" t="s">
        <v>669</v>
      </c>
      <c r="B1186" t="s">
        <v>670</v>
      </c>
      <c r="C1186" t="s">
        <v>3310</v>
      </c>
      <c r="D1186" t="s">
        <v>3309</v>
      </c>
      <c r="E1186" t="s">
        <v>3311</v>
      </c>
      <c r="F1186" t="str">
        <f t="shared" si="36"/>
        <v>35° 4' 59.9"</v>
      </c>
      <c r="G1186" t="str">
        <f t="shared" si="37"/>
        <v>112° 42' 46.2"</v>
      </c>
      <c r="H1186">
        <v>4588</v>
      </c>
      <c r="I1186" s="12">
        <v>44425.71875</v>
      </c>
      <c r="J1186">
        <v>45.6</v>
      </c>
      <c r="K1186" t="s">
        <v>17</v>
      </c>
      <c r="N1186" s="12">
        <v>44790.632638888899</v>
      </c>
      <c r="O1186">
        <v>45.6</v>
      </c>
      <c r="P1186" t="s">
        <v>11</v>
      </c>
      <c r="S1186">
        <v>0</v>
      </c>
      <c r="U1186" t="s">
        <v>10</v>
      </c>
      <c r="Z1186" t="s">
        <v>10</v>
      </c>
      <c r="AC1186">
        <v>35</v>
      </c>
      <c r="AD1186">
        <v>4</v>
      </c>
      <c r="AE1186">
        <v>59.9</v>
      </c>
      <c r="AG1186">
        <v>112</v>
      </c>
      <c r="AH1186">
        <v>42</v>
      </c>
      <c r="AI1186">
        <v>46.2</v>
      </c>
    </row>
    <row r="1187" spans="1:35" x14ac:dyDescent="0.25">
      <c r="A1187" t="s">
        <v>669</v>
      </c>
      <c r="B1187" t="s">
        <v>670</v>
      </c>
      <c r="C1187" t="s">
        <v>3313</v>
      </c>
      <c r="D1187" t="s">
        <v>3312</v>
      </c>
      <c r="E1187" t="s">
        <v>3314</v>
      </c>
      <c r="F1187" t="str">
        <f t="shared" si="36"/>
        <v>35° 5' 51.8"</v>
      </c>
      <c r="G1187" t="str">
        <f t="shared" si="37"/>
        <v>112° 49' 13.4"</v>
      </c>
      <c r="H1187">
        <v>5355</v>
      </c>
      <c r="I1187" s="12">
        <v>44432.552083333299</v>
      </c>
      <c r="J1187">
        <v>568.20000000000005</v>
      </c>
      <c r="K1187" t="s">
        <v>17</v>
      </c>
      <c r="N1187" s="12">
        <v>44789.601388888899</v>
      </c>
      <c r="O1187">
        <v>568.4</v>
      </c>
      <c r="P1187" t="s">
        <v>17</v>
      </c>
      <c r="S1187">
        <v>-0.2</v>
      </c>
      <c r="U1187" t="s">
        <v>10</v>
      </c>
      <c r="Z1187" t="s">
        <v>10</v>
      </c>
      <c r="AC1187">
        <v>35</v>
      </c>
      <c r="AD1187">
        <v>5</v>
      </c>
      <c r="AE1187">
        <v>51.8</v>
      </c>
      <c r="AG1187">
        <v>112</v>
      </c>
      <c r="AH1187">
        <v>49</v>
      </c>
      <c r="AI1187">
        <v>13.4</v>
      </c>
    </row>
    <row r="1188" spans="1:35" x14ac:dyDescent="0.25">
      <c r="A1188" t="s">
        <v>669</v>
      </c>
      <c r="B1188" t="s">
        <v>670</v>
      </c>
      <c r="C1188" t="s">
        <v>3316</v>
      </c>
      <c r="D1188" t="s">
        <v>3315</v>
      </c>
      <c r="E1188" t="s">
        <v>3317</v>
      </c>
      <c r="F1188" t="str">
        <f t="shared" si="36"/>
        <v>35° 6' 16.2"</v>
      </c>
      <c r="G1188" t="str">
        <f t="shared" si="37"/>
        <v>112° 43' 56"</v>
      </c>
      <c r="H1188">
        <v>4597</v>
      </c>
      <c r="I1188" s="12">
        <v>44425.708333333299</v>
      </c>
      <c r="J1188">
        <v>64.900000000000006</v>
      </c>
      <c r="K1188" t="s">
        <v>17</v>
      </c>
      <c r="N1188" s="12">
        <v>44790.641666666699</v>
      </c>
      <c r="O1188">
        <v>64.7</v>
      </c>
      <c r="P1188" t="s">
        <v>11</v>
      </c>
      <c r="S1188">
        <v>0.2</v>
      </c>
      <c r="U1188" t="s">
        <v>10</v>
      </c>
      <c r="Z1188" t="s">
        <v>10</v>
      </c>
      <c r="AC1188">
        <v>35</v>
      </c>
      <c r="AD1188">
        <v>6</v>
      </c>
      <c r="AE1188">
        <v>16.2</v>
      </c>
      <c r="AG1188">
        <v>112</v>
      </c>
      <c r="AH1188">
        <v>43</v>
      </c>
      <c r="AI1188">
        <v>56</v>
      </c>
    </row>
    <row r="1189" spans="1:35" x14ac:dyDescent="0.25">
      <c r="A1189" t="s">
        <v>669</v>
      </c>
      <c r="B1189" t="s">
        <v>670</v>
      </c>
      <c r="C1189" t="s">
        <v>3356</v>
      </c>
      <c r="D1189" t="s">
        <v>3355</v>
      </c>
      <c r="E1189" t="s">
        <v>3357</v>
      </c>
      <c r="F1189" t="str">
        <f t="shared" si="36"/>
        <v>35° 12' 7"</v>
      </c>
      <c r="G1189" t="str">
        <f t="shared" si="37"/>
        <v>112° 28' 38.7"</v>
      </c>
      <c r="H1189">
        <v>5110</v>
      </c>
      <c r="I1189" s="12">
        <v>44307</v>
      </c>
      <c r="J1189">
        <v>998.2</v>
      </c>
      <c r="K1189" t="s">
        <v>17</v>
      </c>
      <c r="N1189" s="12">
        <v>44676.5222222222</v>
      </c>
      <c r="O1189">
        <v>999.6</v>
      </c>
      <c r="P1189" t="s">
        <v>17</v>
      </c>
      <c r="S1189">
        <v>-1.4</v>
      </c>
      <c r="U1189" t="s">
        <v>10</v>
      </c>
      <c r="Z1189" t="s">
        <v>10</v>
      </c>
      <c r="AC1189">
        <v>35</v>
      </c>
      <c r="AD1189">
        <v>12</v>
      </c>
      <c r="AE1189">
        <v>7</v>
      </c>
      <c r="AG1189">
        <v>112</v>
      </c>
      <c r="AH1189">
        <v>28</v>
      </c>
      <c r="AI1189">
        <v>38.700000000000003</v>
      </c>
    </row>
    <row r="1190" spans="1:35" x14ac:dyDescent="0.25">
      <c r="A1190" t="s">
        <v>669</v>
      </c>
      <c r="B1190" t="s">
        <v>670</v>
      </c>
      <c r="C1190" t="s">
        <v>3373</v>
      </c>
      <c r="D1190" t="s">
        <v>3372</v>
      </c>
      <c r="E1190" t="s">
        <v>3374</v>
      </c>
      <c r="F1190" t="str">
        <f t="shared" si="36"/>
        <v>35° 20' 44.7"</v>
      </c>
      <c r="G1190" t="str">
        <f t="shared" si="37"/>
        <v>112° 58' 32.8"</v>
      </c>
      <c r="H1190">
        <v>5207</v>
      </c>
      <c r="I1190" s="12">
        <v>44123</v>
      </c>
      <c r="J1190">
        <v>364.9</v>
      </c>
      <c r="K1190" t="s">
        <v>17</v>
      </c>
      <c r="N1190" s="12">
        <v>44489.388888888898</v>
      </c>
      <c r="O1190">
        <v>365.4</v>
      </c>
      <c r="P1190" t="s">
        <v>17</v>
      </c>
      <c r="S1190">
        <v>-0.5</v>
      </c>
      <c r="U1190" t="s">
        <v>10</v>
      </c>
      <c r="Z1190" t="s">
        <v>10</v>
      </c>
      <c r="AC1190">
        <v>35</v>
      </c>
      <c r="AD1190">
        <v>20</v>
      </c>
      <c r="AE1190">
        <v>44.7</v>
      </c>
      <c r="AG1190">
        <v>112</v>
      </c>
      <c r="AH1190">
        <v>58</v>
      </c>
      <c r="AI1190">
        <v>32.799999999999997</v>
      </c>
    </row>
    <row r="1191" spans="1:35" x14ac:dyDescent="0.25">
      <c r="A1191" t="s">
        <v>669</v>
      </c>
      <c r="B1191" t="s">
        <v>670</v>
      </c>
      <c r="C1191" t="s">
        <v>3393</v>
      </c>
      <c r="D1191" t="s">
        <v>3392</v>
      </c>
      <c r="E1191" t="s">
        <v>3394</v>
      </c>
      <c r="F1191" t="str">
        <f t="shared" si="36"/>
        <v>35° 15' 50.3"</v>
      </c>
      <c r="G1191" t="str">
        <f t="shared" si="37"/>
        <v>112° 57' 28.8"</v>
      </c>
      <c r="H1191">
        <v>5076</v>
      </c>
      <c r="I1191" s="12">
        <v>44426.579861111102</v>
      </c>
      <c r="J1191">
        <v>202.2</v>
      </c>
      <c r="K1191" t="s">
        <v>11</v>
      </c>
      <c r="N1191" s="12">
        <v>44629.596527777801</v>
      </c>
      <c r="O1191">
        <v>204.6</v>
      </c>
      <c r="P1191" t="s">
        <v>11</v>
      </c>
      <c r="S1191">
        <v>-2.4</v>
      </c>
      <c r="U1191" t="s">
        <v>10</v>
      </c>
      <c r="Z1191" t="s">
        <v>10</v>
      </c>
      <c r="AC1191">
        <v>35</v>
      </c>
      <c r="AD1191">
        <v>15</v>
      </c>
      <c r="AE1191">
        <v>50.3</v>
      </c>
      <c r="AG1191">
        <v>112</v>
      </c>
      <c r="AH1191">
        <v>57</v>
      </c>
      <c r="AI1191">
        <v>28.8</v>
      </c>
    </row>
    <row r="1192" spans="1:35" x14ac:dyDescent="0.25">
      <c r="A1192" t="s">
        <v>669</v>
      </c>
      <c r="B1192" t="s">
        <v>670</v>
      </c>
      <c r="C1192" t="s">
        <v>3544</v>
      </c>
      <c r="D1192" t="s">
        <v>3543</v>
      </c>
      <c r="E1192" t="s">
        <v>3545</v>
      </c>
      <c r="F1192" t="str">
        <f t="shared" si="36"/>
        <v>34° 41' 23.2"</v>
      </c>
      <c r="G1192" t="str">
        <f t="shared" si="37"/>
        <v>112° 32' 20.9"</v>
      </c>
      <c r="H1192">
        <v>5060</v>
      </c>
      <c r="I1192" s="12">
        <v>44278</v>
      </c>
      <c r="J1192">
        <v>83.9</v>
      </c>
      <c r="K1192" t="s">
        <v>17</v>
      </c>
      <c r="N1192" s="12">
        <v>44644.541666666701</v>
      </c>
      <c r="O1192">
        <v>84.9</v>
      </c>
      <c r="P1192" t="s">
        <v>17</v>
      </c>
      <c r="S1192">
        <v>-1</v>
      </c>
      <c r="U1192" t="s">
        <v>10</v>
      </c>
      <c r="Z1192" t="s">
        <v>10</v>
      </c>
      <c r="AC1192">
        <v>34</v>
      </c>
      <c r="AD1192">
        <v>41</v>
      </c>
      <c r="AE1192">
        <v>23.2</v>
      </c>
      <c r="AG1192">
        <v>112</v>
      </c>
      <c r="AH1192">
        <v>32</v>
      </c>
      <c r="AI1192">
        <v>20.9</v>
      </c>
    </row>
    <row r="1193" spans="1:35" x14ac:dyDescent="0.25">
      <c r="A1193" t="s">
        <v>669</v>
      </c>
      <c r="B1193" t="s">
        <v>670</v>
      </c>
      <c r="C1193" t="s">
        <v>3550</v>
      </c>
      <c r="D1193" t="s">
        <v>3549</v>
      </c>
      <c r="E1193" t="s">
        <v>3551</v>
      </c>
      <c r="F1193" t="str">
        <f t="shared" si="36"/>
        <v>34° 38' 25.6"</v>
      </c>
      <c r="G1193" t="str">
        <f t="shared" si="37"/>
        <v>112° 30' 47.5"</v>
      </c>
      <c r="H1193">
        <v>5300</v>
      </c>
      <c r="I1193" s="12">
        <v>44278</v>
      </c>
      <c r="J1193">
        <v>189.6</v>
      </c>
      <c r="K1193" t="s">
        <v>17</v>
      </c>
      <c r="N1193" s="12">
        <v>44643.4284722222</v>
      </c>
      <c r="O1193">
        <v>187</v>
      </c>
      <c r="P1193" t="s">
        <v>17</v>
      </c>
      <c r="S1193">
        <v>2.6</v>
      </c>
      <c r="U1193" t="s">
        <v>10</v>
      </c>
      <c r="Z1193" t="s">
        <v>10</v>
      </c>
      <c r="AC1193">
        <v>34</v>
      </c>
      <c r="AD1193">
        <v>38</v>
      </c>
      <c r="AE1193">
        <v>25.6</v>
      </c>
      <c r="AG1193">
        <v>112</v>
      </c>
      <c r="AH1193">
        <v>30</v>
      </c>
      <c r="AI1193">
        <v>47.5</v>
      </c>
    </row>
    <row r="1194" spans="1:35" x14ac:dyDescent="0.25">
      <c r="A1194" t="s">
        <v>669</v>
      </c>
      <c r="B1194" t="s">
        <v>670</v>
      </c>
      <c r="C1194" t="s">
        <v>3553</v>
      </c>
      <c r="D1194" t="s">
        <v>3552</v>
      </c>
      <c r="E1194" t="s">
        <v>3554</v>
      </c>
      <c r="F1194" t="str">
        <f t="shared" si="36"/>
        <v>34° 39' 57.6"</v>
      </c>
      <c r="G1194" t="str">
        <f t="shared" si="37"/>
        <v>112° 32' 19.6"</v>
      </c>
      <c r="H1194">
        <v>5085</v>
      </c>
      <c r="I1194" s="12">
        <v>44277</v>
      </c>
      <c r="J1194">
        <v>67.5</v>
      </c>
      <c r="K1194" t="s">
        <v>17</v>
      </c>
      <c r="N1194" s="12">
        <v>44645.490277777797</v>
      </c>
      <c r="O1194">
        <v>60.9</v>
      </c>
      <c r="P1194" t="s">
        <v>17</v>
      </c>
      <c r="S1194">
        <v>6.6</v>
      </c>
      <c r="U1194" t="s">
        <v>10</v>
      </c>
      <c r="Z1194" t="s">
        <v>10</v>
      </c>
      <c r="AC1194">
        <v>34</v>
      </c>
      <c r="AD1194">
        <v>39</v>
      </c>
      <c r="AE1194">
        <v>57.6</v>
      </c>
      <c r="AG1194">
        <v>112</v>
      </c>
      <c r="AH1194">
        <v>32</v>
      </c>
      <c r="AI1194">
        <v>19.600000000000001</v>
      </c>
    </row>
    <row r="1195" spans="1:35" x14ac:dyDescent="0.25">
      <c r="A1195" t="s">
        <v>669</v>
      </c>
      <c r="B1195" t="s">
        <v>670</v>
      </c>
      <c r="C1195" t="s">
        <v>3559</v>
      </c>
      <c r="D1195" t="s">
        <v>3558</v>
      </c>
      <c r="E1195" t="s">
        <v>3560</v>
      </c>
      <c r="F1195" t="str">
        <f t="shared" si="36"/>
        <v>34° 39' 37.8"</v>
      </c>
      <c r="G1195" t="str">
        <f t="shared" si="37"/>
        <v>112° 31' 59.9"</v>
      </c>
      <c r="H1195">
        <v>5120</v>
      </c>
      <c r="I1195" s="12">
        <v>44278</v>
      </c>
      <c r="J1195">
        <v>98.8</v>
      </c>
      <c r="K1195" t="s">
        <v>17</v>
      </c>
      <c r="N1195" s="12">
        <v>44645.510416666701</v>
      </c>
      <c r="O1195">
        <v>96.4</v>
      </c>
      <c r="P1195" t="s">
        <v>17</v>
      </c>
      <c r="S1195">
        <v>2.4</v>
      </c>
      <c r="U1195" t="s">
        <v>10</v>
      </c>
      <c r="Z1195" t="s">
        <v>10</v>
      </c>
      <c r="AC1195">
        <v>34</v>
      </c>
      <c r="AD1195">
        <v>39</v>
      </c>
      <c r="AE1195">
        <v>37.799999999999997</v>
      </c>
      <c r="AG1195">
        <v>112</v>
      </c>
      <c r="AH1195">
        <v>31</v>
      </c>
      <c r="AI1195">
        <v>59.9</v>
      </c>
    </row>
    <row r="1196" spans="1:35" x14ac:dyDescent="0.25">
      <c r="A1196" t="s">
        <v>669</v>
      </c>
      <c r="B1196" t="s">
        <v>670</v>
      </c>
      <c r="C1196" t="s">
        <v>3565</v>
      </c>
      <c r="D1196" t="s">
        <v>3564</v>
      </c>
      <c r="E1196" t="s">
        <v>3566</v>
      </c>
      <c r="F1196" t="str">
        <f t="shared" si="36"/>
        <v>34° 49' 49.8"</v>
      </c>
      <c r="G1196" t="str">
        <f t="shared" si="37"/>
        <v>112° 29' 10.5"</v>
      </c>
      <c r="H1196">
        <v>4605</v>
      </c>
      <c r="I1196" s="12">
        <v>44280</v>
      </c>
      <c r="J1196">
        <v>245</v>
      </c>
      <c r="K1196" t="s">
        <v>17</v>
      </c>
      <c r="N1196" s="12">
        <v>44645.591666666704</v>
      </c>
      <c r="O1196">
        <v>245.9</v>
      </c>
      <c r="P1196" t="s">
        <v>11</v>
      </c>
      <c r="S1196">
        <v>-0.9</v>
      </c>
      <c r="U1196" t="s">
        <v>10</v>
      </c>
      <c r="Z1196" t="s">
        <v>10</v>
      </c>
      <c r="AC1196">
        <v>34</v>
      </c>
      <c r="AD1196">
        <v>49</v>
      </c>
      <c r="AE1196">
        <v>49.8</v>
      </c>
      <c r="AG1196">
        <v>112</v>
      </c>
      <c r="AH1196">
        <v>29</v>
      </c>
      <c r="AI1196">
        <v>10.5</v>
      </c>
    </row>
    <row r="1197" spans="1:35" x14ac:dyDescent="0.25">
      <c r="A1197" t="s">
        <v>669</v>
      </c>
      <c r="B1197" t="s">
        <v>670</v>
      </c>
      <c r="C1197" t="s">
        <v>3601</v>
      </c>
      <c r="D1197" t="s">
        <v>3600</v>
      </c>
      <c r="E1197" t="s">
        <v>3602</v>
      </c>
      <c r="F1197" t="str">
        <f t="shared" si="36"/>
        <v>34° 40' 22.3"</v>
      </c>
      <c r="G1197" t="str">
        <f t="shared" si="37"/>
        <v>112° 32' 35.4"</v>
      </c>
      <c r="H1197">
        <v>5035</v>
      </c>
      <c r="I1197" s="12">
        <v>44278</v>
      </c>
      <c r="J1197">
        <v>15.2</v>
      </c>
      <c r="K1197" t="s">
        <v>17</v>
      </c>
      <c r="N1197" s="12">
        <v>44645.440277777801</v>
      </c>
      <c r="O1197">
        <v>8.9</v>
      </c>
      <c r="P1197" t="s">
        <v>17</v>
      </c>
      <c r="S1197">
        <v>6.3</v>
      </c>
      <c r="U1197" t="s">
        <v>10</v>
      </c>
      <c r="Z1197" t="s">
        <v>10</v>
      </c>
      <c r="AC1197">
        <v>34</v>
      </c>
      <c r="AD1197">
        <v>40</v>
      </c>
      <c r="AE1197">
        <v>22.3</v>
      </c>
      <c r="AG1197">
        <v>112</v>
      </c>
      <c r="AH1197">
        <v>32</v>
      </c>
      <c r="AI1197">
        <v>35.4</v>
      </c>
    </row>
    <row r="1198" spans="1:35" x14ac:dyDescent="0.25">
      <c r="A1198" t="s">
        <v>669</v>
      </c>
      <c r="B1198" t="s">
        <v>670</v>
      </c>
      <c r="C1198" t="s">
        <v>3604</v>
      </c>
      <c r="D1198" t="s">
        <v>3603</v>
      </c>
      <c r="E1198" t="s">
        <v>3605</v>
      </c>
      <c r="F1198" t="str">
        <f t="shared" si="36"/>
        <v>34° 40' 37.7"</v>
      </c>
      <c r="G1198" t="str">
        <f t="shared" si="37"/>
        <v>112° 32' 10.9"</v>
      </c>
      <c r="H1198">
        <v>5075</v>
      </c>
      <c r="I1198" s="12">
        <v>44278</v>
      </c>
      <c r="J1198">
        <v>63.9</v>
      </c>
      <c r="K1198" t="s">
        <v>17</v>
      </c>
      <c r="N1198" s="12">
        <v>44645.473611111098</v>
      </c>
      <c r="O1198">
        <v>64.8</v>
      </c>
      <c r="P1198" t="s">
        <v>17</v>
      </c>
      <c r="S1198">
        <v>-0.9</v>
      </c>
      <c r="U1198" t="s">
        <v>10</v>
      </c>
      <c r="Z1198" t="s">
        <v>10</v>
      </c>
      <c r="AC1198">
        <v>34</v>
      </c>
      <c r="AD1198">
        <v>40</v>
      </c>
      <c r="AE1198">
        <v>37.700000000000003</v>
      </c>
      <c r="AG1198">
        <v>112</v>
      </c>
      <c r="AH1198">
        <v>32</v>
      </c>
      <c r="AI1198">
        <v>10.9</v>
      </c>
    </row>
    <row r="1199" spans="1:35" x14ac:dyDescent="0.25">
      <c r="A1199" t="s">
        <v>669</v>
      </c>
      <c r="B1199" t="s">
        <v>670</v>
      </c>
      <c r="C1199" t="s">
        <v>3611</v>
      </c>
      <c r="D1199" t="s">
        <v>3610</v>
      </c>
      <c r="E1199" t="s">
        <v>3612</v>
      </c>
      <c r="F1199" t="str">
        <f t="shared" si="36"/>
        <v>34° 50' 30.1"</v>
      </c>
      <c r="G1199" t="str">
        <f t="shared" si="37"/>
        <v>112° 28' 22.9"</v>
      </c>
      <c r="H1199">
        <v>4485</v>
      </c>
      <c r="I1199" s="12">
        <v>44280</v>
      </c>
      <c r="J1199">
        <v>123.6</v>
      </c>
      <c r="K1199" t="s">
        <v>11</v>
      </c>
      <c r="N1199" s="12">
        <v>44645.620833333298</v>
      </c>
      <c r="O1199">
        <v>123.9</v>
      </c>
      <c r="P1199" t="s">
        <v>11</v>
      </c>
      <c r="S1199">
        <v>-0.3</v>
      </c>
      <c r="U1199" t="s">
        <v>10</v>
      </c>
      <c r="Z1199" t="s">
        <v>10</v>
      </c>
      <c r="AC1199">
        <v>34</v>
      </c>
      <c r="AD1199">
        <v>50</v>
      </c>
      <c r="AE1199">
        <v>30.1</v>
      </c>
      <c r="AG1199">
        <v>112</v>
      </c>
      <c r="AH1199">
        <v>28</v>
      </c>
      <c r="AI1199">
        <v>22.9</v>
      </c>
    </row>
    <row r="1200" spans="1:35" x14ac:dyDescent="0.25">
      <c r="A1200" t="s">
        <v>669</v>
      </c>
      <c r="B1200" t="s">
        <v>670</v>
      </c>
      <c r="C1200" t="s">
        <v>3614</v>
      </c>
      <c r="D1200" t="s">
        <v>3613</v>
      </c>
      <c r="E1200" t="s">
        <v>3615</v>
      </c>
      <c r="F1200" t="str">
        <f t="shared" si="36"/>
        <v>34° 52' 56.4"</v>
      </c>
      <c r="G1200" t="str">
        <f t="shared" si="37"/>
        <v>112° 26' 19.4"</v>
      </c>
      <c r="H1200">
        <v>4575</v>
      </c>
      <c r="I1200" s="12">
        <v>44154</v>
      </c>
      <c r="J1200">
        <v>328.3</v>
      </c>
      <c r="K1200" t="s">
        <v>17</v>
      </c>
      <c r="N1200" s="12">
        <v>44517.388888888898</v>
      </c>
      <c r="O1200">
        <v>328.2</v>
      </c>
      <c r="P1200" t="s">
        <v>17</v>
      </c>
      <c r="S1200">
        <v>0.1</v>
      </c>
      <c r="U1200" t="s">
        <v>10</v>
      </c>
      <c r="Z1200" t="s">
        <v>10</v>
      </c>
      <c r="AC1200">
        <v>34</v>
      </c>
      <c r="AD1200">
        <v>52</v>
      </c>
      <c r="AE1200">
        <v>56.4</v>
      </c>
      <c r="AG1200">
        <v>112</v>
      </c>
      <c r="AH1200">
        <v>26</v>
      </c>
      <c r="AI1200">
        <v>19.399999999999999</v>
      </c>
    </row>
    <row r="1201" spans="1:35" x14ac:dyDescent="0.25">
      <c r="A1201" t="s">
        <v>669</v>
      </c>
      <c r="B1201" t="s">
        <v>670</v>
      </c>
      <c r="C1201" t="s">
        <v>3620</v>
      </c>
      <c r="D1201" t="s">
        <v>3619</v>
      </c>
      <c r="E1201" t="s">
        <v>3621</v>
      </c>
      <c r="F1201" t="str">
        <f t="shared" si="36"/>
        <v>34° 40' 17"</v>
      </c>
      <c r="G1201" t="str">
        <f t="shared" si="37"/>
        <v>112° 32' 11.1"</v>
      </c>
      <c r="H1201">
        <v>5030</v>
      </c>
      <c r="I1201" s="12">
        <v>44278</v>
      </c>
      <c r="J1201">
        <v>29.8</v>
      </c>
      <c r="K1201" t="s">
        <v>17</v>
      </c>
      <c r="N1201" s="12">
        <v>44645.458333333299</v>
      </c>
      <c r="O1201">
        <v>24.2</v>
      </c>
      <c r="P1201" t="s">
        <v>17</v>
      </c>
      <c r="S1201">
        <v>5.6</v>
      </c>
      <c r="U1201" t="s">
        <v>10</v>
      </c>
      <c r="Z1201" t="s">
        <v>10</v>
      </c>
      <c r="AC1201">
        <v>34</v>
      </c>
      <c r="AD1201">
        <v>40</v>
      </c>
      <c r="AE1201">
        <v>17</v>
      </c>
      <c r="AG1201">
        <v>112</v>
      </c>
      <c r="AH1201">
        <v>32</v>
      </c>
      <c r="AI1201">
        <v>11.1</v>
      </c>
    </row>
    <row r="1202" spans="1:35" x14ac:dyDescent="0.25">
      <c r="A1202" t="s">
        <v>669</v>
      </c>
      <c r="B1202" t="s">
        <v>670</v>
      </c>
      <c r="C1202" t="s">
        <v>3623</v>
      </c>
      <c r="D1202" t="s">
        <v>3622</v>
      </c>
      <c r="E1202" t="s">
        <v>3624</v>
      </c>
      <c r="F1202" t="str">
        <f t="shared" si="36"/>
        <v>34° 51' 9.4"</v>
      </c>
      <c r="G1202" t="str">
        <f t="shared" si="37"/>
        <v>112° 26' 42.9"</v>
      </c>
      <c r="H1202">
        <v>4400</v>
      </c>
      <c r="I1202" s="12">
        <v>44278</v>
      </c>
      <c r="J1202">
        <v>100.4</v>
      </c>
      <c r="K1202" t="s">
        <v>11</v>
      </c>
      <c r="N1202" s="12">
        <v>44645.65625</v>
      </c>
      <c r="O1202">
        <v>98.7</v>
      </c>
      <c r="P1202" t="s">
        <v>11</v>
      </c>
      <c r="S1202">
        <v>1.7</v>
      </c>
      <c r="U1202" t="s">
        <v>10</v>
      </c>
      <c r="Z1202" t="s">
        <v>10</v>
      </c>
      <c r="AC1202">
        <v>34</v>
      </c>
      <c r="AD1202">
        <v>51</v>
      </c>
      <c r="AE1202">
        <v>9.4</v>
      </c>
      <c r="AG1202">
        <v>112</v>
      </c>
      <c r="AH1202">
        <v>26</v>
      </c>
      <c r="AI1202">
        <v>42.9</v>
      </c>
    </row>
    <row r="1203" spans="1:35" x14ac:dyDescent="0.25">
      <c r="A1203" t="s">
        <v>669</v>
      </c>
      <c r="B1203" t="s">
        <v>670</v>
      </c>
      <c r="C1203" t="s">
        <v>3633</v>
      </c>
      <c r="D1203" t="s">
        <v>3632</v>
      </c>
      <c r="E1203" t="s">
        <v>3634</v>
      </c>
      <c r="F1203" t="str">
        <f t="shared" si="36"/>
        <v>34° 42' 5.3"</v>
      </c>
      <c r="G1203" t="str">
        <f t="shared" si="37"/>
        <v>112° 32' 29.4"</v>
      </c>
      <c r="H1203">
        <v>5075</v>
      </c>
      <c r="I1203" s="12">
        <v>44278</v>
      </c>
      <c r="J1203">
        <v>101.2</v>
      </c>
      <c r="K1203" t="s">
        <v>17</v>
      </c>
      <c r="N1203" s="12">
        <v>44645.541666666701</v>
      </c>
      <c r="O1203">
        <v>101.9</v>
      </c>
      <c r="P1203" t="s">
        <v>17</v>
      </c>
      <c r="S1203">
        <v>-0.7</v>
      </c>
      <c r="U1203" t="s">
        <v>10</v>
      </c>
      <c r="Z1203" t="s">
        <v>10</v>
      </c>
      <c r="AC1203">
        <v>34</v>
      </c>
      <c r="AD1203">
        <v>42</v>
      </c>
      <c r="AE1203">
        <v>5.3</v>
      </c>
      <c r="AG1203">
        <v>112</v>
      </c>
      <c r="AH1203">
        <v>32</v>
      </c>
      <c r="AI1203">
        <v>29.4</v>
      </c>
    </row>
    <row r="1204" spans="1:35" x14ac:dyDescent="0.25">
      <c r="A1204" t="s">
        <v>669</v>
      </c>
      <c r="B1204" t="s">
        <v>670</v>
      </c>
      <c r="C1204" t="s">
        <v>3666</v>
      </c>
      <c r="D1204" t="s">
        <v>3665</v>
      </c>
      <c r="E1204" t="s">
        <v>3667</v>
      </c>
      <c r="F1204" t="str">
        <f t="shared" si="36"/>
        <v>34° 46' 3.9"</v>
      </c>
      <c r="G1204" t="str">
        <f t="shared" si="37"/>
        <v>112° 35' 40.7"</v>
      </c>
      <c r="H1204">
        <v>4842</v>
      </c>
      <c r="I1204" s="12">
        <v>44278</v>
      </c>
      <c r="J1204">
        <v>106.6</v>
      </c>
      <c r="K1204" t="s">
        <v>17</v>
      </c>
      <c r="N1204" s="12">
        <v>44643.458333333299</v>
      </c>
      <c r="O1204">
        <v>109.9</v>
      </c>
      <c r="P1204" t="s">
        <v>11</v>
      </c>
      <c r="S1204">
        <v>-3.3</v>
      </c>
      <c r="U1204" t="s">
        <v>10</v>
      </c>
      <c r="Z1204" t="s">
        <v>10</v>
      </c>
      <c r="AC1204">
        <v>34</v>
      </c>
      <c r="AD1204">
        <v>46</v>
      </c>
      <c r="AE1204">
        <v>3.9</v>
      </c>
      <c r="AG1204">
        <v>112</v>
      </c>
      <c r="AH1204">
        <v>35</v>
      </c>
      <c r="AI1204">
        <v>40.700000000000003</v>
      </c>
    </row>
    <row r="1205" spans="1:35" x14ac:dyDescent="0.25">
      <c r="A1205" t="s">
        <v>669</v>
      </c>
      <c r="B1205" t="s">
        <v>670</v>
      </c>
      <c r="C1205" t="s">
        <v>3686</v>
      </c>
      <c r="D1205" t="s">
        <v>3685</v>
      </c>
      <c r="F1205" t="str">
        <f t="shared" si="36"/>
        <v>34° 55' 42.1"</v>
      </c>
      <c r="G1205" t="str">
        <f t="shared" si="37"/>
        <v>112° 34' 31.2"</v>
      </c>
      <c r="H1205">
        <v>4417</v>
      </c>
      <c r="I1205" s="12">
        <v>44432</v>
      </c>
      <c r="J1205">
        <v>42.5</v>
      </c>
      <c r="K1205" t="s">
        <v>17</v>
      </c>
      <c r="N1205" s="12">
        <v>44705.725694444402</v>
      </c>
      <c r="O1205">
        <v>37.700000000000003</v>
      </c>
      <c r="P1205" t="s">
        <v>11</v>
      </c>
      <c r="S1205">
        <v>4.8</v>
      </c>
      <c r="U1205" t="s">
        <v>10</v>
      </c>
      <c r="Z1205" t="s">
        <v>10</v>
      </c>
      <c r="AC1205">
        <v>34</v>
      </c>
      <c r="AD1205">
        <v>55</v>
      </c>
      <c r="AE1205">
        <v>42.1</v>
      </c>
      <c r="AG1205">
        <v>112</v>
      </c>
      <c r="AH1205">
        <v>34</v>
      </c>
      <c r="AI1205">
        <v>31.2</v>
      </c>
    </row>
    <row r="1206" spans="1:35" x14ac:dyDescent="0.25">
      <c r="A1206" t="s">
        <v>669</v>
      </c>
      <c r="B1206" t="s">
        <v>670</v>
      </c>
      <c r="C1206" t="s">
        <v>3688</v>
      </c>
      <c r="D1206" t="s">
        <v>3687</v>
      </c>
      <c r="E1206" t="s">
        <v>3689</v>
      </c>
      <c r="F1206" t="str">
        <f t="shared" si="36"/>
        <v>34° 53' 13.7"</v>
      </c>
      <c r="G1206" t="str">
        <f t="shared" si="37"/>
        <v>112° 26' 38.2"</v>
      </c>
      <c r="H1206">
        <v>4575</v>
      </c>
      <c r="I1206" s="12">
        <v>44279</v>
      </c>
      <c r="J1206">
        <v>326.10000000000002</v>
      </c>
      <c r="K1206" t="s">
        <v>17</v>
      </c>
      <c r="N1206" s="12">
        <v>44642.451388888898</v>
      </c>
      <c r="O1206">
        <v>327.10000000000002</v>
      </c>
      <c r="P1206" t="s">
        <v>17</v>
      </c>
      <c r="S1206">
        <v>-1</v>
      </c>
      <c r="U1206" t="s">
        <v>10</v>
      </c>
      <c r="Z1206" t="s">
        <v>10</v>
      </c>
      <c r="AC1206">
        <v>34</v>
      </c>
      <c r="AD1206">
        <v>53</v>
      </c>
      <c r="AE1206">
        <v>13.7</v>
      </c>
      <c r="AG1206">
        <v>112</v>
      </c>
      <c r="AH1206">
        <v>26</v>
      </c>
      <c r="AI1206">
        <v>38.200000000000003</v>
      </c>
    </row>
    <row r="1207" spans="1:35" x14ac:dyDescent="0.25">
      <c r="A1207" t="s">
        <v>669</v>
      </c>
      <c r="B1207" t="s">
        <v>670</v>
      </c>
      <c r="C1207" t="s">
        <v>3694</v>
      </c>
      <c r="D1207" t="s">
        <v>3693</v>
      </c>
      <c r="E1207" t="s">
        <v>3695</v>
      </c>
      <c r="F1207" t="str">
        <f t="shared" si="36"/>
        <v>34° 57' 38.17"</v>
      </c>
      <c r="G1207" t="str">
        <f t="shared" si="37"/>
        <v>112° 39' 14.98"</v>
      </c>
      <c r="H1207">
        <v>4615.7</v>
      </c>
      <c r="I1207" s="12">
        <v>44126</v>
      </c>
      <c r="J1207">
        <v>327.60000000000002</v>
      </c>
      <c r="K1207" t="s">
        <v>96</v>
      </c>
      <c r="N1207" s="12">
        <v>44483.451388888898</v>
      </c>
      <c r="O1207">
        <v>328.57</v>
      </c>
      <c r="P1207" t="s">
        <v>96</v>
      </c>
      <c r="R1207" t="s">
        <v>668</v>
      </c>
      <c r="S1207">
        <v>-0.97</v>
      </c>
      <c r="U1207" t="s">
        <v>10</v>
      </c>
      <c r="Z1207" t="s">
        <v>10</v>
      </c>
      <c r="AC1207">
        <v>34</v>
      </c>
      <c r="AD1207">
        <v>57</v>
      </c>
      <c r="AE1207">
        <v>38.17</v>
      </c>
      <c r="AG1207">
        <v>112</v>
      </c>
      <c r="AH1207">
        <v>39</v>
      </c>
      <c r="AI1207">
        <v>14.98</v>
      </c>
    </row>
    <row r="1208" spans="1:35" x14ac:dyDescent="0.25">
      <c r="A1208" t="s">
        <v>669</v>
      </c>
      <c r="B1208" t="s">
        <v>670</v>
      </c>
      <c r="C1208" t="s">
        <v>3697</v>
      </c>
      <c r="D1208" t="s">
        <v>3696</v>
      </c>
      <c r="E1208" t="s">
        <v>3698</v>
      </c>
      <c r="F1208" t="str">
        <f t="shared" si="36"/>
        <v>35° 4' 23.3"</v>
      </c>
      <c r="G1208" t="str">
        <f t="shared" si="37"/>
        <v>112° 47' 11.8"</v>
      </c>
      <c r="H1208">
        <v>4960</v>
      </c>
      <c r="I1208" s="12">
        <v>44432.576388888898</v>
      </c>
      <c r="J1208">
        <v>172.7</v>
      </c>
      <c r="K1208" t="s">
        <v>17</v>
      </c>
      <c r="N1208" s="12">
        <v>44789.565277777801</v>
      </c>
      <c r="O1208">
        <v>173.1</v>
      </c>
      <c r="P1208" t="s">
        <v>17</v>
      </c>
      <c r="S1208">
        <v>-0.4</v>
      </c>
      <c r="U1208" t="s">
        <v>10</v>
      </c>
      <c r="Z1208" t="s">
        <v>10</v>
      </c>
      <c r="AC1208">
        <v>35</v>
      </c>
      <c r="AD1208">
        <v>4</v>
      </c>
      <c r="AE1208">
        <v>23.3</v>
      </c>
      <c r="AG1208">
        <v>112</v>
      </c>
      <c r="AH1208">
        <v>47</v>
      </c>
      <c r="AI1208">
        <v>11.8</v>
      </c>
    </row>
    <row r="1209" spans="1:35" x14ac:dyDescent="0.25">
      <c r="A1209" t="s">
        <v>669</v>
      </c>
      <c r="B1209" t="s">
        <v>670</v>
      </c>
      <c r="C1209" t="s">
        <v>3813</v>
      </c>
      <c r="D1209" t="s">
        <v>3812</v>
      </c>
      <c r="E1209" t="s">
        <v>3814</v>
      </c>
      <c r="F1209" t="str">
        <f t="shared" si="36"/>
        <v>35° 4' 26.5"</v>
      </c>
      <c r="G1209" t="str">
        <f t="shared" si="37"/>
        <v>112° 41' 47.1"</v>
      </c>
      <c r="H1209">
        <v>4555</v>
      </c>
      <c r="I1209" s="12">
        <v>44154</v>
      </c>
      <c r="J1209">
        <v>41.1</v>
      </c>
      <c r="K1209" t="s">
        <v>11</v>
      </c>
      <c r="N1209" s="12">
        <v>44515.59375</v>
      </c>
      <c r="O1209">
        <v>42</v>
      </c>
      <c r="P1209" t="s">
        <v>11</v>
      </c>
      <c r="S1209">
        <v>-0.9</v>
      </c>
      <c r="U1209" t="s">
        <v>10</v>
      </c>
      <c r="Z1209" t="s">
        <v>10</v>
      </c>
      <c r="AC1209">
        <v>35</v>
      </c>
      <c r="AD1209">
        <v>4</v>
      </c>
      <c r="AE1209">
        <v>26.5</v>
      </c>
      <c r="AG1209">
        <v>112</v>
      </c>
      <c r="AH1209">
        <v>41</v>
      </c>
      <c r="AI1209">
        <v>47.1</v>
      </c>
    </row>
    <row r="1210" spans="1:35" x14ac:dyDescent="0.25">
      <c r="A1210" t="s">
        <v>669</v>
      </c>
      <c r="B1210" t="s">
        <v>670</v>
      </c>
      <c r="C1210" t="s">
        <v>3824</v>
      </c>
      <c r="D1210" t="s">
        <v>3823</v>
      </c>
      <c r="E1210" t="s">
        <v>3825</v>
      </c>
      <c r="F1210" t="str">
        <f t="shared" si="36"/>
        <v>34° 55' 24.29"</v>
      </c>
      <c r="G1210" t="str">
        <f t="shared" si="37"/>
        <v>112° 37' 43.88"</v>
      </c>
      <c r="H1210">
        <v>4572.7700000000004</v>
      </c>
      <c r="I1210" s="12">
        <v>44126</v>
      </c>
      <c r="J1210">
        <v>269.12</v>
      </c>
      <c r="K1210" t="s">
        <v>96</v>
      </c>
      <c r="N1210" s="12">
        <v>44483.427083333299</v>
      </c>
      <c r="O1210">
        <v>269.87</v>
      </c>
      <c r="P1210" t="s">
        <v>96</v>
      </c>
      <c r="R1210" t="s">
        <v>668</v>
      </c>
      <c r="S1210">
        <v>-0.75</v>
      </c>
      <c r="U1210" t="s">
        <v>10</v>
      </c>
      <c r="Z1210" t="s">
        <v>10</v>
      </c>
      <c r="AC1210">
        <v>34</v>
      </c>
      <c r="AD1210">
        <v>55</v>
      </c>
      <c r="AE1210">
        <v>24.29</v>
      </c>
      <c r="AG1210">
        <v>112</v>
      </c>
      <c r="AH1210">
        <v>37</v>
      </c>
      <c r="AI1210">
        <v>43.88</v>
      </c>
    </row>
    <row r="1211" spans="1:35" x14ac:dyDescent="0.25">
      <c r="A1211" t="s">
        <v>669</v>
      </c>
      <c r="B1211" t="s">
        <v>670</v>
      </c>
      <c r="C1211" t="s">
        <v>3830</v>
      </c>
      <c r="D1211" t="s">
        <v>3829</v>
      </c>
      <c r="E1211" t="s">
        <v>3831</v>
      </c>
      <c r="F1211" t="str">
        <f t="shared" si="36"/>
        <v>34° 58' 42.12"</v>
      </c>
      <c r="G1211" t="str">
        <f t="shared" si="37"/>
        <v>112° 38' 2.6"</v>
      </c>
      <c r="H1211">
        <v>4555.68</v>
      </c>
      <c r="I1211" s="12">
        <v>44126</v>
      </c>
      <c r="J1211">
        <v>161.72999999999999</v>
      </c>
      <c r="K1211" t="s">
        <v>96</v>
      </c>
      <c r="N1211" s="12">
        <v>44483.489583333299</v>
      </c>
      <c r="O1211">
        <v>162.26</v>
      </c>
      <c r="P1211" t="s">
        <v>96</v>
      </c>
      <c r="S1211">
        <v>-0.53</v>
      </c>
      <c r="U1211" t="s">
        <v>10</v>
      </c>
      <c r="Z1211" t="s">
        <v>10</v>
      </c>
      <c r="AC1211">
        <v>34</v>
      </c>
      <c r="AD1211">
        <v>58</v>
      </c>
      <c r="AE1211">
        <v>42.12</v>
      </c>
      <c r="AG1211">
        <v>112</v>
      </c>
      <c r="AH1211">
        <v>38</v>
      </c>
      <c r="AI1211">
        <v>2.6</v>
      </c>
    </row>
    <row r="1212" spans="1:35" x14ac:dyDescent="0.25">
      <c r="A1212" t="s">
        <v>669</v>
      </c>
      <c r="B1212" t="s">
        <v>670</v>
      </c>
      <c r="C1212" t="s">
        <v>3843</v>
      </c>
      <c r="D1212" t="s">
        <v>3842</v>
      </c>
      <c r="E1212" t="s">
        <v>3844</v>
      </c>
      <c r="F1212" t="str">
        <f t="shared" si="36"/>
        <v>34° 55' 26"</v>
      </c>
      <c r="G1212" t="str">
        <f t="shared" si="37"/>
        <v>112° 28' 32.6"</v>
      </c>
      <c r="H1212">
        <v>4482</v>
      </c>
      <c r="I1212" s="12">
        <v>44279</v>
      </c>
      <c r="J1212">
        <v>240</v>
      </c>
      <c r="K1212" t="s">
        <v>17</v>
      </c>
      <c r="N1212" s="12">
        <v>44642.486111111102</v>
      </c>
      <c r="O1212">
        <v>240.9</v>
      </c>
      <c r="P1212" t="s">
        <v>17</v>
      </c>
      <c r="S1212">
        <v>-0.9</v>
      </c>
      <c r="U1212" t="s">
        <v>10</v>
      </c>
      <c r="Z1212" t="s">
        <v>10</v>
      </c>
      <c r="AC1212">
        <v>34</v>
      </c>
      <c r="AD1212">
        <v>55</v>
      </c>
      <c r="AE1212">
        <v>26</v>
      </c>
      <c r="AG1212">
        <v>112</v>
      </c>
      <c r="AH1212">
        <v>28</v>
      </c>
      <c r="AI1212">
        <v>32.6</v>
      </c>
    </row>
    <row r="1213" spans="1:35" x14ac:dyDescent="0.25">
      <c r="A1213" t="s">
        <v>669</v>
      </c>
      <c r="B1213" t="s">
        <v>670</v>
      </c>
      <c r="C1213" t="s">
        <v>3856</v>
      </c>
      <c r="D1213" t="s">
        <v>3855</v>
      </c>
      <c r="E1213" t="s">
        <v>3857</v>
      </c>
      <c r="F1213" t="str">
        <f t="shared" si="36"/>
        <v>35° 2' 31.9"</v>
      </c>
      <c r="G1213" t="str">
        <f t="shared" si="37"/>
        <v>112° 40' 48.7"</v>
      </c>
      <c r="H1213">
        <v>4531</v>
      </c>
      <c r="I1213" s="12">
        <v>44154</v>
      </c>
      <c r="J1213">
        <v>12.15</v>
      </c>
      <c r="K1213" t="s">
        <v>11</v>
      </c>
      <c r="N1213" s="12">
        <v>44515.607638888898</v>
      </c>
      <c r="O1213">
        <v>11.9</v>
      </c>
      <c r="P1213" t="s">
        <v>11</v>
      </c>
      <c r="S1213">
        <v>0.25</v>
      </c>
      <c r="U1213" t="s">
        <v>10</v>
      </c>
      <c r="Z1213" t="s">
        <v>10</v>
      </c>
      <c r="AC1213">
        <v>35</v>
      </c>
      <c r="AD1213">
        <v>2</v>
      </c>
      <c r="AE1213">
        <v>31.9</v>
      </c>
      <c r="AG1213">
        <v>112</v>
      </c>
      <c r="AH1213">
        <v>40</v>
      </c>
      <c r="AI1213">
        <v>48.7</v>
      </c>
    </row>
    <row r="1214" spans="1:35" x14ac:dyDescent="0.25">
      <c r="A1214" t="s">
        <v>669</v>
      </c>
      <c r="B1214" t="s">
        <v>670</v>
      </c>
      <c r="C1214" t="s">
        <v>3906</v>
      </c>
      <c r="D1214" t="s">
        <v>3905</v>
      </c>
      <c r="F1214" t="str">
        <f t="shared" si="36"/>
        <v>34° 52' 4.3"</v>
      </c>
      <c r="G1214" t="str">
        <f t="shared" si="37"/>
        <v>112° 24' 6.4"</v>
      </c>
      <c r="H1214">
        <v>4242</v>
      </c>
      <c r="I1214" s="12">
        <v>44154</v>
      </c>
      <c r="J1214">
        <v>38.5</v>
      </c>
      <c r="K1214" t="s">
        <v>11</v>
      </c>
      <c r="N1214" s="12">
        <v>44516.65625</v>
      </c>
      <c r="O1214">
        <v>38.1</v>
      </c>
      <c r="P1214" t="s">
        <v>11</v>
      </c>
      <c r="S1214">
        <v>0.4</v>
      </c>
      <c r="U1214" t="s">
        <v>10</v>
      </c>
      <c r="Z1214" t="s">
        <v>10</v>
      </c>
      <c r="AC1214">
        <v>34</v>
      </c>
      <c r="AD1214">
        <v>52</v>
      </c>
      <c r="AE1214">
        <v>4.3</v>
      </c>
      <c r="AG1214">
        <v>112</v>
      </c>
      <c r="AH1214">
        <v>24</v>
      </c>
      <c r="AI1214">
        <v>6.4</v>
      </c>
    </row>
    <row r="1215" spans="1:35" x14ac:dyDescent="0.25">
      <c r="A1215" t="s">
        <v>669</v>
      </c>
      <c r="B1215" t="s">
        <v>2647</v>
      </c>
      <c r="C1215" t="s">
        <v>2645</v>
      </c>
      <c r="D1215" t="s">
        <v>2644</v>
      </c>
      <c r="E1215" t="s">
        <v>2646</v>
      </c>
      <c r="F1215" t="str">
        <f t="shared" si="36"/>
        <v>34° 13' 38.4"</v>
      </c>
      <c r="G1215" t="str">
        <f t="shared" si="37"/>
        <v>111° 19' 46.9"</v>
      </c>
      <c r="H1215">
        <v>4905</v>
      </c>
      <c r="I1215" s="12">
        <v>44151</v>
      </c>
      <c r="J1215">
        <v>67.400000000000006</v>
      </c>
      <c r="K1215" t="s">
        <v>17</v>
      </c>
      <c r="N1215" s="12">
        <v>44516.513888888898</v>
      </c>
      <c r="O1215">
        <v>64.900000000000006</v>
      </c>
      <c r="P1215" t="s">
        <v>17</v>
      </c>
      <c r="S1215">
        <v>2.5</v>
      </c>
      <c r="U1215" t="s">
        <v>10</v>
      </c>
      <c r="Z1215" t="s">
        <v>10</v>
      </c>
      <c r="AC1215">
        <v>34</v>
      </c>
      <c r="AD1215">
        <v>13</v>
      </c>
      <c r="AE1215">
        <v>38.4</v>
      </c>
      <c r="AG1215">
        <v>111</v>
      </c>
      <c r="AH1215">
        <v>19</v>
      </c>
      <c r="AI1215">
        <v>46.9</v>
      </c>
    </row>
    <row r="1216" spans="1:35" x14ac:dyDescent="0.25">
      <c r="A1216" t="s">
        <v>669</v>
      </c>
      <c r="B1216" t="s">
        <v>2647</v>
      </c>
      <c r="C1216" t="s">
        <v>2649</v>
      </c>
      <c r="D1216" t="s">
        <v>2648</v>
      </c>
      <c r="E1216" t="s">
        <v>2650</v>
      </c>
      <c r="F1216" t="str">
        <f t="shared" si="36"/>
        <v>34° 13' 46.3"</v>
      </c>
      <c r="G1216" t="str">
        <f t="shared" si="37"/>
        <v>111° 20' 54"</v>
      </c>
      <c r="H1216">
        <v>4865</v>
      </c>
      <c r="I1216" s="12">
        <v>44151</v>
      </c>
      <c r="J1216">
        <v>46.8</v>
      </c>
      <c r="K1216" t="s">
        <v>17</v>
      </c>
      <c r="N1216" s="12">
        <v>44516.503472222197</v>
      </c>
      <c r="O1216">
        <v>42.5</v>
      </c>
      <c r="P1216" t="s">
        <v>17</v>
      </c>
      <c r="S1216">
        <v>4.3</v>
      </c>
      <c r="U1216" t="s">
        <v>10</v>
      </c>
      <c r="Z1216" t="s">
        <v>10</v>
      </c>
      <c r="AC1216">
        <v>34</v>
      </c>
      <c r="AD1216">
        <v>13</v>
      </c>
      <c r="AE1216">
        <v>46.3</v>
      </c>
      <c r="AG1216">
        <v>111</v>
      </c>
      <c r="AH1216">
        <v>20</v>
      </c>
      <c r="AI1216">
        <v>54</v>
      </c>
    </row>
    <row r="1217" spans="1:35" x14ac:dyDescent="0.25">
      <c r="A1217" t="s">
        <v>669</v>
      </c>
      <c r="B1217" t="s">
        <v>2647</v>
      </c>
      <c r="C1217" t="s">
        <v>2655</v>
      </c>
      <c r="D1217" t="s">
        <v>2654</v>
      </c>
      <c r="E1217" t="s">
        <v>2656</v>
      </c>
      <c r="F1217" t="str">
        <f t="shared" si="36"/>
        <v>34° 13' 57.21"</v>
      </c>
      <c r="G1217" t="str">
        <f t="shared" si="37"/>
        <v>111° 19' 19.75"</v>
      </c>
      <c r="H1217">
        <v>4917.63</v>
      </c>
      <c r="I1217" s="12">
        <v>44133</v>
      </c>
      <c r="J1217">
        <v>67.7</v>
      </c>
      <c r="K1217" t="s">
        <v>96</v>
      </c>
      <c r="M1217" t="s">
        <v>2039</v>
      </c>
      <c r="N1217" s="12">
        <v>44595.4375</v>
      </c>
      <c r="O1217">
        <v>53.63</v>
      </c>
      <c r="P1217" t="s">
        <v>96</v>
      </c>
      <c r="S1217">
        <v>14.07</v>
      </c>
      <c r="U1217" t="s">
        <v>10</v>
      </c>
      <c r="Z1217" t="s">
        <v>10</v>
      </c>
      <c r="AC1217">
        <v>34</v>
      </c>
      <c r="AD1217">
        <v>13</v>
      </c>
      <c r="AE1217">
        <v>57.21</v>
      </c>
      <c r="AG1217">
        <v>111</v>
      </c>
      <c r="AH1217">
        <v>19</v>
      </c>
      <c r="AI1217">
        <v>19.75</v>
      </c>
    </row>
    <row r="1218" spans="1:35" x14ac:dyDescent="0.25">
      <c r="A1218" t="s">
        <v>669</v>
      </c>
      <c r="B1218" t="s">
        <v>2647</v>
      </c>
      <c r="C1218" t="s">
        <v>2658</v>
      </c>
      <c r="D1218" t="s">
        <v>2657</v>
      </c>
      <c r="E1218" t="s">
        <v>2659</v>
      </c>
      <c r="F1218" t="str">
        <f t="shared" ref="F1218:F1281" si="38">CONCATENATE(AC1218,"° ",AD1218,"' ",AE1218,"""")</f>
        <v>34° 14' 8.6"</v>
      </c>
      <c r="G1218" t="str">
        <f t="shared" ref="G1218:G1281" si="39">CONCATENATE(AG1218,"° ",AH1218,"' ",AI1218,"""")</f>
        <v>111° 21' 20.2"</v>
      </c>
      <c r="H1218">
        <v>4830</v>
      </c>
      <c r="I1218" s="12">
        <v>44151</v>
      </c>
      <c r="J1218">
        <v>31</v>
      </c>
      <c r="K1218" t="s">
        <v>17</v>
      </c>
      <c r="N1218" s="12">
        <v>44516.493055555598</v>
      </c>
      <c r="O1218">
        <v>31.1</v>
      </c>
      <c r="P1218" t="s">
        <v>17</v>
      </c>
      <c r="S1218">
        <v>-0.1</v>
      </c>
      <c r="U1218" t="s">
        <v>10</v>
      </c>
      <c r="Z1218" t="s">
        <v>10</v>
      </c>
      <c r="AC1218">
        <v>34</v>
      </c>
      <c r="AD1218">
        <v>14</v>
      </c>
      <c r="AE1218">
        <v>8.6</v>
      </c>
      <c r="AG1218">
        <v>111</v>
      </c>
      <c r="AH1218">
        <v>21</v>
      </c>
      <c r="AI1218">
        <v>20.2</v>
      </c>
    </row>
    <row r="1219" spans="1:35" x14ac:dyDescent="0.25">
      <c r="A1219" t="s">
        <v>669</v>
      </c>
      <c r="B1219" t="s">
        <v>2647</v>
      </c>
      <c r="C1219" t="s">
        <v>2661</v>
      </c>
      <c r="D1219" t="s">
        <v>2660</v>
      </c>
      <c r="F1219" t="str">
        <f t="shared" si="38"/>
        <v>34° 14' 18.3"</v>
      </c>
      <c r="G1219" t="str">
        <f t="shared" si="39"/>
        <v>111° 19' 48.7"</v>
      </c>
      <c r="H1219">
        <v>4961</v>
      </c>
      <c r="I1219" s="12">
        <v>44151</v>
      </c>
      <c r="J1219">
        <v>115.4</v>
      </c>
      <c r="K1219" t="s">
        <v>17</v>
      </c>
      <c r="N1219" s="12">
        <v>44516.4777777778</v>
      </c>
      <c r="O1219">
        <v>126</v>
      </c>
      <c r="P1219" t="s">
        <v>17</v>
      </c>
      <c r="S1219">
        <v>-10.6</v>
      </c>
      <c r="U1219" t="s">
        <v>10</v>
      </c>
      <c r="Z1219" t="s">
        <v>10</v>
      </c>
      <c r="AC1219">
        <v>34</v>
      </c>
      <c r="AD1219">
        <v>14</v>
      </c>
      <c r="AE1219">
        <v>18.3</v>
      </c>
      <c r="AG1219">
        <v>111</v>
      </c>
      <c r="AH1219">
        <v>19</v>
      </c>
      <c r="AI1219">
        <v>48.7</v>
      </c>
    </row>
    <row r="1220" spans="1:35" x14ac:dyDescent="0.25">
      <c r="A1220" t="s">
        <v>669</v>
      </c>
      <c r="B1220" t="s">
        <v>2647</v>
      </c>
      <c r="C1220" t="s">
        <v>2733</v>
      </c>
      <c r="D1220" t="s">
        <v>2732</v>
      </c>
      <c r="E1220" t="s">
        <v>2734</v>
      </c>
      <c r="F1220" t="str">
        <f t="shared" si="38"/>
        <v>34° 14' 36.5"</v>
      </c>
      <c r="G1220" t="str">
        <f t="shared" si="39"/>
        <v>111° 18' 59.7"</v>
      </c>
      <c r="H1220">
        <v>4990</v>
      </c>
      <c r="I1220" s="12">
        <v>44151</v>
      </c>
      <c r="J1220">
        <v>146.80000000000001</v>
      </c>
      <c r="K1220" t="s">
        <v>17</v>
      </c>
      <c r="N1220" s="12">
        <v>44516.465277777803</v>
      </c>
      <c r="O1220">
        <v>134.30000000000001</v>
      </c>
      <c r="P1220" t="s">
        <v>17</v>
      </c>
      <c r="S1220">
        <v>12.5</v>
      </c>
      <c r="U1220" t="s">
        <v>10</v>
      </c>
      <c r="Z1220" t="s">
        <v>10</v>
      </c>
      <c r="AC1220">
        <v>34</v>
      </c>
      <c r="AD1220">
        <v>14</v>
      </c>
      <c r="AE1220">
        <v>36.5</v>
      </c>
      <c r="AG1220">
        <v>111</v>
      </c>
      <c r="AH1220">
        <v>18</v>
      </c>
      <c r="AI1220">
        <v>59.7</v>
      </c>
    </row>
    <row r="1221" spans="1:35" x14ac:dyDescent="0.25">
      <c r="A1221" t="s">
        <v>669</v>
      </c>
      <c r="B1221" t="s">
        <v>2647</v>
      </c>
      <c r="C1221" t="s">
        <v>2746</v>
      </c>
      <c r="D1221" t="s">
        <v>2745</v>
      </c>
      <c r="E1221" t="s">
        <v>2747</v>
      </c>
      <c r="F1221" t="str">
        <f t="shared" si="38"/>
        <v>34° 15' 5.3"</v>
      </c>
      <c r="G1221" t="str">
        <f t="shared" si="39"/>
        <v>111° 21' 43.8"</v>
      </c>
      <c r="H1221">
        <v>5060</v>
      </c>
      <c r="I1221" s="12">
        <v>44151</v>
      </c>
      <c r="J1221">
        <v>226.1</v>
      </c>
      <c r="K1221" t="s">
        <v>17</v>
      </c>
      <c r="N1221" s="12">
        <v>44515.670138888898</v>
      </c>
      <c r="O1221">
        <v>186.9</v>
      </c>
      <c r="P1221" t="s">
        <v>17</v>
      </c>
      <c r="S1221">
        <v>39.200000000000003</v>
      </c>
      <c r="U1221" t="s">
        <v>10</v>
      </c>
      <c r="Z1221" t="s">
        <v>10</v>
      </c>
      <c r="AC1221">
        <v>34</v>
      </c>
      <c r="AD1221">
        <v>15</v>
      </c>
      <c r="AE1221">
        <v>5.3</v>
      </c>
      <c r="AG1221">
        <v>111</v>
      </c>
      <c r="AH1221">
        <v>21</v>
      </c>
      <c r="AI1221">
        <v>43.8</v>
      </c>
    </row>
    <row r="1222" spans="1:35" x14ac:dyDescent="0.25">
      <c r="A1222" t="s">
        <v>669</v>
      </c>
      <c r="B1222" t="s">
        <v>2647</v>
      </c>
      <c r="C1222" t="s">
        <v>2755</v>
      </c>
      <c r="D1222" t="s">
        <v>2754</v>
      </c>
      <c r="E1222" t="s">
        <v>2756</v>
      </c>
      <c r="F1222" t="str">
        <f t="shared" si="38"/>
        <v>34° 15' 14.3"</v>
      </c>
      <c r="G1222" t="str">
        <f t="shared" si="39"/>
        <v>111° 20' 51.4"</v>
      </c>
      <c r="H1222">
        <v>5120</v>
      </c>
      <c r="I1222" s="12">
        <v>44151</v>
      </c>
      <c r="J1222">
        <v>289.8</v>
      </c>
      <c r="K1222" t="s">
        <v>17</v>
      </c>
      <c r="N1222" s="12">
        <v>44515.65625</v>
      </c>
      <c r="O1222">
        <v>290.10000000000002</v>
      </c>
      <c r="P1222" t="s">
        <v>17</v>
      </c>
      <c r="S1222">
        <v>-0.3</v>
      </c>
      <c r="U1222" t="s">
        <v>10</v>
      </c>
      <c r="Z1222" t="s">
        <v>10</v>
      </c>
      <c r="AC1222">
        <v>34</v>
      </c>
      <c r="AD1222">
        <v>15</v>
      </c>
      <c r="AE1222">
        <v>14.3</v>
      </c>
      <c r="AG1222">
        <v>111</v>
      </c>
      <c r="AH1222">
        <v>20</v>
      </c>
      <c r="AI1222">
        <v>51.4</v>
      </c>
    </row>
    <row r="1223" spans="1:35" x14ac:dyDescent="0.25">
      <c r="A1223" t="s">
        <v>669</v>
      </c>
      <c r="B1223" t="s">
        <v>2647</v>
      </c>
      <c r="C1223" t="s">
        <v>2761</v>
      </c>
      <c r="D1223" t="s">
        <v>2760</v>
      </c>
      <c r="E1223" t="s">
        <v>2762</v>
      </c>
      <c r="F1223" t="str">
        <f t="shared" si="38"/>
        <v>34° 15' 46.7"</v>
      </c>
      <c r="G1223" t="str">
        <f t="shared" si="39"/>
        <v>111° 19' 25.7"</v>
      </c>
      <c r="H1223">
        <v>5002</v>
      </c>
      <c r="I1223" s="12">
        <v>44151</v>
      </c>
      <c r="J1223">
        <v>144.4</v>
      </c>
      <c r="K1223" t="s">
        <v>17</v>
      </c>
      <c r="N1223" s="12">
        <v>44515.640972222202</v>
      </c>
      <c r="O1223">
        <v>148.4</v>
      </c>
      <c r="P1223" t="s">
        <v>17</v>
      </c>
      <c r="S1223">
        <v>-4</v>
      </c>
      <c r="U1223" t="s">
        <v>10</v>
      </c>
      <c r="Z1223" t="s">
        <v>10</v>
      </c>
      <c r="AC1223">
        <v>34</v>
      </c>
      <c r="AD1223">
        <v>15</v>
      </c>
      <c r="AE1223">
        <v>46.7</v>
      </c>
      <c r="AG1223">
        <v>111</v>
      </c>
      <c r="AH1223">
        <v>19</v>
      </c>
      <c r="AI1223">
        <v>25.7</v>
      </c>
    </row>
    <row r="1224" spans="1:35" x14ac:dyDescent="0.25">
      <c r="A1224" t="s">
        <v>669</v>
      </c>
      <c r="B1224" t="s">
        <v>2647</v>
      </c>
      <c r="C1224" t="s">
        <v>2795</v>
      </c>
      <c r="D1224" t="s">
        <v>2794</v>
      </c>
      <c r="E1224" t="s">
        <v>2796</v>
      </c>
      <c r="F1224" t="str">
        <f t="shared" si="38"/>
        <v>34° 23' 41.5"</v>
      </c>
      <c r="G1224" t="str">
        <f t="shared" si="39"/>
        <v>111° 28' 7.5"</v>
      </c>
      <c r="H1224">
        <v>5620</v>
      </c>
      <c r="I1224" s="12">
        <v>44250</v>
      </c>
      <c r="J1224">
        <v>99.7</v>
      </c>
      <c r="K1224" t="s">
        <v>17</v>
      </c>
      <c r="N1224" s="12">
        <v>44614.640277777798</v>
      </c>
      <c r="O1224">
        <v>93</v>
      </c>
      <c r="P1224" t="s">
        <v>17</v>
      </c>
      <c r="S1224">
        <v>6.7</v>
      </c>
      <c r="U1224" t="s">
        <v>10</v>
      </c>
      <c r="Z1224" t="s">
        <v>10</v>
      </c>
      <c r="AC1224">
        <v>34</v>
      </c>
      <c r="AD1224">
        <v>23</v>
      </c>
      <c r="AE1224">
        <v>41.5</v>
      </c>
      <c r="AG1224">
        <v>111</v>
      </c>
      <c r="AH1224">
        <v>28</v>
      </c>
      <c r="AI1224">
        <v>7.5</v>
      </c>
    </row>
    <row r="1225" spans="1:35" x14ac:dyDescent="0.25">
      <c r="A1225" t="s">
        <v>669</v>
      </c>
      <c r="B1225" t="s">
        <v>2647</v>
      </c>
      <c r="C1225" t="s">
        <v>2801</v>
      </c>
      <c r="D1225" t="s">
        <v>2800</v>
      </c>
      <c r="E1225" t="s">
        <v>2802</v>
      </c>
      <c r="F1225" t="str">
        <f t="shared" si="38"/>
        <v>34° 24' 7.2"</v>
      </c>
      <c r="G1225" t="str">
        <f t="shared" si="39"/>
        <v>111° 29' 47.5"</v>
      </c>
      <c r="H1225">
        <v>5961</v>
      </c>
      <c r="I1225" s="12">
        <v>44250</v>
      </c>
      <c r="J1225">
        <v>330</v>
      </c>
      <c r="K1225" t="s">
        <v>17</v>
      </c>
      <c r="N1225" s="12">
        <v>44614.625694444403</v>
      </c>
      <c r="O1225">
        <v>324.10000000000002</v>
      </c>
      <c r="P1225" t="s">
        <v>17</v>
      </c>
      <c r="S1225">
        <v>5.9</v>
      </c>
      <c r="U1225" t="s">
        <v>10</v>
      </c>
      <c r="Z1225" t="s">
        <v>10</v>
      </c>
      <c r="AC1225">
        <v>34</v>
      </c>
      <c r="AD1225">
        <v>24</v>
      </c>
      <c r="AE1225">
        <v>7.2</v>
      </c>
      <c r="AG1225">
        <v>111</v>
      </c>
      <c r="AH1225">
        <v>29</v>
      </c>
      <c r="AI1225">
        <v>47.5</v>
      </c>
    </row>
    <row r="1226" spans="1:35" x14ac:dyDescent="0.25">
      <c r="A1226" t="s">
        <v>669</v>
      </c>
      <c r="B1226" t="s">
        <v>2647</v>
      </c>
      <c r="C1226" t="s">
        <v>2804</v>
      </c>
      <c r="D1226" t="s">
        <v>2803</v>
      </c>
      <c r="E1226" t="s">
        <v>2805</v>
      </c>
      <c r="F1226" t="str">
        <f t="shared" si="38"/>
        <v>34° 24' 26.8"</v>
      </c>
      <c r="G1226" t="str">
        <f t="shared" si="39"/>
        <v>111° 29' 33.9"</v>
      </c>
      <c r="H1226">
        <v>5880</v>
      </c>
      <c r="I1226" s="12">
        <v>44250</v>
      </c>
      <c r="J1226">
        <v>129.30000000000001</v>
      </c>
      <c r="K1226" t="s">
        <v>17</v>
      </c>
      <c r="N1226" s="12">
        <v>44614.612500000003</v>
      </c>
      <c r="O1226">
        <v>127.7</v>
      </c>
      <c r="P1226" t="s">
        <v>17</v>
      </c>
      <c r="S1226">
        <v>1.6</v>
      </c>
      <c r="U1226" t="s">
        <v>10</v>
      </c>
      <c r="Z1226" t="s">
        <v>10</v>
      </c>
      <c r="AC1226">
        <v>34</v>
      </c>
      <c r="AD1226">
        <v>24</v>
      </c>
      <c r="AE1226">
        <v>26.8</v>
      </c>
      <c r="AG1226">
        <v>111</v>
      </c>
      <c r="AH1226">
        <v>29</v>
      </c>
      <c r="AI1226">
        <v>33.9</v>
      </c>
    </row>
    <row r="1227" spans="1:35" x14ac:dyDescent="0.25">
      <c r="A1227" t="s">
        <v>669</v>
      </c>
      <c r="B1227" t="s">
        <v>2647</v>
      </c>
      <c r="C1227" t="s">
        <v>3589</v>
      </c>
      <c r="D1227" t="s">
        <v>3588</v>
      </c>
      <c r="E1227" t="s">
        <v>3590</v>
      </c>
      <c r="F1227" t="str">
        <f t="shared" si="38"/>
        <v>34° 23' 45.9"</v>
      </c>
      <c r="G1227" t="str">
        <f t="shared" si="39"/>
        <v>111° 16' 25.9"</v>
      </c>
      <c r="H1227">
        <v>5590</v>
      </c>
      <c r="I1227" s="12">
        <v>44313</v>
      </c>
      <c r="J1227">
        <v>406.4</v>
      </c>
      <c r="K1227" t="s">
        <v>17</v>
      </c>
      <c r="N1227" s="12">
        <v>44693.480555555601</v>
      </c>
      <c r="O1227">
        <v>413.2</v>
      </c>
      <c r="P1227" t="s">
        <v>17</v>
      </c>
      <c r="S1227">
        <v>-6.8</v>
      </c>
      <c r="U1227" t="s">
        <v>10</v>
      </c>
      <c r="Z1227" t="s">
        <v>10</v>
      </c>
      <c r="AC1227">
        <v>34</v>
      </c>
      <c r="AD1227">
        <v>23</v>
      </c>
      <c r="AE1227">
        <v>45.9</v>
      </c>
      <c r="AG1227">
        <v>111</v>
      </c>
      <c r="AH1227">
        <v>16</v>
      </c>
      <c r="AI1227">
        <v>25.9</v>
      </c>
    </row>
    <row r="1228" spans="1:35" x14ac:dyDescent="0.25">
      <c r="A1228" t="s">
        <v>669</v>
      </c>
      <c r="B1228" t="s">
        <v>2647</v>
      </c>
      <c r="C1228" t="s">
        <v>3868</v>
      </c>
      <c r="D1228" t="s">
        <v>3867</v>
      </c>
      <c r="E1228" t="s">
        <v>3869</v>
      </c>
      <c r="F1228" t="str">
        <f t="shared" si="38"/>
        <v>34° 23' 43.8"</v>
      </c>
      <c r="G1228" t="str">
        <f t="shared" si="39"/>
        <v>111° 15' 58.6"</v>
      </c>
      <c r="H1228">
        <v>5455</v>
      </c>
      <c r="I1228" s="12">
        <v>44320</v>
      </c>
      <c r="J1228">
        <v>262.39999999999998</v>
      </c>
      <c r="K1228" t="s">
        <v>17</v>
      </c>
      <c r="N1228" s="12">
        <v>44677.404861111099</v>
      </c>
      <c r="O1228">
        <v>272.3</v>
      </c>
      <c r="P1228" t="s">
        <v>17</v>
      </c>
      <c r="S1228">
        <v>-9.9</v>
      </c>
      <c r="U1228" t="s">
        <v>10</v>
      </c>
      <c r="Z1228" t="s">
        <v>10</v>
      </c>
      <c r="AC1228">
        <v>34</v>
      </c>
      <c r="AD1228">
        <v>23</v>
      </c>
      <c r="AE1228">
        <v>43.8</v>
      </c>
      <c r="AG1228">
        <v>111</v>
      </c>
      <c r="AH1228">
        <v>15</v>
      </c>
      <c r="AI1228">
        <v>58.6</v>
      </c>
    </row>
    <row r="1229" spans="1:35" x14ac:dyDescent="0.25">
      <c r="A1229" t="s">
        <v>669</v>
      </c>
      <c r="B1229" t="s">
        <v>2647</v>
      </c>
      <c r="C1229" t="s">
        <v>3871</v>
      </c>
      <c r="D1229" t="s">
        <v>3870</v>
      </c>
      <c r="E1229" t="s">
        <v>3872</v>
      </c>
      <c r="F1229" t="str">
        <f t="shared" si="38"/>
        <v>34° 16' 4.6"</v>
      </c>
      <c r="G1229" t="str">
        <f t="shared" si="39"/>
        <v>111° 19' 3.4"</v>
      </c>
      <c r="H1229">
        <v>5040</v>
      </c>
      <c r="I1229" s="12">
        <v>44151</v>
      </c>
      <c r="J1229">
        <v>163</v>
      </c>
      <c r="K1229" t="s">
        <v>17</v>
      </c>
      <c r="N1229" s="12">
        <v>44515.629166666702</v>
      </c>
      <c r="O1229">
        <v>206.6</v>
      </c>
      <c r="P1229" t="s">
        <v>17</v>
      </c>
      <c r="S1229">
        <v>-43.6</v>
      </c>
      <c r="U1229" t="s">
        <v>10</v>
      </c>
      <c r="Z1229" t="s">
        <v>10</v>
      </c>
      <c r="AC1229">
        <v>34</v>
      </c>
      <c r="AD1229">
        <v>16</v>
      </c>
      <c r="AE1229">
        <v>4.5999999999999996</v>
      </c>
      <c r="AG1229">
        <v>111</v>
      </c>
      <c r="AH1229">
        <v>19</v>
      </c>
      <c r="AI1229">
        <v>3.4</v>
      </c>
    </row>
    <row r="1230" spans="1:35" x14ac:dyDescent="0.25">
      <c r="A1230" t="s">
        <v>669</v>
      </c>
      <c r="B1230" t="s">
        <v>2647</v>
      </c>
      <c r="C1230" t="s">
        <v>3892</v>
      </c>
      <c r="D1230" t="s">
        <v>3891</v>
      </c>
      <c r="E1230" t="s">
        <v>3893</v>
      </c>
      <c r="F1230" t="str">
        <f t="shared" si="38"/>
        <v>34° 14' 42.36"</v>
      </c>
      <c r="G1230" t="str">
        <f t="shared" si="39"/>
        <v>111° 20' 1.34"</v>
      </c>
      <c r="H1230">
        <v>4924.6000000000004</v>
      </c>
      <c r="I1230" s="12">
        <v>44133</v>
      </c>
      <c r="J1230">
        <v>84.32</v>
      </c>
      <c r="K1230" t="s">
        <v>96</v>
      </c>
      <c r="M1230" t="s">
        <v>3894</v>
      </c>
      <c r="N1230" s="12">
        <v>44595.416666666701</v>
      </c>
      <c r="O1230">
        <v>87.2</v>
      </c>
      <c r="P1230" t="s">
        <v>96</v>
      </c>
      <c r="S1230">
        <v>-2.88</v>
      </c>
      <c r="U1230" t="s">
        <v>10</v>
      </c>
      <c r="Z1230" t="s">
        <v>10</v>
      </c>
      <c r="AC1230">
        <v>34</v>
      </c>
      <c r="AD1230">
        <v>14</v>
      </c>
      <c r="AE1230">
        <v>42.36</v>
      </c>
      <c r="AG1230">
        <v>111</v>
      </c>
      <c r="AH1230">
        <v>20</v>
      </c>
      <c r="AI1230">
        <v>1.34</v>
      </c>
    </row>
    <row r="1231" spans="1:35" x14ac:dyDescent="0.25">
      <c r="A1231" t="s">
        <v>669</v>
      </c>
      <c r="B1231" t="s">
        <v>2647</v>
      </c>
      <c r="C1231" t="s">
        <v>3896</v>
      </c>
      <c r="D1231" t="s">
        <v>3895</v>
      </c>
      <c r="E1231" t="s">
        <v>3897</v>
      </c>
      <c r="F1231" t="str">
        <f t="shared" si="38"/>
        <v>34° 14' 2.4"</v>
      </c>
      <c r="G1231" t="str">
        <f t="shared" si="39"/>
        <v>111° 21' 50.89"</v>
      </c>
      <c r="H1231">
        <v>4778.22</v>
      </c>
      <c r="I1231" s="12">
        <v>44133</v>
      </c>
      <c r="J1231">
        <v>18.13</v>
      </c>
      <c r="K1231" t="s">
        <v>96</v>
      </c>
      <c r="M1231" t="s">
        <v>3898</v>
      </c>
      <c r="N1231" s="12">
        <v>44595.520833333299</v>
      </c>
      <c r="O1231">
        <v>16.93</v>
      </c>
      <c r="P1231" t="s">
        <v>96</v>
      </c>
      <c r="S1231">
        <v>1.2</v>
      </c>
      <c r="U1231" t="s">
        <v>10</v>
      </c>
      <c r="Z1231" t="s">
        <v>10</v>
      </c>
      <c r="AC1231">
        <v>34</v>
      </c>
      <c r="AD1231">
        <v>14</v>
      </c>
      <c r="AE1231">
        <v>2.4</v>
      </c>
      <c r="AG1231">
        <v>111</v>
      </c>
      <c r="AH1231">
        <v>21</v>
      </c>
      <c r="AI1231">
        <v>50.89</v>
      </c>
    </row>
    <row r="1232" spans="1:35" x14ac:dyDescent="0.25">
      <c r="A1232" t="s">
        <v>669</v>
      </c>
      <c r="B1232" t="s">
        <v>2647</v>
      </c>
      <c r="C1232" t="s">
        <v>3911</v>
      </c>
      <c r="D1232" t="s">
        <v>3910</v>
      </c>
      <c r="E1232" t="s">
        <v>3912</v>
      </c>
      <c r="F1232" t="str">
        <f t="shared" si="38"/>
        <v>34° 15' 35.24"</v>
      </c>
      <c r="G1232" t="str">
        <f t="shared" si="39"/>
        <v>111° 21' 33.79"</v>
      </c>
      <c r="H1232">
        <v>5096</v>
      </c>
      <c r="I1232" s="12">
        <v>44133</v>
      </c>
      <c r="J1232">
        <v>238</v>
      </c>
      <c r="K1232" t="s">
        <v>96</v>
      </c>
      <c r="M1232" t="s">
        <v>2230</v>
      </c>
      <c r="N1232" s="12">
        <v>44595.506944444402</v>
      </c>
      <c r="O1232">
        <v>231.55</v>
      </c>
      <c r="P1232" t="s">
        <v>96</v>
      </c>
      <c r="S1232">
        <v>6.45</v>
      </c>
      <c r="U1232" t="s">
        <v>10</v>
      </c>
      <c r="Z1232" t="s">
        <v>10</v>
      </c>
      <c r="AC1232">
        <v>34</v>
      </c>
      <c r="AD1232">
        <v>15</v>
      </c>
      <c r="AE1232">
        <v>35.24</v>
      </c>
      <c r="AG1232">
        <v>111</v>
      </c>
      <c r="AH1232">
        <v>21</v>
      </c>
      <c r="AI1232">
        <v>33.79</v>
      </c>
    </row>
    <row r="1233" spans="1:35" x14ac:dyDescent="0.25">
      <c r="A1233" t="s">
        <v>669</v>
      </c>
      <c r="B1233" t="s">
        <v>2814</v>
      </c>
      <c r="C1233" t="s">
        <v>2812</v>
      </c>
      <c r="D1233" t="s">
        <v>2811</v>
      </c>
      <c r="E1233" t="s">
        <v>2813</v>
      </c>
      <c r="F1233" t="str">
        <f t="shared" si="38"/>
        <v>34° 30' 27.2"</v>
      </c>
      <c r="G1233" t="str">
        <f t="shared" si="39"/>
        <v>111° 41' 38.3"</v>
      </c>
      <c r="H1233">
        <v>4410</v>
      </c>
      <c r="I1233" s="12">
        <v>44305</v>
      </c>
      <c r="J1233">
        <v>337.4</v>
      </c>
      <c r="K1233" t="s">
        <v>17</v>
      </c>
      <c r="N1233" s="12">
        <v>44680.569444444402</v>
      </c>
      <c r="O1233">
        <v>337.7</v>
      </c>
      <c r="P1233" t="s">
        <v>17</v>
      </c>
      <c r="S1233">
        <v>-0.3</v>
      </c>
      <c r="U1233" t="s">
        <v>10</v>
      </c>
      <c r="Z1233" t="s">
        <v>10</v>
      </c>
      <c r="AC1233">
        <v>34</v>
      </c>
      <c r="AD1233">
        <v>30</v>
      </c>
      <c r="AE1233">
        <v>27.2</v>
      </c>
      <c r="AG1233">
        <v>111</v>
      </c>
      <c r="AH1233">
        <v>41</v>
      </c>
      <c r="AI1233">
        <v>38.299999999999997</v>
      </c>
    </row>
    <row r="1234" spans="1:35" x14ac:dyDescent="0.25">
      <c r="A1234" t="s">
        <v>669</v>
      </c>
      <c r="B1234" t="s">
        <v>2814</v>
      </c>
      <c r="C1234" t="s">
        <v>2816</v>
      </c>
      <c r="D1234" t="s">
        <v>2815</v>
      </c>
      <c r="E1234" t="s">
        <v>2817</v>
      </c>
      <c r="F1234" t="str">
        <f t="shared" si="38"/>
        <v>34° 31' 5"</v>
      </c>
      <c r="G1234" t="str">
        <f t="shared" si="39"/>
        <v>111° 50' 46.7"</v>
      </c>
      <c r="H1234">
        <v>3055</v>
      </c>
      <c r="I1234" s="12">
        <v>44305</v>
      </c>
      <c r="J1234">
        <v>37.700000000000003</v>
      </c>
      <c r="K1234" t="s">
        <v>11</v>
      </c>
      <c r="N1234" s="12">
        <v>44680.452083333301</v>
      </c>
      <c r="O1234">
        <v>35.4</v>
      </c>
      <c r="P1234" t="s">
        <v>11</v>
      </c>
      <c r="S1234">
        <v>2.2999999999999998</v>
      </c>
      <c r="U1234" t="s">
        <v>10</v>
      </c>
      <c r="Z1234" t="s">
        <v>10</v>
      </c>
      <c r="AC1234">
        <v>34</v>
      </c>
      <c r="AD1234">
        <v>31</v>
      </c>
      <c r="AE1234">
        <v>5</v>
      </c>
      <c r="AG1234">
        <v>111</v>
      </c>
      <c r="AH1234">
        <v>50</v>
      </c>
      <c r="AI1234">
        <v>46.7</v>
      </c>
    </row>
    <row r="1235" spans="1:35" x14ac:dyDescent="0.25">
      <c r="A1235" t="s">
        <v>669</v>
      </c>
      <c r="B1235" t="s">
        <v>2814</v>
      </c>
      <c r="C1235" t="s">
        <v>2843</v>
      </c>
      <c r="D1235" t="s">
        <v>2842</v>
      </c>
      <c r="E1235" t="s">
        <v>2844</v>
      </c>
      <c r="F1235" t="str">
        <f t="shared" si="38"/>
        <v>34° 29' 0.2"</v>
      </c>
      <c r="G1235" t="str">
        <f t="shared" si="39"/>
        <v>111° 49' 30.1"</v>
      </c>
      <c r="H1235">
        <v>3060</v>
      </c>
      <c r="I1235" s="12">
        <v>44305</v>
      </c>
      <c r="J1235">
        <v>133.30000000000001</v>
      </c>
      <c r="K1235" t="s">
        <v>17</v>
      </c>
      <c r="N1235" s="12">
        <v>44680.470833333296</v>
      </c>
      <c r="O1235">
        <v>133</v>
      </c>
      <c r="P1235" t="s">
        <v>17</v>
      </c>
      <c r="S1235">
        <v>0.3</v>
      </c>
      <c r="U1235" t="s">
        <v>10</v>
      </c>
      <c r="Z1235" t="s">
        <v>10</v>
      </c>
      <c r="AC1235">
        <v>34</v>
      </c>
      <c r="AD1235">
        <v>29</v>
      </c>
      <c r="AE1235">
        <v>0.2</v>
      </c>
      <c r="AG1235">
        <v>111</v>
      </c>
      <c r="AH1235">
        <v>49</v>
      </c>
      <c r="AI1235">
        <v>30.1</v>
      </c>
    </row>
    <row r="1236" spans="1:35" x14ac:dyDescent="0.25">
      <c r="A1236" t="s">
        <v>669</v>
      </c>
      <c r="B1236" t="s">
        <v>2814</v>
      </c>
      <c r="C1236" t="s">
        <v>2846</v>
      </c>
      <c r="D1236" t="s">
        <v>2845</v>
      </c>
      <c r="E1236" t="s">
        <v>2847</v>
      </c>
      <c r="F1236" t="str">
        <f t="shared" si="38"/>
        <v>34° 29' 14.3"</v>
      </c>
      <c r="G1236" t="str">
        <f t="shared" si="39"/>
        <v>111° 44' 14.8"</v>
      </c>
      <c r="H1236">
        <v>3492</v>
      </c>
      <c r="I1236" s="12">
        <v>44305</v>
      </c>
      <c r="J1236">
        <v>306</v>
      </c>
      <c r="K1236" t="s">
        <v>17</v>
      </c>
      <c r="N1236" s="12">
        <v>44685.609722222202</v>
      </c>
      <c r="O1236">
        <v>304.3</v>
      </c>
      <c r="P1236" t="s">
        <v>17</v>
      </c>
      <c r="S1236">
        <v>1.7</v>
      </c>
      <c r="U1236" t="s">
        <v>10</v>
      </c>
      <c r="Z1236" t="s">
        <v>10</v>
      </c>
      <c r="AC1236">
        <v>34</v>
      </c>
      <c r="AD1236">
        <v>29</v>
      </c>
      <c r="AE1236">
        <v>14.3</v>
      </c>
      <c r="AG1236">
        <v>111</v>
      </c>
      <c r="AH1236">
        <v>44</v>
      </c>
      <c r="AI1236">
        <v>14.8</v>
      </c>
    </row>
    <row r="1237" spans="1:35" x14ac:dyDescent="0.25">
      <c r="A1237" t="s">
        <v>669</v>
      </c>
      <c r="B1237" t="s">
        <v>2814</v>
      </c>
      <c r="C1237" t="s">
        <v>2852</v>
      </c>
      <c r="D1237" t="s">
        <v>2851</v>
      </c>
      <c r="E1237" t="s">
        <v>2853</v>
      </c>
      <c r="F1237" t="str">
        <f t="shared" si="38"/>
        <v>34° 31' 34.4"</v>
      </c>
      <c r="G1237" t="str">
        <f t="shared" si="39"/>
        <v>111° 46' 54.1"</v>
      </c>
      <c r="H1237">
        <v>3178</v>
      </c>
      <c r="I1237" s="12">
        <v>44305</v>
      </c>
      <c r="J1237">
        <v>7.4</v>
      </c>
      <c r="K1237" t="s">
        <v>11</v>
      </c>
      <c r="N1237" s="12">
        <v>44677.504861111098</v>
      </c>
      <c r="O1237">
        <v>6.6</v>
      </c>
      <c r="P1237" t="s">
        <v>11</v>
      </c>
      <c r="S1237">
        <v>0.8</v>
      </c>
      <c r="U1237" t="s">
        <v>10</v>
      </c>
      <c r="Z1237" t="s">
        <v>10</v>
      </c>
      <c r="AC1237">
        <v>34</v>
      </c>
      <c r="AD1237">
        <v>31</v>
      </c>
      <c r="AE1237">
        <v>34.4</v>
      </c>
      <c r="AG1237">
        <v>111</v>
      </c>
      <c r="AH1237">
        <v>46</v>
      </c>
      <c r="AI1237">
        <v>54.1</v>
      </c>
    </row>
    <row r="1238" spans="1:35" x14ac:dyDescent="0.25">
      <c r="A1238" t="s">
        <v>669</v>
      </c>
      <c r="B1238" t="s">
        <v>2814</v>
      </c>
      <c r="C1238" t="s">
        <v>2885</v>
      </c>
      <c r="D1238" t="s">
        <v>2884</v>
      </c>
      <c r="E1238" t="s">
        <v>2886</v>
      </c>
      <c r="F1238" t="str">
        <f t="shared" si="38"/>
        <v>34° 37' 15.1"</v>
      </c>
      <c r="G1238" t="str">
        <f t="shared" si="39"/>
        <v>111° 53' 16.6"</v>
      </c>
      <c r="H1238">
        <v>3200</v>
      </c>
      <c r="I1238" s="12">
        <v>44305</v>
      </c>
      <c r="J1238">
        <v>88.9</v>
      </c>
      <c r="K1238" t="s">
        <v>17</v>
      </c>
      <c r="N1238" s="12">
        <v>44667.520833333299</v>
      </c>
      <c r="O1238">
        <v>91.3</v>
      </c>
      <c r="P1238" t="s">
        <v>11</v>
      </c>
      <c r="S1238">
        <v>-2.4</v>
      </c>
      <c r="U1238" t="s">
        <v>10</v>
      </c>
      <c r="Z1238" t="s">
        <v>10</v>
      </c>
      <c r="AC1238">
        <v>34</v>
      </c>
      <c r="AD1238">
        <v>37</v>
      </c>
      <c r="AE1238">
        <v>15.1</v>
      </c>
      <c r="AG1238">
        <v>111</v>
      </c>
      <c r="AH1238">
        <v>53</v>
      </c>
      <c r="AI1238">
        <v>16.600000000000001</v>
      </c>
    </row>
    <row r="1239" spans="1:35" x14ac:dyDescent="0.25">
      <c r="A1239" t="s">
        <v>669</v>
      </c>
      <c r="B1239" t="s">
        <v>2814</v>
      </c>
      <c r="C1239" t="s">
        <v>2888</v>
      </c>
      <c r="D1239" t="s">
        <v>2887</v>
      </c>
      <c r="E1239" t="s">
        <v>2889</v>
      </c>
      <c r="F1239" t="str">
        <f t="shared" si="38"/>
        <v>34° 37' 34"</v>
      </c>
      <c r="G1239" t="str">
        <f t="shared" si="39"/>
        <v>111° 42' 59.9"</v>
      </c>
      <c r="H1239">
        <v>3925</v>
      </c>
      <c r="I1239" s="12">
        <v>44309</v>
      </c>
      <c r="J1239">
        <v>105.9</v>
      </c>
      <c r="K1239" t="s">
        <v>17</v>
      </c>
      <c r="M1239" t="s">
        <v>2890</v>
      </c>
      <c r="N1239" s="12">
        <v>44670.680555555598</v>
      </c>
      <c r="O1239">
        <v>139.69999999999999</v>
      </c>
      <c r="P1239" t="s">
        <v>17</v>
      </c>
      <c r="S1239">
        <v>-33.799999999999997</v>
      </c>
      <c r="U1239" t="s">
        <v>10</v>
      </c>
      <c r="Z1239" t="s">
        <v>10</v>
      </c>
      <c r="AC1239">
        <v>34</v>
      </c>
      <c r="AD1239">
        <v>37</v>
      </c>
      <c r="AE1239">
        <v>34</v>
      </c>
      <c r="AG1239">
        <v>111</v>
      </c>
      <c r="AH1239">
        <v>42</v>
      </c>
      <c r="AI1239">
        <v>59.9</v>
      </c>
    </row>
    <row r="1240" spans="1:35" x14ac:dyDescent="0.25">
      <c r="A1240" t="s">
        <v>669</v>
      </c>
      <c r="B1240" t="s">
        <v>2814</v>
      </c>
      <c r="C1240" t="s">
        <v>2892</v>
      </c>
      <c r="D1240" t="s">
        <v>2891</v>
      </c>
      <c r="E1240" t="s">
        <v>2893</v>
      </c>
      <c r="F1240" t="str">
        <f t="shared" si="38"/>
        <v>34° 33' 41.1"</v>
      </c>
      <c r="G1240" t="str">
        <f t="shared" si="39"/>
        <v>111° 51' 12.5"</v>
      </c>
      <c r="H1240">
        <v>3138</v>
      </c>
      <c r="I1240" s="12">
        <v>44305</v>
      </c>
      <c r="J1240">
        <v>73</v>
      </c>
      <c r="K1240" t="s">
        <v>11</v>
      </c>
      <c r="N1240" s="12">
        <v>44670.643750000003</v>
      </c>
      <c r="O1240">
        <v>71.400000000000006</v>
      </c>
      <c r="P1240" t="s">
        <v>17</v>
      </c>
      <c r="S1240">
        <v>1.6</v>
      </c>
      <c r="U1240" t="s">
        <v>10</v>
      </c>
      <c r="Z1240" t="s">
        <v>10</v>
      </c>
      <c r="AC1240">
        <v>34</v>
      </c>
      <c r="AD1240">
        <v>33</v>
      </c>
      <c r="AE1240">
        <v>41.1</v>
      </c>
      <c r="AG1240">
        <v>111</v>
      </c>
      <c r="AH1240">
        <v>51</v>
      </c>
      <c r="AI1240">
        <v>12.5</v>
      </c>
    </row>
    <row r="1241" spans="1:35" x14ac:dyDescent="0.25">
      <c r="A1241" t="s">
        <v>669</v>
      </c>
      <c r="B1241" t="s">
        <v>2814</v>
      </c>
      <c r="C1241" t="s">
        <v>2913</v>
      </c>
      <c r="D1241" t="s">
        <v>2912</v>
      </c>
      <c r="E1241" t="s">
        <v>2914</v>
      </c>
      <c r="F1241" t="str">
        <f t="shared" si="38"/>
        <v>34° 35' 36.3"</v>
      </c>
      <c r="G1241" t="str">
        <f t="shared" si="39"/>
        <v>111° 53' 8.6"</v>
      </c>
      <c r="H1241">
        <v>3121</v>
      </c>
      <c r="I1241" s="12">
        <v>44305</v>
      </c>
      <c r="J1241">
        <v>31.3</v>
      </c>
      <c r="K1241" t="s">
        <v>17</v>
      </c>
      <c r="N1241" s="12">
        <v>44670.541666666701</v>
      </c>
      <c r="O1241">
        <v>30.8</v>
      </c>
      <c r="P1241" t="s">
        <v>17</v>
      </c>
      <c r="S1241">
        <v>0.5</v>
      </c>
      <c r="U1241" t="s">
        <v>10</v>
      </c>
      <c r="Z1241" t="s">
        <v>10</v>
      </c>
      <c r="AC1241">
        <v>34</v>
      </c>
      <c r="AD1241">
        <v>35</v>
      </c>
      <c r="AE1241">
        <v>36.299999999999997</v>
      </c>
      <c r="AG1241">
        <v>111</v>
      </c>
      <c r="AH1241">
        <v>53</v>
      </c>
      <c r="AI1241">
        <v>8.6</v>
      </c>
    </row>
    <row r="1242" spans="1:35" x14ac:dyDescent="0.25">
      <c r="A1242" t="s">
        <v>669</v>
      </c>
      <c r="B1242" t="s">
        <v>2814</v>
      </c>
      <c r="C1242" t="s">
        <v>2921</v>
      </c>
      <c r="D1242" t="s">
        <v>2920</v>
      </c>
      <c r="E1242" t="s">
        <v>2922</v>
      </c>
      <c r="F1242" t="str">
        <f t="shared" si="38"/>
        <v>34° 40' 52.9"</v>
      </c>
      <c r="G1242" t="str">
        <f t="shared" si="39"/>
        <v>111° 56' 5.4"</v>
      </c>
      <c r="H1242">
        <v>3225</v>
      </c>
      <c r="I1242" s="12">
        <v>44308</v>
      </c>
      <c r="J1242">
        <v>63.15</v>
      </c>
      <c r="K1242" t="s">
        <v>11</v>
      </c>
      <c r="N1242" s="12">
        <v>44676.690972222197</v>
      </c>
      <c r="O1242">
        <v>59.75</v>
      </c>
      <c r="P1242" t="s">
        <v>17</v>
      </c>
      <c r="S1242">
        <v>3.4</v>
      </c>
      <c r="U1242" t="s">
        <v>10</v>
      </c>
      <c r="Z1242" t="s">
        <v>10</v>
      </c>
      <c r="AC1242">
        <v>34</v>
      </c>
      <c r="AD1242">
        <v>40</v>
      </c>
      <c r="AE1242">
        <v>52.9</v>
      </c>
      <c r="AG1242">
        <v>111</v>
      </c>
      <c r="AH1242">
        <v>56</v>
      </c>
      <c r="AI1242">
        <v>5.4</v>
      </c>
    </row>
    <row r="1243" spans="1:35" x14ac:dyDescent="0.25">
      <c r="A1243" t="s">
        <v>669</v>
      </c>
      <c r="B1243" t="s">
        <v>2814</v>
      </c>
      <c r="C1243" t="s">
        <v>2930</v>
      </c>
      <c r="D1243" t="s">
        <v>2929</v>
      </c>
      <c r="E1243" t="s">
        <v>2931</v>
      </c>
      <c r="F1243" t="str">
        <f t="shared" si="38"/>
        <v>34° 41' 5.7"</v>
      </c>
      <c r="G1243" t="str">
        <f t="shared" si="39"/>
        <v>111° 50' 34.6"</v>
      </c>
      <c r="H1243">
        <v>3600</v>
      </c>
      <c r="I1243" s="12">
        <v>44308</v>
      </c>
      <c r="J1243">
        <v>264.60000000000002</v>
      </c>
      <c r="K1243" t="s">
        <v>17</v>
      </c>
      <c r="N1243" s="12">
        <v>44676.583333333299</v>
      </c>
      <c r="O1243">
        <v>276.39999999999998</v>
      </c>
      <c r="P1243" t="s">
        <v>17</v>
      </c>
      <c r="S1243">
        <v>-11.8</v>
      </c>
      <c r="U1243" t="s">
        <v>10</v>
      </c>
      <c r="Z1243" t="s">
        <v>10</v>
      </c>
      <c r="AC1243">
        <v>34</v>
      </c>
      <c r="AD1243">
        <v>41</v>
      </c>
      <c r="AE1243">
        <v>5.7</v>
      </c>
      <c r="AG1243">
        <v>111</v>
      </c>
      <c r="AH1243">
        <v>50</v>
      </c>
      <c r="AI1243">
        <v>34.6</v>
      </c>
    </row>
    <row r="1244" spans="1:35" x14ac:dyDescent="0.25">
      <c r="A1244" t="s">
        <v>669</v>
      </c>
      <c r="B1244" t="s">
        <v>2814</v>
      </c>
      <c r="C1244" t="s">
        <v>2936</v>
      </c>
      <c r="D1244" t="s">
        <v>2935</v>
      </c>
      <c r="E1244" t="s">
        <v>2937</v>
      </c>
      <c r="F1244" t="str">
        <f t="shared" si="38"/>
        <v>34° 37' 38.8"</v>
      </c>
      <c r="G1244" t="str">
        <f t="shared" si="39"/>
        <v>111° 47' 31.8"</v>
      </c>
      <c r="H1244">
        <v>3380</v>
      </c>
      <c r="I1244" s="12">
        <v>44305</v>
      </c>
      <c r="J1244">
        <v>55.7</v>
      </c>
      <c r="K1244" t="s">
        <v>17</v>
      </c>
      <c r="N1244" s="12">
        <v>44670.618055555598</v>
      </c>
      <c r="O1244">
        <v>85</v>
      </c>
      <c r="P1244" t="s">
        <v>17</v>
      </c>
      <c r="S1244">
        <v>-29.3</v>
      </c>
      <c r="U1244" t="s">
        <v>10</v>
      </c>
      <c r="Z1244" t="s">
        <v>10</v>
      </c>
      <c r="AC1244">
        <v>34</v>
      </c>
      <c r="AD1244">
        <v>37</v>
      </c>
      <c r="AE1244">
        <v>38.799999999999997</v>
      </c>
      <c r="AG1244">
        <v>111</v>
      </c>
      <c r="AH1244">
        <v>47</v>
      </c>
      <c r="AI1244">
        <v>31.8</v>
      </c>
    </row>
    <row r="1245" spans="1:35" x14ac:dyDescent="0.25">
      <c r="A1245" t="s">
        <v>669</v>
      </c>
      <c r="B1245" t="s">
        <v>2814</v>
      </c>
      <c r="C1245" t="s">
        <v>2942</v>
      </c>
      <c r="D1245" t="s">
        <v>2941</v>
      </c>
      <c r="E1245" t="s">
        <v>2943</v>
      </c>
      <c r="F1245" t="str">
        <f t="shared" si="38"/>
        <v>34° 38' 33.6"</v>
      </c>
      <c r="G1245" t="str">
        <f t="shared" si="39"/>
        <v>111° 49' 0.7"</v>
      </c>
      <c r="H1245">
        <v>3480</v>
      </c>
      <c r="I1245" s="12">
        <v>44305</v>
      </c>
      <c r="J1245">
        <v>336.7</v>
      </c>
      <c r="K1245" t="s">
        <v>17</v>
      </c>
      <c r="N1245" s="12">
        <v>44670.5715277778</v>
      </c>
      <c r="O1245">
        <v>324.3</v>
      </c>
      <c r="P1245" t="s">
        <v>17</v>
      </c>
      <c r="S1245">
        <v>12.4</v>
      </c>
      <c r="U1245" t="s">
        <v>10</v>
      </c>
      <c r="Z1245" t="s">
        <v>10</v>
      </c>
      <c r="AC1245">
        <v>34</v>
      </c>
      <c r="AD1245">
        <v>38</v>
      </c>
      <c r="AE1245">
        <v>33.6</v>
      </c>
      <c r="AG1245">
        <v>111</v>
      </c>
      <c r="AH1245">
        <v>49</v>
      </c>
      <c r="AI1245">
        <v>0.7</v>
      </c>
    </row>
    <row r="1246" spans="1:35" x14ac:dyDescent="0.25">
      <c r="A1246" t="s">
        <v>669</v>
      </c>
      <c r="B1246" t="s">
        <v>2814</v>
      </c>
      <c r="C1246" t="s">
        <v>2945</v>
      </c>
      <c r="D1246" t="s">
        <v>2944</v>
      </c>
      <c r="E1246" t="s">
        <v>2946</v>
      </c>
      <c r="F1246" t="str">
        <f t="shared" si="38"/>
        <v>34° 38' 54.3"</v>
      </c>
      <c r="G1246" t="str">
        <f t="shared" si="39"/>
        <v>111° 45' 32.2"</v>
      </c>
      <c r="H1246">
        <v>3515</v>
      </c>
      <c r="I1246" s="12">
        <v>44309</v>
      </c>
      <c r="J1246">
        <v>142</v>
      </c>
      <c r="K1246" t="s">
        <v>17</v>
      </c>
      <c r="N1246" s="12">
        <v>44677</v>
      </c>
      <c r="O1246">
        <v>142</v>
      </c>
      <c r="P1246" t="s">
        <v>17</v>
      </c>
      <c r="S1246">
        <v>0</v>
      </c>
      <c r="U1246" t="s">
        <v>10</v>
      </c>
      <c r="Z1246" t="s">
        <v>10</v>
      </c>
      <c r="AC1246">
        <v>34</v>
      </c>
      <c r="AD1246">
        <v>38</v>
      </c>
      <c r="AE1246">
        <v>54.3</v>
      </c>
      <c r="AG1246">
        <v>111</v>
      </c>
      <c r="AH1246">
        <v>45</v>
      </c>
      <c r="AI1246">
        <v>32.200000000000003</v>
      </c>
    </row>
    <row r="1247" spans="1:35" x14ac:dyDescent="0.25">
      <c r="A1247" t="s">
        <v>669</v>
      </c>
      <c r="B1247" t="s">
        <v>2814</v>
      </c>
      <c r="C1247" t="s">
        <v>2963</v>
      </c>
      <c r="D1247" t="s">
        <v>2962</v>
      </c>
      <c r="E1247" t="s">
        <v>2964</v>
      </c>
      <c r="F1247" t="str">
        <f t="shared" si="38"/>
        <v>34° 43' 11.4"</v>
      </c>
      <c r="G1247" t="str">
        <f t="shared" si="39"/>
        <v>111° 54' 8.3"</v>
      </c>
      <c r="H1247">
        <v>3418</v>
      </c>
      <c r="I1247" s="12">
        <v>44308</v>
      </c>
      <c r="J1247">
        <v>106.1</v>
      </c>
      <c r="K1247" t="s">
        <v>17</v>
      </c>
      <c r="N1247" s="12">
        <v>44671.613888888904</v>
      </c>
      <c r="O1247">
        <v>98</v>
      </c>
      <c r="P1247" t="s">
        <v>17</v>
      </c>
      <c r="S1247">
        <v>8.1</v>
      </c>
      <c r="U1247" t="s">
        <v>10</v>
      </c>
      <c r="Z1247" t="s">
        <v>10</v>
      </c>
      <c r="AC1247">
        <v>34</v>
      </c>
      <c r="AD1247">
        <v>43</v>
      </c>
      <c r="AE1247">
        <v>11.4</v>
      </c>
      <c r="AG1247">
        <v>111</v>
      </c>
      <c r="AH1247">
        <v>54</v>
      </c>
      <c r="AI1247">
        <v>8.3000000000000007</v>
      </c>
    </row>
    <row r="1248" spans="1:35" x14ac:dyDescent="0.25">
      <c r="A1248" t="s">
        <v>669</v>
      </c>
      <c r="B1248" t="s">
        <v>2814</v>
      </c>
      <c r="C1248" t="s">
        <v>2981</v>
      </c>
      <c r="D1248" t="s">
        <v>2980</v>
      </c>
      <c r="E1248" t="s">
        <v>2982</v>
      </c>
      <c r="F1248" t="str">
        <f t="shared" si="38"/>
        <v>34° 44' 1.21"</v>
      </c>
      <c r="G1248" t="str">
        <f t="shared" si="39"/>
        <v>111° 59' 11"</v>
      </c>
      <c r="H1248">
        <v>3428.04</v>
      </c>
      <c r="I1248" s="12">
        <v>44258</v>
      </c>
      <c r="J1248">
        <v>91.96</v>
      </c>
      <c r="K1248" t="s">
        <v>96</v>
      </c>
      <c r="M1248" t="s">
        <v>2983</v>
      </c>
      <c r="N1248" s="12">
        <v>44593.534722222197</v>
      </c>
      <c r="O1248">
        <v>92.96</v>
      </c>
      <c r="P1248" t="s">
        <v>96</v>
      </c>
      <c r="S1248">
        <v>-1</v>
      </c>
      <c r="U1248" t="s">
        <v>10</v>
      </c>
      <c r="Z1248" t="s">
        <v>10</v>
      </c>
      <c r="AC1248">
        <v>34</v>
      </c>
      <c r="AD1248">
        <v>44</v>
      </c>
      <c r="AE1248">
        <v>1.21</v>
      </c>
      <c r="AG1248">
        <v>111</v>
      </c>
      <c r="AH1248">
        <v>59</v>
      </c>
      <c r="AI1248">
        <v>11</v>
      </c>
    </row>
    <row r="1249" spans="1:35" x14ac:dyDescent="0.25">
      <c r="A1249" t="s">
        <v>669</v>
      </c>
      <c r="B1249" t="s">
        <v>2814</v>
      </c>
      <c r="C1249" t="s">
        <v>2991</v>
      </c>
      <c r="D1249" t="s">
        <v>2990</v>
      </c>
      <c r="E1249" t="s">
        <v>2992</v>
      </c>
      <c r="F1249" t="str">
        <f t="shared" si="38"/>
        <v>34° 42' 49.3"</v>
      </c>
      <c r="G1249" t="str">
        <f t="shared" si="39"/>
        <v>111° 58' 32.7"</v>
      </c>
      <c r="H1249">
        <v>3265</v>
      </c>
      <c r="I1249" s="12">
        <v>44306</v>
      </c>
      <c r="J1249">
        <v>49.2</v>
      </c>
      <c r="K1249" t="s">
        <v>17</v>
      </c>
      <c r="M1249" t="s">
        <v>2993</v>
      </c>
      <c r="N1249" s="12">
        <v>44671.566666666702</v>
      </c>
      <c r="O1249">
        <v>41.1</v>
      </c>
      <c r="P1249" t="s">
        <v>17</v>
      </c>
      <c r="S1249">
        <v>8.1</v>
      </c>
      <c r="U1249" t="s">
        <v>10</v>
      </c>
      <c r="Z1249" t="s">
        <v>10</v>
      </c>
      <c r="AC1249">
        <v>34</v>
      </c>
      <c r="AD1249">
        <v>42</v>
      </c>
      <c r="AE1249">
        <v>49.3</v>
      </c>
      <c r="AG1249">
        <v>111</v>
      </c>
      <c r="AH1249">
        <v>58</v>
      </c>
      <c r="AI1249">
        <v>32.700000000000003</v>
      </c>
    </row>
    <row r="1250" spans="1:35" x14ac:dyDescent="0.25">
      <c r="A1250" t="s">
        <v>669</v>
      </c>
      <c r="B1250" t="s">
        <v>2814</v>
      </c>
      <c r="C1250" t="s">
        <v>2995</v>
      </c>
      <c r="D1250" t="s">
        <v>2994</v>
      </c>
      <c r="E1250" t="s">
        <v>2996</v>
      </c>
      <c r="F1250" t="str">
        <f t="shared" si="38"/>
        <v>34° 42' 50.1"</v>
      </c>
      <c r="G1250" t="str">
        <f t="shared" si="39"/>
        <v>111° 58' 39.9"</v>
      </c>
      <c r="H1250">
        <v>3265</v>
      </c>
      <c r="I1250" s="12">
        <v>44305</v>
      </c>
      <c r="J1250">
        <v>48.7</v>
      </c>
      <c r="K1250" t="s">
        <v>17</v>
      </c>
      <c r="N1250" s="12">
        <v>44671.583333333299</v>
      </c>
      <c r="O1250">
        <v>45.3</v>
      </c>
      <c r="P1250" t="s">
        <v>17</v>
      </c>
      <c r="S1250">
        <v>3.4</v>
      </c>
      <c r="U1250" t="s">
        <v>10</v>
      </c>
      <c r="Z1250" t="s">
        <v>10</v>
      </c>
      <c r="AC1250">
        <v>34</v>
      </c>
      <c r="AD1250">
        <v>42</v>
      </c>
      <c r="AE1250">
        <v>50.1</v>
      </c>
      <c r="AG1250">
        <v>111</v>
      </c>
      <c r="AH1250">
        <v>58</v>
      </c>
      <c r="AI1250">
        <v>39.9</v>
      </c>
    </row>
    <row r="1251" spans="1:35" x14ac:dyDescent="0.25">
      <c r="A1251" t="s">
        <v>669</v>
      </c>
      <c r="B1251" t="s">
        <v>2814</v>
      </c>
      <c r="C1251" t="s">
        <v>2998</v>
      </c>
      <c r="D1251" t="s">
        <v>2997</v>
      </c>
      <c r="E1251" t="s">
        <v>2999</v>
      </c>
      <c r="F1251" t="str">
        <f t="shared" si="38"/>
        <v>34° 42' 58.3"</v>
      </c>
      <c r="G1251" t="str">
        <f t="shared" si="39"/>
        <v>111° 59' 51.5"</v>
      </c>
      <c r="H1251">
        <v>3310</v>
      </c>
      <c r="I1251" s="12">
        <v>44305</v>
      </c>
      <c r="J1251">
        <v>60.7</v>
      </c>
      <c r="K1251" t="s">
        <v>17</v>
      </c>
      <c r="N1251" s="12">
        <v>44671.541666666701</v>
      </c>
      <c r="O1251">
        <v>62</v>
      </c>
      <c r="P1251" t="s">
        <v>17</v>
      </c>
      <c r="S1251">
        <v>-1.3</v>
      </c>
      <c r="U1251" t="s">
        <v>10</v>
      </c>
      <c r="Z1251" t="s">
        <v>10</v>
      </c>
      <c r="AC1251">
        <v>34</v>
      </c>
      <c r="AD1251">
        <v>42</v>
      </c>
      <c r="AE1251">
        <v>58.3</v>
      </c>
      <c r="AG1251">
        <v>111</v>
      </c>
      <c r="AH1251">
        <v>59</v>
      </c>
      <c r="AI1251">
        <v>51.5</v>
      </c>
    </row>
    <row r="1252" spans="1:35" x14ac:dyDescent="0.25">
      <c r="A1252" t="s">
        <v>669</v>
      </c>
      <c r="B1252" t="s">
        <v>2814</v>
      </c>
      <c r="C1252" t="s">
        <v>3001</v>
      </c>
      <c r="D1252" t="s">
        <v>3000</v>
      </c>
      <c r="E1252" t="s">
        <v>3002</v>
      </c>
      <c r="F1252" t="str">
        <f t="shared" si="38"/>
        <v>34° 43' 8.7"</v>
      </c>
      <c r="G1252" t="str">
        <f t="shared" si="39"/>
        <v>111° 55' 27.8"</v>
      </c>
      <c r="H1252">
        <v>3360</v>
      </c>
      <c r="I1252" s="12">
        <v>44308</v>
      </c>
      <c r="J1252">
        <v>59.3</v>
      </c>
      <c r="K1252" t="s">
        <v>17</v>
      </c>
      <c r="N1252" s="12">
        <v>44671.629861111098</v>
      </c>
      <c r="O1252">
        <v>59.5</v>
      </c>
      <c r="P1252" t="s">
        <v>17</v>
      </c>
      <c r="S1252">
        <v>-0.2</v>
      </c>
      <c r="U1252" t="s">
        <v>10</v>
      </c>
      <c r="Z1252" t="s">
        <v>10</v>
      </c>
      <c r="AC1252">
        <v>34</v>
      </c>
      <c r="AD1252">
        <v>43</v>
      </c>
      <c r="AE1252">
        <v>8.6999999999999993</v>
      </c>
      <c r="AG1252">
        <v>111</v>
      </c>
      <c r="AH1252">
        <v>55</v>
      </c>
      <c r="AI1252">
        <v>27.8</v>
      </c>
    </row>
    <row r="1253" spans="1:35" x14ac:dyDescent="0.25">
      <c r="A1253" t="s">
        <v>669</v>
      </c>
      <c r="B1253" t="s">
        <v>2814</v>
      </c>
      <c r="C1253" t="s">
        <v>3007</v>
      </c>
      <c r="D1253" t="s">
        <v>3006</v>
      </c>
      <c r="E1253" t="s">
        <v>3008</v>
      </c>
      <c r="F1253" t="str">
        <f t="shared" si="38"/>
        <v>34° 45' 56.18"</v>
      </c>
      <c r="G1253" t="str">
        <f t="shared" si="39"/>
        <v>112° 4' 5.09"</v>
      </c>
      <c r="H1253">
        <v>3660</v>
      </c>
      <c r="I1253" s="12">
        <v>44306</v>
      </c>
      <c r="J1253">
        <v>299.5</v>
      </c>
      <c r="K1253" t="s">
        <v>17</v>
      </c>
      <c r="N1253" s="12">
        <v>44672.668749999997</v>
      </c>
      <c r="O1253">
        <v>301.2</v>
      </c>
      <c r="P1253" t="s">
        <v>17</v>
      </c>
      <c r="S1253">
        <v>-1.7</v>
      </c>
      <c r="U1253" t="s">
        <v>10</v>
      </c>
      <c r="Z1253" t="s">
        <v>10</v>
      </c>
      <c r="AC1253">
        <v>34</v>
      </c>
      <c r="AD1253">
        <v>45</v>
      </c>
      <c r="AE1253">
        <v>56.18</v>
      </c>
      <c r="AG1253">
        <v>112</v>
      </c>
      <c r="AH1253">
        <v>4</v>
      </c>
      <c r="AI1253">
        <v>5.09</v>
      </c>
    </row>
    <row r="1254" spans="1:35" x14ac:dyDescent="0.25">
      <c r="A1254" t="s">
        <v>669</v>
      </c>
      <c r="B1254" t="s">
        <v>2814</v>
      </c>
      <c r="C1254" t="s">
        <v>3027</v>
      </c>
      <c r="D1254" t="s">
        <v>3026</v>
      </c>
      <c r="E1254" t="s">
        <v>3028</v>
      </c>
      <c r="F1254" t="str">
        <f t="shared" si="38"/>
        <v>34° 44' 27.1"</v>
      </c>
      <c r="G1254" t="str">
        <f t="shared" si="39"/>
        <v>112° 0' 13.3"</v>
      </c>
      <c r="H1254">
        <v>3340</v>
      </c>
      <c r="I1254" s="12">
        <v>44306</v>
      </c>
      <c r="J1254">
        <v>72.2</v>
      </c>
      <c r="K1254" t="s">
        <v>17</v>
      </c>
      <c r="N1254" s="12">
        <v>44671.378472222197</v>
      </c>
      <c r="O1254">
        <v>76.3</v>
      </c>
      <c r="P1254" t="s">
        <v>17</v>
      </c>
      <c r="S1254">
        <v>-4.0999999999999996</v>
      </c>
      <c r="U1254" t="s">
        <v>10</v>
      </c>
      <c r="Z1254" t="s">
        <v>10</v>
      </c>
      <c r="AC1254">
        <v>34</v>
      </c>
      <c r="AD1254">
        <v>44</v>
      </c>
      <c r="AE1254">
        <v>27.1</v>
      </c>
      <c r="AG1254">
        <v>112</v>
      </c>
      <c r="AH1254">
        <v>0</v>
      </c>
      <c r="AI1254">
        <v>13.3</v>
      </c>
    </row>
    <row r="1255" spans="1:35" x14ac:dyDescent="0.25">
      <c r="A1255" t="s">
        <v>669</v>
      </c>
      <c r="B1255" t="s">
        <v>2814</v>
      </c>
      <c r="C1255" t="s">
        <v>3033</v>
      </c>
      <c r="D1255" t="s">
        <v>3032</v>
      </c>
      <c r="E1255" t="s">
        <v>3034</v>
      </c>
      <c r="F1255" t="str">
        <f t="shared" si="38"/>
        <v>34° 44' 36.3"</v>
      </c>
      <c r="G1255" t="str">
        <f t="shared" si="39"/>
        <v>111° 24' 37.4"</v>
      </c>
      <c r="H1255">
        <v>7490</v>
      </c>
      <c r="I1255" s="12">
        <v>44308</v>
      </c>
      <c r="J1255">
        <v>21.9</v>
      </c>
      <c r="K1255" t="s">
        <v>11</v>
      </c>
      <c r="N1255" s="12">
        <v>44679.581944444399</v>
      </c>
      <c r="O1255">
        <v>21.3</v>
      </c>
      <c r="P1255" t="s">
        <v>11</v>
      </c>
      <c r="S1255">
        <v>0.6</v>
      </c>
      <c r="U1255" t="s">
        <v>10</v>
      </c>
      <c r="Z1255" t="s">
        <v>10</v>
      </c>
      <c r="AC1255">
        <v>34</v>
      </c>
      <c r="AD1255">
        <v>44</v>
      </c>
      <c r="AE1255">
        <v>36.299999999999997</v>
      </c>
      <c r="AG1255">
        <v>111</v>
      </c>
      <c r="AH1255">
        <v>24</v>
      </c>
      <c r="AI1255">
        <v>37.4</v>
      </c>
    </row>
    <row r="1256" spans="1:35" x14ac:dyDescent="0.25">
      <c r="A1256" t="s">
        <v>669</v>
      </c>
      <c r="B1256" t="s">
        <v>2814</v>
      </c>
      <c r="C1256" t="s">
        <v>3039</v>
      </c>
      <c r="D1256" t="s">
        <v>3038</v>
      </c>
      <c r="E1256" t="s">
        <v>3040</v>
      </c>
      <c r="F1256" t="str">
        <f t="shared" si="38"/>
        <v>34° 44' 40.1"</v>
      </c>
      <c r="G1256" t="str">
        <f t="shared" si="39"/>
        <v>112° 0' 36.6"</v>
      </c>
      <c r="H1256">
        <v>3310</v>
      </c>
      <c r="I1256" s="12">
        <v>44306</v>
      </c>
      <c r="J1256">
        <v>40.1</v>
      </c>
      <c r="K1256" t="s">
        <v>17</v>
      </c>
      <c r="N1256" s="12">
        <v>44671.393750000003</v>
      </c>
      <c r="O1256">
        <v>42.7</v>
      </c>
      <c r="P1256" t="s">
        <v>17</v>
      </c>
      <c r="S1256">
        <v>-2.6</v>
      </c>
      <c r="U1256" t="s">
        <v>10</v>
      </c>
      <c r="Z1256" t="s">
        <v>10</v>
      </c>
      <c r="AC1256">
        <v>34</v>
      </c>
      <c r="AD1256">
        <v>44</v>
      </c>
      <c r="AE1256">
        <v>40.1</v>
      </c>
      <c r="AG1256">
        <v>112</v>
      </c>
      <c r="AH1256">
        <v>0</v>
      </c>
      <c r="AI1256">
        <v>36.6</v>
      </c>
    </row>
    <row r="1257" spans="1:35" x14ac:dyDescent="0.25">
      <c r="A1257" t="s">
        <v>669</v>
      </c>
      <c r="B1257" t="s">
        <v>2814</v>
      </c>
      <c r="C1257" t="s">
        <v>3061</v>
      </c>
      <c r="D1257" t="s">
        <v>3060</v>
      </c>
      <c r="E1257" t="s">
        <v>3062</v>
      </c>
      <c r="F1257" t="str">
        <f t="shared" si="38"/>
        <v>34° 45' 44.1"</v>
      </c>
      <c r="G1257" t="str">
        <f t="shared" si="39"/>
        <v>112° 2' 49.6"</v>
      </c>
      <c r="H1257">
        <v>3640</v>
      </c>
      <c r="I1257" s="12">
        <v>44306</v>
      </c>
      <c r="J1257">
        <v>275</v>
      </c>
      <c r="K1257" t="s">
        <v>17</v>
      </c>
      <c r="N1257" s="12">
        <v>44673.648611111101</v>
      </c>
      <c r="O1257">
        <v>274.8</v>
      </c>
      <c r="P1257" t="s">
        <v>17</v>
      </c>
      <c r="S1257">
        <v>0.2</v>
      </c>
      <c r="U1257" t="s">
        <v>10</v>
      </c>
      <c r="Z1257" t="s">
        <v>10</v>
      </c>
      <c r="AC1257">
        <v>34</v>
      </c>
      <c r="AD1257">
        <v>45</v>
      </c>
      <c r="AE1257">
        <v>44.1</v>
      </c>
      <c r="AG1257">
        <v>112</v>
      </c>
      <c r="AH1257">
        <v>2</v>
      </c>
      <c r="AI1257">
        <v>49.6</v>
      </c>
    </row>
    <row r="1258" spans="1:35" x14ac:dyDescent="0.25">
      <c r="A1258" t="s">
        <v>669</v>
      </c>
      <c r="B1258" t="s">
        <v>2814</v>
      </c>
      <c r="C1258" t="s">
        <v>3067</v>
      </c>
      <c r="D1258" t="s">
        <v>3066</v>
      </c>
      <c r="E1258" t="s">
        <v>3068</v>
      </c>
      <c r="F1258" t="str">
        <f t="shared" si="38"/>
        <v>34° 45' 42.9"</v>
      </c>
      <c r="G1258" t="str">
        <f t="shared" si="39"/>
        <v>112° 0' 52.71"</v>
      </c>
      <c r="H1258">
        <v>3421.95</v>
      </c>
      <c r="I1258" s="12">
        <v>44364</v>
      </c>
      <c r="J1258">
        <v>50.73</v>
      </c>
      <c r="K1258" t="s">
        <v>96</v>
      </c>
      <c r="M1258" t="s">
        <v>3069</v>
      </c>
      <c r="N1258" s="12">
        <v>44728.510416666701</v>
      </c>
      <c r="O1258">
        <v>49.62</v>
      </c>
      <c r="P1258" t="s">
        <v>96</v>
      </c>
      <c r="S1258">
        <v>1.1100000000000001</v>
      </c>
      <c r="U1258" t="s">
        <v>10</v>
      </c>
      <c r="Z1258" t="s">
        <v>10</v>
      </c>
      <c r="AC1258">
        <v>34</v>
      </c>
      <c r="AD1258">
        <v>45</v>
      </c>
      <c r="AE1258">
        <v>42.9</v>
      </c>
      <c r="AG1258">
        <v>112</v>
      </c>
      <c r="AH1258">
        <v>0</v>
      </c>
      <c r="AI1258">
        <v>52.71</v>
      </c>
    </row>
    <row r="1259" spans="1:35" x14ac:dyDescent="0.25">
      <c r="A1259" t="s">
        <v>669</v>
      </c>
      <c r="B1259" t="s">
        <v>2814</v>
      </c>
      <c r="C1259" t="s">
        <v>3074</v>
      </c>
      <c r="D1259" t="s">
        <v>3073</v>
      </c>
      <c r="E1259" t="s">
        <v>3075</v>
      </c>
      <c r="F1259" t="str">
        <f t="shared" si="38"/>
        <v>34° 48' 50.1"</v>
      </c>
      <c r="G1259" t="str">
        <f t="shared" si="39"/>
        <v>111° 49' 47.8"</v>
      </c>
      <c r="H1259">
        <v>3860</v>
      </c>
      <c r="I1259" s="12">
        <v>44307</v>
      </c>
      <c r="J1259">
        <v>218.4</v>
      </c>
      <c r="K1259" t="s">
        <v>17</v>
      </c>
      <c r="N1259" s="12">
        <v>44673.541666666701</v>
      </c>
      <c r="O1259">
        <v>224.3</v>
      </c>
      <c r="P1259" t="s">
        <v>17</v>
      </c>
      <c r="S1259">
        <v>-5.9</v>
      </c>
      <c r="U1259" t="s">
        <v>10</v>
      </c>
      <c r="Z1259" t="s">
        <v>10</v>
      </c>
      <c r="AC1259">
        <v>34</v>
      </c>
      <c r="AD1259">
        <v>48</v>
      </c>
      <c r="AE1259">
        <v>50.1</v>
      </c>
      <c r="AG1259">
        <v>111</v>
      </c>
      <c r="AH1259">
        <v>49</v>
      </c>
      <c r="AI1259">
        <v>47.8</v>
      </c>
    </row>
    <row r="1260" spans="1:35" x14ac:dyDescent="0.25">
      <c r="A1260" t="s">
        <v>669</v>
      </c>
      <c r="B1260" t="s">
        <v>2814</v>
      </c>
      <c r="C1260" t="s">
        <v>3082</v>
      </c>
      <c r="D1260" t="s">
        <v>3081</v>
      </c>
      <c r="E1260" t="s">
        <v>3083</v>
      </c>
      <c r="F1260" t="str">
        <f t="shared" si="38"/>
        <v>34° 49' 42.1"</v>
      </c>
      <c r="G1260" t="str">
        <f t="shared" si="39"/>
        <v>111° 48' 30.7"</v>
      </c>
      <c r="H1260">
        <v>3980</v>
      </c>
      <c r="I1260" s="12">
        <v>44308</v>
      </c>
      <c r="J1260">
        <v>114.3</v>
      </c>
      <c r="K1260" t="s">
        <v>17</v>
      </c>
      <c r="N1260" s="12">
        <v>44672.436111111099</v>
      </c>
      <c r="O1260">
        <v>115.5</v>
      </c>
      <c r="P1260" t="s">
        <v>17</v>
      </c>
      <c r="S1260">
        <v>-1.2</v>
      </c>
      <c r="U1260" t="s">
        <v>10</v>
      </c>
      <c r="Z1260" t="s">
        <v>10</v>
      </c>
      <c r="AC1260">
        <v>34</v>
      </c>
      <c r="AD1260">
        <v>49</v>
      </c>
      <c r="AE1260">
        <v>42.1</v>
      </c>
      <c r="AG1260">
        <v>111</v>
      </c>
      <c r="AH1260">
        <v>48</v>
      </c>
      <c r="AI1260">
        <v>30.7</v>
      </c>
    </row>
    <row r="1261" spans="1:35" x14ac:dyDescent="0.25">
      <c r="A1261" t="s">
        <v>669</v>
      </c>
      <c r="B1261" t="s">
        <v>2814</v>
      </c>
      <c r="C1261" t="s">
        <v>3089</v>
      </c>
      <c r="D1261" t="s">
        <v>3088</v>
      </c>
      <c r="F1261" t="str">
        <f t="shared" si="38"/>
        <v>34° 49' 56.5"</v>
      </c>
      <c r="G1261" t="str">
        <f t="shared" si="39"/>
        <v>111° 46' 30"</v>
      </c>
      <c r="H1261">
        <v>4300</v>
      </c>
      <c r="I1261" s="12">
        <v>44307</v>
      </c>
      <c r="J1261">
        <v>457.3</v>
      </c>
      <c r="K1261" t="s">
        <v>17</v>
      </c>
      <c r="N1261" s="12">
        <v>44673.481249999997</v>
      </c>
      <c r="O1261">
        <v>458.5</v>
      </c>
      <c r="P1261" t="s">
        <v>17</v>
      </c>
      <c r="S1261">
        <v>-1.2</v>
      </c>
      <c r="U1261" t="s">
        <v>10</v>
      </c>
      <c r="Z1261" t="s">
        <v>10</v>
      </c>
      <c r="AC1261">
        <v>34</v>
      </c>
      <c r="AD1261">
        <v>49</v>
      </c>
      <c r="AE1261">
        <v>56.5</v>
      </c>
      <c r="AG1261">
        <v>111</v>
      </c>
      <c r="AH1261">
        <v>46</v>
      </c>
      <c r="AI1261">
        <v>30</v>
      </c>
    </row>
    <row r="1262" spans="1:35" x14ac:dyDescent="0.25">
      <c r="A1262" t="s">
        <v>669</v>
      </c>
      <c r="B1262" t="s">
        <v>2814</v>
      </c>
      <c r="C1262" t="s">
        <v>3091</v>
      </c>
      <c r="D1262" t="s">
        <v>3090</v>
      </c>
      <c r="F1262" t="str">
        <f t="shared" si="38"/>
        <v>34° 50' 1.5"</v>
      </c>
      <c r="G1262" t="str">
        <f t="shared" si="39"/>
        <v>111° 51' 55.1"</v>
      </c>
      <c r="H1262">
        <v>4040</v>
      </c>
      <c r="I1262" s="12">
        <v>44307</v>
      </c>
      <c r="J1262">
        <v>393.6</v>
      </c>
      <c r="K1262" t="s">
        <v>17</v>
      </c>
      <c r="N1262" s="12">
        <v>44672.465972222199</v>
      </c>
      <c r="O1262">
        <v>398.9</v>
      </c>
      <c r="P1262" t="s">
        <v>17</v>
      </c>
      <c r="S1262">
        <v>-5.3</v>
      </c>
      <c r="U1262" t="s">
        <v>10</v>
      </c>
      <c r="Z1262" t="s">
        <v>10</v>
      </c>
      <c r="AC1262">
        <v>34</v>
      </c>
      <c r="AD1262">
        <v>50</v>
      </c>
      <c r="AE1262">
        <v>1.5</v>
      </c>
      <c r="AG1262">
        <v>111</v>
      </c>
      <c r="AH1262">
        <v>51</v>
      </c>
      <c r="AI1262">
        <v>55.1</v>
      </c>
    </row>
    <row r="1263" spans="1:35" x14ac:dyDescent="0.25">
      <c r="A1263" t="s">
        <v>669</v>
      </c>
      <c r="B1263" t="s">
        <v>2814</v>
      </c>
      <c r="C1263" t="s">
        <v>3106</v>
      </c>
      <c r="D1263" t="s">
        <v>3105</v>
      </c>
      <c r="E1263" t="s">
        <v>3107</v>
      </c>
      <c r="F1263" t="str">
        <f t="shared" si="38"/>
        <v>34° 47' 33"</v>
      </c>
      <c r="G1263" t="str">
        <f t="shared" si="39"/>
        <v>111° 29' 19.9"</v>
      </c>
      <c r="H1263">
        <v>7370</v>
      </c>
      <c r="I1263" s="12">
        <v>44308</v>
      </c>
      <c r="J1263">
        <v>7.9</v>
      </c>
      <c r="K1263" t="s">
        <v>11</v>
      </c>
      <c r="N1263" s="12">
        <v>44679.59375</v>
      </c>
      <c r="O1263">
        <v>4.3</v>
      </c>
      <c r="P1263" t="s">
        <v>11</v>
      </c>
      <c r="S1263">
        <v>3.6</v>
      </c>
      <c r="U1263" t="s">
        <v>10</v>
      </c>
      <c r="Z1263" t="s">
        <v>10</v>
      </c>
      <c r="AC1263">
        <v>34</v>
      </c>
      <c r="AD1263">
        <v>47</v>
      </c>
      <c r="AE1263">
        <v>33</v>
      </c>
      <c r="AG1263">
        <v>111</v>
      </c>
      <c r="AH1263">
        <v>29</v>
      </c>
      <c r="AI1263">
        <v>19.899999999999999</v>
      </c>
    </row>
    <row r="1264" spans="1:35" x14ac:dyDescent="0.25">
      <c r="A1264" t="s">
        <v>669</v>
      </c>
      <c r="B1264" t="s">
        <v>2814</v>
      </c>
      <c r="C1264" t="s">
        <v>3142</v>
      </c>
      <c r="D1264" t="s">
        <v>3141</v>
      </c>
      <c r="E1264" t="s">
        <v>3143</v>
      </c>
      <c r="F1264" t="str">
        <f t="shared" si="38"/>
        <v>34° 54' 52.4"</v>
      </c>
      <c r="G1264" t="str">
        <f t="shared" si="39"/>
        <v>111° 38' 40.8"</v>
      </c>
      <c r="H1264">
        <v>6485</v>
      </c>
      <c r="I1264" s="12">
        <v>44308</v>
      </c>
      <c r="J1264">
        <v>340.8</v>
      </c>
      <c r="K1264" t="s">
        <v>17</v>
      </c>
      <c r="N1264" s="12">
        <v>44678.453472222202</v>
      </c>
      <c r="O1264">
        <v>341.5</v>
      </c>
      <c r="P1264" t="s">
        <v>17</v>
      </c>
      <c r="S1264">
        <v>-0.7</v>
      </c>
      <c r="U1264" t="s">
        <v>10</v>
      </c>
      <c r="Z1264" t="s">
        <v>10</v>
      </c>
      <c r="AC1264">
        <v>34</v>
      </c>
      <c r="AD1264">
        <v>54</v>
      </c>
      <c r="AE1264">
        <v>52.4</v>
      </c>
      <c r="AG1264">
        <v>111</v>
      </c>
      <c r="AH1264">
        <v>38</v>
      </c>
      <c r="AI1264">
        <v>40.799999999999997</v>
      </c>
    </row>
    <row r="1265" spans="1:35" x14ac:dyDescent="0.25">
      <c r="A1265" t="s">
        <v>669</v>
      </c>
      <c r="B1265" t="s">
        <v>2814</v>
      </c>
      <c r="C1265" t="s">
        <v>3148</v>
      </c>
      <c r="D1265" t="s">
        <v>3147</v>
      </c>
      <c r="E1265" t="s">
        <v>3149</v>
      </c>
      <c r="F1265" t="str">
        <f t="shared" si="38"/>
        <v>34° 50' 57.8"</v>
      </c>
      <c r="G1265" t="str">
        <f t="shared" si="39"/>
        <v>112° 14' 52.3"</v>
      </c>
      <c r="H1265">
        <v>4540</v>
      </c>
      <c r="I1265" s="12">
        <v>44277</v>
      </c>
      <c r="J1265">
        <v>419.1</v>
      </c>
      <c r="K1265" t="s">
        <v>17</v>
      </c>
      <c r="N1265" s="12">
        <v>44643.533333333296</v>
      </c>
      <c r="O1265">
        <v>420</v>
      </c>
      <c r="P1265" t="s">
        <v>17</v>
      </c>
      <c r="S1265">
        <v>-0.9</v>
      </c>
      <c r="U1265" t="s">
        <v>10</v>
      </c>
      <c r="Z1265" t="s">
        <v>10</v>
      </c>
      <c r="AC1265">
        <v>34</v>
      </c>
      <c r="AD1265">
        <v>50</v>
      </c>
      <c r="AE1265">
        <v>57.8</v>
      </c>
      <c r="AG1265">
        <v>112</v>
      </c>
      <c r="AH1265">
        <v>14</v>
      </c>
      <c r="AI1265">
        <v>52.3</v>
      </c>
    </row>
    <row r="1266" spans="1:35" x14ac:dyDescent="0.25">
      <c r="A1266" t="s">
        <v>669</v>
      </c>
      <c r="B1266" t="s">
        <v>2814</v>
      </c>
      <c r="C1266" t="s">
        <v>3151</v>
      </c>
      <c r="D1266" t="s">
        <v>3150</v>
      </c>
      <c r="E1266" t="s">
        <v>3152</v>
      </c>
      <c r="F1266" t="str">
        <f t="shared" si="38"/>
        <v>34° 51' 36.4"</v>
      </c>
      <c r="G1266" t="str">
        <f t="shared" si="39"/>
        <v>111° 45' 46.3"</v>
      </c>
      <c r="H1266">
        <v>4220</v>
      </c>
      <c r="I1266" s="12">
        <v>44307</v>
      </c>
      <c r="J1266">
        <v>10.7</v>
      </c>
      <c r="K1266" t="s">
        <v>11</v>
      </c>
      <c r="N1266" s="12">
        <v>44673.504861111098</v>
      </c>
      <c r="O1266">
        <v>12</v>
      </c>
      <c r="P1266" t="s">
        <v>11</v>
      </c>
      <c r="S1266">
        <v>-1.3</v>
      </c>
      <c r="U1266" t="s">
        <v>10</v>
      </c>
      <c r="Z1266" t="s">
        <v>10</v>
      </c>
      <c r="AC1266">
        <v>34</v>
      </c>
      <c r="AD1266">
        <v>51</v>
      </c>
      <c r="AE1266">
        <v>36.4</v>
      </c>
      <c r="AG1266">
        <v>111</v>
      </c>
      <c r="AH1266">
        <v>45</v>
      </c>
      <c r="AI1266">
        <v>46.3</v>
      </c>
    </row>
    <row r="1267" spans="1:35" x14ac:dyDescent="0.25">
      <c r="A1267" t="s">
        <v>669</v>
      </c>
      <c r="B1267" t="s">
        <v>2814</v>
      </c>
      <c r="C1267" t="s">
        <v>3154</v>
      </c>
      <c r="D1267" t="s">
        <v>3153</v>
      </c>
      <c r="E1267" t="s">
        <v>3155</v>
      </c>
      <c r="F1267" t="str">
        <f t="shared" si="38"/>
        <v>34° 51' 37.2"</v>
      </c>
      <c r="G1267" t="str">
        <f t="shared" si="39"/>
        <v>111° 48' 56.6"</v>
      </c>
      <c r="H1267">
        <v>4375</v>
      </c>
      <c r="I1267" s="12">
        <v>44294</v>
      </c>
      <c r="J1267">
        <v>519.79999999999995</v>
      </c>
      <c r="K1267" t="s">
        <v>17</v>
      </c>
      <c r="N1267" s="12">
        <v>44623.365277777797</v>
      </c>
      <c r="O1267">
        <v>522.6</v>
      </c>
      <c r="P1267" t="s">
        <v>17</v>
      </c>
      <c r="S1267">
        <v>-2.8</v>
      </c>
      <c r="U1267" t="s">
        <v>10</v>
      </c>
      <c r="Z1267" t="s">
        <v>10</v>
      </c>
      <c r="AC1267">
        <v>34</v>
      </c>
      <c r="AD1267">
        <v>51</v>
      </c>
      <c r="AE1267">
        <v>37.200000000000003</v>
      </c>
      <c r="AG1267">
        <v>111</v>
      </c>
      <c r="AH1267">
        <v>48</v>
      </c>
      <c r="AI1267">
        <v>56.6</v>
      </c>
    </row>
    <row r="1268" spans="1:35" x14ac:dyDescent="0.25">
      <c r="A1268" t="s">
        <v>669</v>
      </c>
      <c r="B1268" t="s">
        <v>2814</v>
      </c>
      <c r="C1268" t="s">
        <v>3167</v>
      </c>
      <c r="D1268" t="s">
        <v>3166</v>
      </c>
      <c r="F1268" t="str">
        <f t="shared" si="38"/>
        <v>34° 53' 1.3"</v>
      </c>
      <c r="G1268" t="str">
        <f t="shared" si="39"/>
        <v>111° 58' 20.8"</v>
      </c>
      <c r="H1268">
        <v>4345</v>
      </c>
      <c r="I1268" s="12">
        <v>44308</v>
      </c>
      <c r="J1268">
        <v>675.3</v>
      </c>
      <c r="K1268" t="s">
        <v>17</v>
      </c>
      <c r="N1268" s="12">
        <v>44677.456944444399</v>
      </c>
      <c r="O1268">
        <v>676.2</v>
      </c>
      <c r="P1268" t="s">
        <v>17</v>
      </c>
      <c r="S1268">
        <v>-0.9</v>
      </c>
      <c r="U1268" t="s">
        <v>10</v>
      </c>
      <c r="Z1268" t="s">
        <v>10</v>
      </c>
      <c r="AC1268">
        <v>34</v>
      </c>
      <c r="AD1268">
        <v>53</v>
      </c>
      <c r="AE1268">
        <v>1.3</v>
      </c>
      <c r="AG1268">
        <v>111</v>
      </c>
      <c r="AH1268">
        <v>58</v>
      </c>
      <c r="AI1268">
        <v>20.8</v>
      </c>
    </row>
    <row r="1269" spans="1:35" x14ac:dyDescent="0.25">
      <c r="A1269" t="s">
        <v>669</v>
      </c>
      <c r="B1269" t="s">
        <v>2814</v>
      </c>
      <c r="C1269" t="s">
        <v>3174</v>
      </c>
      <c r="D1269" t="s">
        <v>3173</v>
      </c>
      <c r="E1269" t="s">
        <v>3175</v>
      </c>
      <c r="F1269" t="str">
        <f t="shared" si="38"/>
        <v>34° 53' 14.36"</v>
      </c>
      <c r="G1269" t="str">
        <f t="shared" si="39"/>
        <v>111° 53' 16.89"</v>
      </c>
      <c r="H1269">
        <v>4429.18</v>
      </c>
      <c r="I1269" s="12">
        <v>44124</v>
      </c>
      <c r="J1269">
        <v>739.2</v>
      </c>
      <c r="K1269" t="s">
        <v>17</v>
      </c>
      <c r="N1269" s="12">
        <v>44490.53125</v>
      </c>
      <c r="O1269">
        <v>740.8</v>
      </c>
      <c r="P1269" t="s">
        <v>17</v>
      </c>
      <c r="S1269">
        <v>-1.6</v>
      </c>
      <c r="U1269" t="s">
        <v>10</v>
      </c>
      <c r="Z1269" t="s">
        <v>10</v>
      </c>
      <c r="AC1269">
        <v>34</v>
      </c>
      <c r="AD1269">
        <v>53</v>
      </c>
      <c r="AE1269">
        <v>14.36</v>
      </c>
      <c r="AG1269">
        <v>111</v>
      </c>
      <c r="AH1269">
        <v>53</v>
      </c>
      <c r="AI1269">
        <v>16.89</v>
      </c>
    </row>
    <row r="1270" spans="1:35" x14ac:dyDescent="0.25">
      <c r="A1270" t="s">
        <v>669</v>
      </c>
      <c r="B1270" t="s">
        <v>2814</v>
      </c>
      <c r="C1270" t="s">
        <v>3214</v>
      </c>
      <c r="D1270" t="s">
        <v>3213</v>
      </c>
      <c r="E1270" t="s">
        <v>3215</v>
      </c>
      <c r="F1270" t="str">
        <f t="shared" si="38"/>
        <v>35° 1' 53.8"</v>
      </c>
      <c r="G1270" t="str">
        <f t="shared" si="39"/>
        <v>112° 21' 59.8"</v>
      </c>
      <c r="H1270">
        <v>4790</v>
      </c>
      <c r="I1270" s="12">
        <v>44307</v>
      </c>
      <c r="J1270">
        <v>557</v>
      </c>
      <c r="K1270" t="s">
        <v>17</v>
      </c>
      <c r="N1270" s="12">
        <v>44676.484722222202</v>
      </c>
      <c r="O1270">
        <v>557.9</v>
      </c>
      <c r="P1270" t="s">
        <v>17</v>
      </c>
      <c r="S1270">
        <v>-0.9</v>
      </c>
      <c r="U1270" t="s">
        <v>10</v>
      </c>
      <c r="Z1270" t="s">
        <v>10</v>
      </c>
      <c r="AC1270">
        <v>35</v>
      </c>
      <c r="AD1270">
        <v>1</v>
      </c>
      <c r="AE1270">
        <v>53.8</v>
      </c>
      <c r="AG1270">
        <v>112</v>
      </c>
      <c r="AH1270">
        <v>21</v>
      </c>
      <c r="AI1270">
        <v>59.8</v>
      </c>
    </row>
    <row r="1271" spans="1:35" x14ac:dyDescent="0.25">
      <c r="A1271" t="s">
        <v>669</v>
      </c>
      <c r="B1271" t="s">
        <v>2814</v>
      </c>
      <c r="C1271" t="s">
        <v>3217</v>
      </c>
      <c r="D1271" t="s">
        <v>3216</v>
      </c>
      <c r="E1271" t="s">
        <v>3218</v>
      </c>
      <c r="F1271" t="str">
        <f t="shared" si="38"/>
        <v>35° 2' 12.8"</v>
      </c>
      <c r="G1271" t="str">
        <f t="shared" si="39"/>
        <v>111° 43' 50.9"</v>
      </c>
      <c r="H1271">
        <v>6510</v>
      </c>
      <c r="I1271" s="12">
        <v>44306</v>
      </c>
      <c r="J1271">
        <v>819.1</v>
      </c>
      <c r="K1271" t="s">
        <v>17</v>
      </c>
      <c r="N1271" s="12">
        <v>44673.4284722222</v>
      </c>
      <c r="O1271">
        <v>814.5</v>
      </c>
      <c r="P1271" t="s">
        <v>17</v>
      </c>
      <c r="S1271">
        <v>4.5999999999999996</v>
      </c>
      <c r="U1271" t="s">
        <v>10</v>
      </c>
      <c r="Z1271" t="s">
        <v>10</v>
      </c>
      <c r="AC1271">
        <v>35</v>
      </c>
      <c r="AD1271">
        <v>2</v>
      </c>
      <c r="AE1271">
        <v>12.8</v>
      </c>
      <c r="AG1271">
        <v>111</v>
      </c>
      <c r="AH1271">
        <v>43</v>
      </c>
      <c r="AI1271">
        <v>50.9</v>
      </c>
    </row>
    <row r="1272" spans="1:35" x14ac:dyDescent="0.25">
      <c r="A1272" t="s">
        <v>669</v>
      </c>
      <c r="B1272" t="s">
        <v>2814</v>
      </c>
      <c r="C1272" t="s">
        <v>3223</v>
      </c>
      <c r="D1272" t="s">
        <v>3222</v>
      </c>
      <c r="E1272" t="s">
        <v>3224</v>
      </c>
      <c r="F1272" t="str">
        <f t="shared" si="38"/>
        <v>34° 55' 5"</v>
      </c>
      <c r="G1272" t="str">
        <f t="shared" si="39"/>
        <v>112° 20' 44.3"</v>
      </c>
      <c r="H1272">
        <v>4407</v>
      </c>
      <c r="I1272" s="12">
        <v>44154</v>
      </c>
      <c r="J1272">
        <v>192.4</v>
      </c>
      <c r="K1272" t="s">
        <v>17</v>
      </c>
      <c r="N1272" s="12">
        <v>44515.642361111102</v>
      </c>
      <c r="O1272">
        <v>192.8</v>
      </c>
      <c r="P1272" t="s">
        <v>11</v>
      </c>
      <c r="S1272">
        <v>-0.4</v>
      </c>
      <c r="U1272" t="s">
        <v>10</v>
      </c>
      <c r="Z1272" t="s">
        <v>10</v>
      </c>
      <c r="AC1272">
        <v>34</v>
      </c>
      <c r="AD1272">
        <v>55</v>
      </c>
      <c r="AE1272">
        <v>5</v>
      </c>
      <c r="AG1272">
        <v>112</v>
      </c>
      <c r="AH1272">
        <v>20</v>
      </c>
      <c r="AI1272">
        <v>44.3</v>
      </c>
    </row>
    <row r="1273" spans="1:35" x14ac:dyDescent="0.25">
      <c r="A1273" t="s">
        <v>669</v>
      </c>
      <c r="B1273" t="s">
        <v>2814</v>
      </c>
      <c r="C1273" t="s">
        <v>3236</v>
      </c>
      <c r="D1273" t="s">
        <v>3235</v>
      </c>
      <c r="F1273" t="str">
        <f t="shared" si="38"/>
        <v>34° 56' 19.2"</v>
      </c>
      <c r="G1273" t="str">
        <f t="shared" si="39"/>
        <v>111° 55' 36.5"</v>
      </c>
      <c r="H1273">
        <v>4760</v>
      </c>
      <c r="I1273" s="12">
        <v>44124</v>
      </c>
      <c r="J1273">
        <v>694.8</v>
      </c>
      <c r="K1273" t="s">
        <v>17</v>
      </c>
      <c r="N1273" s="12">
        <v>44504.541666666701</v>
      </c>
      <c r="O1273">
        <v>707.2</v>
      </c>
      <c r="P1273" t="s">
        <v>17</v>
      </c>
      <c r="S1273">
        <v>-12.4</v>
      </c>
      <c r="U1273" t="s">
        <v>10</v>
      </c>
      <c r="Z1273" t="s">
        <v>10</v>
      </c>
      <c r="AC1273">
        <v>34</v>
      </c>
      <c r="AD1273">
        <v>56</v>
      </c>
      <c r="AE1273">
        <v>19.2</v>
      </c>
      <c r="AG1273">
        <v>111</v>
      </c>
      <c r="AH1273">
        <v>55</v>
      </c>
      <c r="AI1273">
        <v>36.5</v>
      </c>
    </row>
    <row r="1274" spans="1:35" x14ac:dyDescent="0.25">
      <c r="A1274" t="s">
        <v>669</v>
      </c>
      <c r="B1274" t="s">
        <v>2814</v>
      </c>
      <c r="C1274" t="s">
        <v>3238</v>
      </c>
      <c r="D1274" t="s">
        <v>3237</v>
      </c>
      <c r="E1274" t="s">
        <v>3239</v>
      </c>
      <c r="F1274" t="str">
        <f t="shared" si="38"/>
        <v>34° 56' 18.8"</v>
      </c>
      <c r="G1274" t="str">
        <f t="shared" si="39"/>
        <v>111° 38' 55"</v>
      </c>
      <c r="H1274">
        <v>6455</v>
      </c>
      <c r="I1274" s="12">
        <v>44305</v>
      </c>
      <c r="J1274">
        <v>118</v>
      </c>
      <c r="K1274" t="s">
        <v>11</v>
      </c>
      <c r="N1274" s="12">
        <v>44678.438888888901</v>
      </c>
      <c r="O1274">
        <v>114.6</v>
      </c>
      <c r="P1274" t="s">
        <v>17</v>
      </c>
      <c r="S1274">
        <v>3.4</v>
      </c>
      <c r="U1274" t="s">
        <v>10</v>
      </c>
      <c r="Z1274" t="s">
        <v>10</v>
      </c>
      <c r="AC1274">
        <v>34</v>
      </c>
      <c r="AD1274">
        <v>56</v>
      </c>
      <c r="AE1274">
        <v>18.8</v>
      </c>
      <c r="AG1274">
        <v>111</v>
      </c>
      <c r="AH1274">
        <v>38</v>
      </c>
      <c r="AI1274">
        <v>55</v>
      </c>
    </row>
    <row r="1275" spans="1:35" x14ac:dyDescent="0.25">
      <c r="A1275" t="s">
        <v>669</v>
      </c>
      <c r="B1275" t="s">
        <v>2814</v>
      </c>
      <c r="C1275" t="s">
        <v>3246</v>
      </c>
      <c r="D1275" t="s">
        <v>3245</v>
      </c>
      <c r="E1275" t="s">
        <v>3247</v>
      </c>
      <c r="F1275" t="str">
        <f t="shared" si="38"/>
        <v>34° 56' 57.7"</v>
      </c>
      <c r="G1275" t="str">
        <f t="shared" si="39"/>
        <v>112° 22' 34.6"</v>
      </c>
      <c r="H1275">
        <v>4643</v>
      </c>
      <c r="I1275" s="12">
        <v>44307</v>
      </c>
      <c r="J1275">
        <v>426.1</v>
      </c>
      <c r="K1275" t="s">
        <v>17</v>
      </c>
      <c r="N1275" s="12">
        <v>44676.442361111098</v>
      </c>
      <c r="O1275">
        <v>426.6</v>
      </c>
      <c r="P1275" t="s">
        <v>17</v>
      </c>
      <c r="S1275">
        <v>-0.5</v>
      </c>
      <c r="U1275" t="s">
        <v>10</v>
      </c>
      <c r="Z1275" t="s">
        <v>10</v>
      </c>
      <c r="AC1275">
        <v>34</v>
      </c>
      <c r="AD1275">
        <v>56</v>
      </c>
      <c r="AE1275">
        <v>57.7</v>
      </c>
      <c r="AG1275">
        <v>112</v>
      </c>
      <c r="AH1275">
        <v>22</v>
      </c>
      <c r="AI1275">
        <v>34.6</v>
      </c>
    </row>
    <row r="1276" spans="1:35" x14ac:dyDescent="0.25">
      <c r="A1276" t="s">
        <v>669</v>
      </c>
      <c r="B1276" t="s">
        <v>2814</v>
      </c>
      <c r="C1276" t="s">
        <v>3273</v>
      </c>
      <c r="D1276" t="s">
        <v>3272</v>
      </c>
      <c r="E1276" t="s">
        <v>3274</v>
      </c>
      <c r="F1276" t="str">
        <f t="shared" si="38"/>
        <v>35° 8' 29.1"</v>
      </c>
      <c r="G1276" t="str">
        <f t="shared" si="39"/>
        <v>111° 57' 57.4"</v>
      </c>
      <c r="H1276">
        <v>6709</v>
      </c>
      <c r="I1276" s="12">
        <v>44307</v>
      </c>
      <c r="J1276">
        <v>55.3</v>
      </c>
      <c r="K1276" t="s">
        <v>11</v>
      </c>
      <c r="N1276" s="12">
        <v>44676.746527777803</v>
      </c>
      <c r="O1276">
        <v>54.6</v>
      </c>
      <c r="P1276" t="s">
        <v>17</v>
      </c>
      <c r="S1276">
        <v>0.7</v>
      </c>
      <c r="U1276" t="s">
        <v>10</v>
      </c>
      <c r="Z1276" t="s">
        <v>10</v>
      </c>
      <c r="AC1276">
        <v>35</v>
      </c>
      <c r="AD1276">
        <v>8</v>
      </c>
      <c r="AE1276">
        <v>29.1</v>
      </c>
      <c r="AG1276">
        <v>111</v>
      </c>
      <c r="AH1276">
        <v>57</v>
      </c>
      <c r="AI1276">
        <v>57.4</v>
      </c>
    </row>
    <row r="1277" spans="1:35" x14ac:dyDescent="0.25">
      <c r="A1277" t="s">
        <v>669</v>
      </c>
      <c r="B1277" t="s">
        <v>2814</v>
      </c>
      <c r="C1277" t="s">
        <v>3319</v>
      </c>
      <c r="D1277" t="s">
        <v>3318</v>
      </c>
      <c r="E1277" t="s">
        <v>3320</v>
      </c>
      <c r="F1277" t="str">
        <f t="shared" si="38"/>
        <v>35° 6' 24.8"</v>
      </c>
      <c r="G1277" t="str">
        <f t="shared" si="39"/>
        <v>111° 48' 23"</v>
      </c>
      <c r="H1277">
        <v>7163</v>
      </c>
      <c r="I1277" s="12">
        <v>44306</v>
      </c>
      <c r="J1277">
        <v>93.7</v>
      </c>
      <c r="K1277" t="s">
        <v>11</v>
      </c>
      <c r="N1277" s="12">
        <v>44685.472916666702</v>
      </c>
      <c r="O1277">
        <v>99.8</v>
      </c>
      <c r="P1277" t="s">
        <v>11</v>
      </c>
      <c r="S1277">
        <v>-6.1</v>
      </c>
      <c r="U1277" t="s">
        <v>10</v>
      </c>
      <c r="Z1277" t="s">
        <v>10</v>
      </c>
      <c r="AC1277">
        <v>35</v>
      </c>
      <c r="AD1277">
        <v>6</v>
      </c>
      <c r="AE1277">
        <v>24.8</v>
      </c>
      <c r="AG1277">
        <v>111</v>
      </c>
      <c r="AH1277">
        <v>48</v>
      </c>
      <c r="AI1277">
        <v>23</v>
      </c>
    </row>
    <row r="1278" spans="1:35" x14ac:dyDescent="0.25">
      <c r="A1278" t="s">
        <v>669</v>
      </c>
      <c r="B1278" t="s">
        <v>2814</v>
      </c>
      <c r="C1278" t="s">
        <v>3346</v>
      </c>
      <c r="D1278" t="s">
        <v>3345</v>
      </c>
      <c r="E1278" t="s">
        <v>3347</v>
      </c>
      <c r="F1278" t="str">
        <f t="shared" si="38"/>
        <v>35° 11' 20.8"</v>
      </c>
      <c r="G1278" t="str">
        <f t="shared" si="39"/>
        <v>111° 54' 53"</v>
      </c>
      <c r="H1278">
        <v>6828</v>
      </c>
      <c r="I1278" s="12">
        <v>44307</v>
      </c>
      <c r="J1278">
        <v>149.30000000000001</v>
      </c>
      <c r="K1278" t="s">
        <v>11</v>
      </c>
      <c r="N1278" s="12">
        <v>44676.7722222222</v>
      </c>
      <c r="O1278">
        <v>149.19999999999999</v>
      </c>
      <c r="P1278" t="s">
        <v>17</v>
      </c>
      <c r="S1278">
        <v>0.1</v>
      </c>
      <c r="U1278" t="s">
        <v>10</v>
      </c>
      <c r="Z1278" t="s">
        <v>10</v>
      </c>
      <c r="AC1278">
        <v>35</v>
      </c>
      <c r="AD1278">
        <v>11</v>
      </c>
      <c r="AE1278">
        <v>20.8</v>
      </c>
      <c r="AG1278">
        <v>111</v>
      </c>
      <c r="AH1278">
        <v>54</v>
      </c>
      <c r="AI1278">
        <v>53</v>
      </c>
    </row>
    <row r="1279" spans="1:35" x14ac:dyDescent="0.25">
      <c r="A1279" t="s">
        <v>669</v>
      </c>
      <c r="B1279" t="s">
        <v>2814</v>
      </c>
      <c r="C1279" t="s">
        <v>3387</v>
      </c>
      <c r="D1279" t="s">
        <v>3386</v>
      </c>
      <c r="E1279" t="s">
        <v>3388</v>
      </c>
      <c r="F1279" t="str">
        <f t="shared" si="38"/>
        <v>35° 15' 38.4"</v>
      </c>
      <c r="G1279" t="str">
        <f t="shared" si="39"/>
        <v>111° 58' 27.4"</v>
      </c>
      <c r="H1279">
        <v>6993</v>
      </c>
      <c r="I1279" s="12">
        <v>44125</v>
      </c>
      <c r="J1279">
        <v>3.7</v>
      </c>
      <c r="K1279" t="s">
        <v>11</v>
      </c>
      <c r="N1279" s="12">
        <v>44658.4506944444</v>
      </c>
      <c r="O1279">
        <v>4.4000000000000004</v>
      </c>
      <c r="P1279" t="s">
        <v>11</v>
      </c>
      <c r="S1279">
        <v>-0.7</v>
      </c>
      <c r="U1279" t="s">
        <v>10</v>
      </c>
      <c r="Z1279" t="s">
        <v>10</v>
      </c>
      <c r="AC1279">
        <v>35</v>
      </c>
      <c r="AD1279">
        <v>15</v>
      </c>
      <c r="AE1279">
        <v>38.4</v>
      </c>
      <c r="AG1279">
        <v>111</v>
      </c>
      <c r="AH1279">
        <v>58</v>
      </c>
      <c r="AI1279">
        <v>27.4</v>
      </c>
    </row>
    <row r="1280" spans="1:35" x14ac:dyDescent="0.25">
      <c r="A1280" t="s">
        <v>669</v>
      </c>
      <c r="B1280" t="s">
        <v>2814</v>
      </c>
      <c r="C1280" t="s">
        <v>3402</v>
      </c>
      <c r="D1280" t="s">
        <v>3401</v>
      </c>
      <c r="E1280" t="s">
        <v>3403</v>
      </c>
      <c r="F1280" t="str">
        <f t="shared" si="38"/>
        <v>35° 15' 56.7"</v>
      </c>
      <c r="G1280" t="str">
        <f t="shared" si="39"/>
        <v>112° 2' 5.9"</v>
      </c>
      <c r="H1280">
        <v>6887</v>
      </c>
      <c r="I1280" s="12">
        <v>44307</v>
      </c>
      <c r="J1280">
        <v>11.65</v>
      </c>
      <c r="K1280" t="s">
        <v>11</v>
      </c>
      <c r="N1280" s="12">
        <v>44676.638888888898</v>
      </c>
      <c r="O1280">
        <v>5.2</v>
      </c>
      <c r="P1280" t="s">
        <v>11</v>
      </c>
      <c r="S1280">
        <v>6.45</v>
      </c>
      <c r="U1280" t="s">
        <v>10</v>
      </c>
      <c r="Z1280" t="s">
        <v>10</v>
      </c>
      <c r="AC1280">
        <v>35</v>
      </c>
      <c r="AD1280">
        <v>15</v>
      </c>
      <c r="AE1280">
        <v>56.7</v>
      </c>
      <c r="AG1280">
        <v>112</v>
      </c>
      <c r="AH1280">
        <v>2</v>
      </c>
      <c r="AI1280">
        <v>5.9</v>
      </c>
    </row>
    <row r="1281" spans="1:35" x14ac:dyDescent="0.25">
      <c r="A1281" t="s">
        <v>669</v>
      </c>
      <c r="B1281" t="s">
        <v>2814</v>
      </c>
      <c r="C1281" t="s">
        <v>3407</v>
      </c>
      <c r="D1281" t="s">
        <v>3406</v>
      </c>
      <c r="E1281" t="s">
        <v>3408</v>
      </c>
      <c r="F1281" t="str">
        <f t="shared" si="38"/>
        <v>35° 16' 59.5"</v>
      </c>
      <c r="G1281" t="str">
        <f t="shared" si="39"/>
        <v>111° 55' 47.3"</v>
      </c>
      <c r="H1281">
        <v>7298</v>
      </c>
      <c r="I1281" s="12">
        <v>44307</v>
      </c>
      <c r="J1281">
        <v>143.4</v>
      </c>
      <c r="K1281" t="s">
        <v>17</v>
      </c>
      <c r="N1281" s="12">
        <v>44676.679166666698</v>
      </c>
      <c r="O1281">
        <v>158.5</v>
      </c>
      <c r="P1281" t="s">
        <v>17</v>
      </c>
      <c r="S1281">
        <v>-15.1</v>
      </c>
      <c r="U1281" t="s">
        <v>10</v>
      </c>
      <c r="Z1281" t="s">
        <v>10</v>
      </c>
      <c r="AC1281">
        <v>35</v>
      </c>
      <c r="AD1281">
        <v>16</v>
      </c>
      <c r="AE1281">
        <v>59.5</v>
      </c>
      <c r="AG1281">
        <v>111</v>
      </c>
      <c r="AH1281">
        <v>55</v>
      </c>
      <c r="AI1281">
        <v>47.3</v>
      </c>
    </row>
    <row r="1282" spans="1:35" x14ac:dyDescent="0.25">
      <c r="A1282" t="s">
        <v>669</v>
      </c>
      <c r="B1282" t="s">
        <v>2814</v>
      </c>
      <c r="C1282" t="s">
        <v>3718</v>
      </c>
      <c r="D1282" t="s">
        <v>3717</v>
      </c>
      <c r="E1282" t="s">
        <v>3719</v>
      </c>
      <c r="F1282" t="str">
        <f t="shared" ref="F1282:F1336" si="40">CONCATENATE(AC1282,"° ",AD1282,"' ",AE1282,"""")</f>
        <v>34° 56' 12.3"</v>
      </c>
      <c r="G1282" t="str">
        <f t="shared" ref="G1282:G1336" si="41">CONCATENATE(AG1282,"° ",AH1282,"' ",AI1282,"""")</f>
        <v>111° 38' 52.3"</v>
      </c>
      <c r="H1282">
        <v>6440</v>
      </c>
      <c r="I1282" s="12">
        <v>44308</v>
      </c>
      <c r="J1282">
        <v>734.4</v>
      </c>
      <c r="K1282" t="s">
        <v>17</v>
      </c>
      <c r="N1282" s="12">
        <v>44678.429166666698</v>
      </c>
      <c r="O1282">
        <v>738.5</v>
      </c>
      <c r="P1282" t="s">
        <v>17</v>
      </c>
      <c r="S1282">
        <v>-4.0999999999999996</v>
      </c>
      <c r="U1282" t="s">
        <v>10</v>
      </c>
      <c r="Z1282" t="s">
        <v>10</v>
      </c>
      <c r="AC1282">
        <v>34</v>
      </c>
      <c r="AD1282">
        <v>56</v>
      </c>
      <c r="AE1282">
        <v>12.3</v>
      </c>
      <c r="AG1282">
        <v>111</v>
      </c>
      <c r="AH1282">
        <v>38</v>
      </c>
      <c r="AI1282">
        <v>52.3</v>
      </c>
    </row>
    <row r="1283" spans="1:35" x14ac:dyDescent="0.25">
      <c r="A1283" t="s">
        <v>669</v>
      </c>
      <c r="B1283" t="s">
        <v>2814</v>
      </c>
      <c r="C1283" t="s">
        <v>3846</v>
      </c>
      <c r="D1283" t="s">
        <v>3845</v>
      </c>
      <c r="E1283" t="s">
        <v>3847</v>
      </c>
      <c r="F1283" t="str">
        <f t="shared" si="40"/>
        <v>35° 21' 8.1"</v>
      </c>
      <c r="G1283" t="str">
        <f t="shared" si="41"/>
        <v>111° 50' 48.1"</v>
      </c>
      <c r="H1283">
        <v>7661</v>
      </c>
      <c r="I1283" s="12">
        <v>44306</v>
      </c>
      <c r="J1283">
        <v>711.8</v>
      </c>
      <c r="K1283" t="s">
        <v>17</v>
      </c>
      <c r="N1283" s="12">
        <v>44678.515972222202</v>
      </c>
      <c r="O1283">
        <v>713.1</v>
      </c>
      <c r="P1283" t="s">
        <v>17</v>
      </c>
      <c r="S1283">
        <v>-1.3</v>
      </c>
      <c r="U1283" t="s">
        <v>10</v>
      </c>
      <c r="Z1283" t="s">
        <v>10</v>
      </c>
      <c r="AC1283">
        <v>35</v>
      </c>
      <c r="AD1283">
        <v>21</v>
      </c>
      <c r="AE1283">
        <v>8.1</v>
      </c>
      <c r="AG1283">
        <v>111</v>
      </c>
      <c r="AH1283">
        <v>50</v>
      </c>
      <c r="AI1283">
        <v>48.1</v>
      </c>
    </row>
    <row r="1284" spans="1:35" x14ac:dyDescent="0.25">
      <c r="A1284" t="s">
        <v>669</v>
      </c>
      <c r="B1284" t="s">
        <v>2814</v>
      </c>
      <c r="C1284" t="s">
        <v>3946</v>
      </c>
      <c r="D1284" t="s">
        <v>3945</v>
      </c>
      <c r="E1284" t="s">
        <v>3947</v>
      </c>
      <c r="F1284" t="str">
        <f t="shared" si="40"/>
        <v>34° 36' 37.6"</v>
      </c>
      <c r="G1284" t="str">
        <f t="shared" si="41"/>
        <v>111° 50' 13.7"</v>
      </c>
      <c r="H1284">
        <v>3190</v>
      </c>
      <c r="I1284" s="12">
        <v>44309</v>
      </c>
      <c r="J1284">
        <v>39.799999999999997</v>
      </c>
      <c r="K1284" t="s">
        <v>17</v>
      </c>
      <c r="N1284" s="12">
        <v>44671.452083333301</v>
      </c>
      <c r="O1284">
        <v>49.5</v>
      </c>
      <c r="P1284" t="s">
        <v>17</v>
      </c>
      <c r="S1284">
        <v>-9.6999999999999993</v>
      </c>
      <c r="U1284" t="s">
        <v>10</v>
      </c>
      <c r="Z1284" t="s">
        <v>10</v>
      </c>
      <c r="AC1284">
        <v>34</v>
      </c>
      <c r="AD1284">
        <v>36</v>
      </c>
      <c r="AE1284">
        <v>37.6</v>
      </c>
      <c r="AG1284">
        <v>111</v>
      </c>
      <c r="AH1284">
        <v>50</v>
      </c>
      <c r="AI1284">
        <v>13.7</v>
      </c>
    </row>
    <row r="1285" spans="1:35" x14ac:dyDescent="0.25">
      <c r="A1285" t="s">
        <v>669</v>
      </c>
      <c r="B1285" t="s">
        <v>2814</v>
      </c>
      <c r="C1285" t="s">
        <v>4023</v>
      </c>
      <c r="D1285" t="s">
        <v>4022</v>
      </c>
      <c r="E1285" t="s">
        <v>4024</v>
      </c>
      <c r="F1285" t="str">
        <f t="shared" si="40"/>
        <v>34° 45' 31.9"</v>
      </c>
      <c r="G1285" t="str">
        <f t="shared" si="41"/>
        <v>112° 1' 18.8"</v>
      </c>
      <c r="H1285">
        <v>3360</v>
      </c>
      <c r="I1285" s="12">
        <v>44306.53125</v>
      </c>
      <c r="J1285">
        <v>38.700000000000003</v>
      </c>
      <c r="K1285" t="s">
        <v>11</v>
      </c>
      <c r="N1285" s="12">
        <v>44630.644444444399</v>
      </c>
      <c r="O1285">
        <v>39.1</v>
      </c>
      <c r="P1285" t="s">
        <v>11</v>
      </c>
      <c r="S1285">
        <v>-0.4</v>
      </c>
      <c r="U1285" t="s">
        <v>10</v>
      </c>
      <c r="Z1285" t="s">
        <v>10</v>
      </c>
      <c r="AC1285">
        <v>34</v>
      </c>
      <c r="AD1285">
        <v>45</v>
      </c>
      <c r="AE1285">
        <v>31.9</v>
      </c>
      <c r="AG1285">
        <v>112</v>
      </c>
      <c r="AH1285">
        <v>1</v>
      </c>
      <c r="AI1285">
        <v>18.8</v>
      </c>
    </row>
    <row r="1286" spans="1:35" x14ac:dyDescent="0.25">
      <c r="A1286" t="s">
        <v>3499</v>
      </c>
      <c r="B1286" t="s">
        <v>3500</v>
      </c>
      <c r="C1286" t="s">
        <v>3497</v>
      </c>
      <c r="D1286" t="s">
        <v>3496</v>
      </c>
      <c r="E1286" t="s">
        <v>3498</v>
      </c>
      <c r="F1286" t="str">
        <f t="shared" si="40"/>
        <v>36° 54' 29.5"</v>
      </c>
      <c r="G1286" t="str">
        <f t="shared" si="41"/>
        <v>113° 55' 45"</v>
      </c>
      <c r="H1286">
        <v>1895</v>
      </c>
      <c r="I1286" s="12">
        <v>44131</v>
      </c>
      <c r="J1286">
        <v>50.5</v>
      </c>
      <c r="K1286" t="s">
        <v>17</v>
      </c>
      <c r="N1286" s="12">
        <v>44488.443749999999</v>
      </c>
      <c r="O1286">
        <v>52.9</v>
      </c>
      <c r="P1286" t="s">
        <v>17</v>
      </c>
      <c r="S1286">
        <v>-2.4</v>
      </c>
      <c r="U1286" t="s">
        <v>10</v>
      </c>
      <c r="Z1286" t="s">
        <v>10</v>
      </c>
      <c r="AC1286">
        <v>36</v>
      </c>
      <c r="AD1286">
        <v>54</v>
      </c>
      <c r="AE1286">
        <v>29.5</v>
      </c>
      <c r="AG1286">
        <v>113</v>
      </c>
      <c r="AH1286">
        <v>55</v>
      </c>
      <c r="AI1286">
        <v>45</v>
      </c>
    </row>
    <row r="1287" spans="1:35" x14ac:dyDescent="0.25">
      <c r="A1287" t="s">
        <v>3499</v>
      </c>
      <c r="B1287" t="s">
        <v>3500</v>
      </c>
      <c r="C1287" t="s">
        <v>3502</v>
      </c>
      <c r="D1287" t="s">
        <v>3501</v>
      </c>
      <c r="E1287" t="s">
        <v>3503</v>
      </c>
      <c r="F1287" t="str">
        <f t="shared" si="40"/>
        <v>36° 55' 47.4"</v>
      </c>
      <c r="G1287" t="str">
        <f t="shared" si="41"/>
        <v>113° 55' 21.3"</v>
      </c>
      <c r="H1287">
        <v>2070</v>
      </c>
      <c r="I1287" s="12">
        <v>44131</v>
      </c>
      <c r="J1287">
        <v>202.1</v>
      </c>
      <c r="K1287" t="s">
        <v>17</v>
      </c>
      <c r="N1287" s="12">
        <v>44488.458333333299</v>
      </c>
      <c r="O1287">
        <v>201.9</v>
      </c>
      <c r="P1287" t="s">
        <v>17</v>
      </c>
      <c r="S1287">
        <v>0.2</v>
      </c>
      <c r="U1287" t="s">
        <v>10</v>
      </c>
      <c r="Z1287" t="s">
        <v>10</v>
      </c>
      <c r="AC1287">
        <v>36</v>
      </c>
      <c r="AD1287">
        <v>55</v>
      </c>
      <c r="AE1287">
        <v>47.4</v>
      </c>
      <c r="AG1287">
        <v>113</v>
      </c>
      <c r="AH1287">
        <v>55</v>
      </c>
      <c r="AI1287">
        <v>21.3</v>
      </c>
    </row>
    <row r="1288" spans="1:35" x14ac:dyDescent="0.25">
      <c r="A1288" t="s">
        <v>3499</v>
      </c>
      <c r="B1288" t="s">
        <v>3500</v>
      </c>
      <c r="C1288" t="s">
        <v>3510</v>
      </c>
      <c r="D1288" t="s">
        <v>3509</v>
      </c>
      <c r="E1288" t="s">
        <v>3511</v>
      </c>
      <c r="F1288" t="str">
        <f t="shared" si="40"/>
        <v>36° 58' 19.3"</v>
      </c>
      <c r="G1288" t="str">
        <f t="shared" si="41"/>
        <v>113° 56' 7.2"</v>
      </c>
      <c r="H1288">
        <v>2284</v>
      </c>
      <c r="I1288" s="12">
        <v>44131</v>
      </c>
      <c r="J1288">
        <v>380.3</v>
      </c>
      <c r="K1288" t="s">
        <v>17</v>
      </c>
      <c r="N1288" s="12">
        <v>44488.473611111098</v>
      </c>
      <c r="O1288">
        <v>380.7</v>
      </c>
      <c r="P1288" t="s">
        <v>17</v>
      </c>
      <c r="S1288">
        <v>-0.4</v>
      </c>
      <c r="U1288" t="s">
        <v>10</v>
      </c>
      <c r="Z1288" t="s">
        <v>10</v>
      </c>
      <c r="AC1288">
        <v>36</v>
      </c>
      <c r="AD1288">
        <v>58</v>
      </c>
      <c r="AE1288">
        <v>19.3</v>
      </c>
      <c r="AG1288">
        <v>113</v>
      </c>
      <c r="AH1288">
        <v>56</v>
      </c>
      <c r="AI1288">
        <v>7.2</v>
      </c>
    </row>
    <row r="1289" spans="1:35" x14ac:dyDescent="0.25">
      <c r="A1289" t="s">
        <v>3499</v>
      </c>
      <c r="B1289" t="s">
        <v>3500</v>
      </c>
      <c r="C1289" t="s">
        <v>3523</v>
      </c>
      <c r="D1289" t="s">
        <v>3522</v>
      </c>
      <c r="E1289" t="s">
        <v>3524</v>
      </c>
      <c r="F1289" t="str">
        <f t="shared" si="40"/>
        <v>36° 49' 28.8"</v>
      </c>
      <c r="G1289" t="str">
        <f t="shared" si="41"/>
        <v>114° 0' 48.9"</v>
      </c>
      <c r="H1289">
        <v>1762</v>
      </c>
      <c r="I1289" s="12">
        <v>44131</v>
      </c>
      <c r="J1289">
        <v>145.6</v>
      </c>
      <c r="K1289" t="s">
        <v>17</v>
      </c>
      <c r="N1289" s="12">
        <v>44488.534027777801</v>
      </c>
      <c r="O1289">
        <v>146</v>
      </c>
      <c r="P1289" t="s">
        <v>17</v>
      </c>
      <c r="S1289">
        <v>-0.4</v>
      </c>
      <c r="U1289" t="s">
        <v>10</v>
      </c>
      <c r="Z1289" t="s">
        <v>10</v>
      </c>
      <c r="AC1289">
        <v>36</v>
      </c>
      <c r="AD1289">
        <v>49</v>
      </c>
      <c r="AE1289">
        <v>28.8</v>
      </c>
      <c r="AG1289">
        <v>114</v>
      </c>
      <c r="AH1289">
        <v>0</v>
      </c>
      <c r="AI1289">
        <v>48.9</v>
      </c>
    </row>
    <row r="1290" spans="1:35" x14ac:dyDescent="0.25">
      <c r="A1290" t="s">
        <v>3499</v>
      </c>
      <c r="B1290" t="s">
        <v>3500</v>
      </c>
      <c r="C1290" t="s">
        <v>3526</v>
      </c>
      <c r="D1290" t="s">
        <v>3525</v>
      </c>
      <c r="E1290" t="s">
        <v>3527</v>
      </c>
      <c r="F1290" t="str">
        <f t="shared" si="40"/>
        <v>36° 53' 21.53"</v>
      </c>
      <c r="G1290" t="str">
        <f t="shared" si="41"/>
        <v>113° 57' 25.03"</v>
      </c>
      <c r="H1290">
        <v>2040.93</v>
      </c>
      <c r="I1290" s="12">
        <v>44126</v>
      </c>
      <c r="J1290">
        <v>267.83999999999997</v>
      </c>
      <c r="K1290" t="s">
        <v>96</v>
      </c>
      <c r="M1290" t="s">
        <v>2063</v>
      </c>
      <c r="N1290" s="12">
        <v>44476.684027777803</v>
      </c>
      <c r="O1290">
        <v>267.86</v>
      </c>
      <c r="P1290" t="s">
        <v>96</v>
      </c>
      <c r="S1290">
        <v>-0.02</v>
      </c>
      <c r="U1290" t="s">
        <v>10</v>
      </c>
      <c r="Z1290" t="s">
        <v>10</v>
      </c>
      <c r="AC1290">
        <v>36</v>
      </c>
      <c r="AD1290">
        <v>53</v>
      </c>
      <c r="AE1290">
        <v>21.53</v>
      </c>
      <c r="AG1290">
        <v>113</v>
      </c>
      <c r="AH1290">
        <v>57</v>
      </c>
      <c r="AI1290">
        <v>25.03</v>
      </c>
    </row>
    <row r="1291" spans="1:35" x14ac:dyDescent="0.25">
      <c r="A1291" t="s">
        <v>420</v>
      </c>
      <c r="B1291" t="s">
        <v>421</v>
      </c>
      <c r="C1291" t="s">
        <v>418</v>
      </c>
      <c r="D1291" t="s">
        <v>417</v>
      </c>
      <c r="E1291" t="s">
        <v>419</v>
      </c>
      <c r="F1291" t="str">
        <f t="shared" si="40"/>
        <v>31° 57' 1.4"</v>
      </c>
      <c r="G1291" t="str">
        <f t="shared" si="41"/>
        <v>112° 48' 3.2"</v>
      </c>
      <c r="H1291">
        <v>1660</v>
      </c>
      <c r="I1291" s="12">
        <v>44138</v>
      </c>
      <c r="J1291">
        <v>352.7</v>
      </c>
      <c r="K1291" t="s">
        <v>17</v>
      </c>
      <c r="N1291" s="12">
        <v>44496.548611111102</v>
      </c>
      <c r="O1291">
        <v>353.6</v>
      </c>
      <c r="P1291" t="s">
        <v>17</v>
      </c>
      <c r="S1291">
        <v>-0.9</v>
      </c>
      <c r="U1291" t="s">
        <v>10</v>
      </c>
      <c r="Z1291" t="s">
        <v>10</v>
      </c>
      <c r="AC1291">
        <v>31</v>
      </c>
      <c r="AD1291">
        <v>57</v>
      </c>
      <c r="AE1291">
        <v>1.4</v>
      </c>
      <c r="AG1291">
        <v>112</v>
      </c>
      <c r="AH1291">
        <v>48</v>
      </c>
      <c r="AI1291">
        <v>3.2</v>
      </c>
    </row>
    <row r="1292" spans="1:35" x14ac:dyDescent="0.25">
      <c r="A1292" t="s">
        <v>381</v>
      </c>
      <c r="B1292" t="s">
        <v>382</v>
      </c>
      <c r="C1292" t="s">
        <v>379</v>
      </c>
      <c r="D1292" t="s">
        <v>378</v>
      </c>
      <c r="E1292" t="s">
        <v>380</v>
      </c>
      <c r="F1292" t="str">
        <f t="shared" si="40"/>
        <v>31° 52' 26.1"</v>
      </c>
      <c r="G1292" t="str">
        <f t="shared" si="41"/>
        <v>109° 31' 1.7"</v>
      </c>
      <c r="H1292">
        <v>4750</v>
      </c>
      <c r="I1292" s="12">
        <v>44140</v>
      </c>
      <c r="J1292">
        <v>386.1</v>
      </c>
      <c r="K1292" t="s">
        <v>17</v>
      </c>
      <c r="N1292" s="12">
        <v>44502.517361111102</v>
      </c>
      <c r="O1292">
        <v>386.8</v>
      </c>
      <c r="P1292" t="s">
        <v>17</v>
      </c>
      <c r="S1292">
        <v>-0.7</v>
      </c>
      <c r="U1292" t="s">
        <v>10</v>
      </c>
      <c r="Z1292" t="s">
        <v>10</v>
      </c>
      <c r="AC1292">
        <v>31</v>
      </c>
      <c r="AD1292">
        <v>52</v>
      </c>
      <c r="AE1292">
        <v>26.1</v>
      </c>
      <c r="AG1292">
        <v>109</v>
      </c>
      <c r="AH1292">
        <v>31</v>
      </c>
      <c r="AI1292">
        <v>1.7</v>
      </c>
    </row>
    <row r="1293" spans="1:35" x14ac:dyDescent="0.25">
      <c r="A1293" t="s">
        <v>381</v>
      </c>
      <c r="B1293" t="s">
        <v>382</v>
      </c>
      <c r="C1293" t="s">
        <v>401</v>
      </c>
      <c r="D1293" t="s">
        <v>400</v>
      </c>
      <c r="E1293" t="s">
        <v>402</v>
      </c>
      <c r="F1293" t="str">
        <f t="shared" si="40"/>
        <v>31° 54' 22.8"</v>
      </c>
      <c r="G1293" t="str">
        <f t="shared" si="41"/>
        <v>109° 38' 7.4"</v>
      </c>
      <c r="H1293">
        <v>4366</v>
      </c>
      <c r="I1293" s="12">
        <v>44140</v>
      </c>
      <c r="J1293">
        <v>368.8</v>
      </c>
      <c r="K1293" t="s">
        <v>17</v>
      </c>
      <c r="N1293" s="12">
        <v>44502.538194444402</v>
      </c>
      <c r="O1293">
        <v>386.2</v>
      </c>
      <c r="P1293" t="s">
        <v>17</v>
      </c>
      <c r="S1293">
        <v>-17.399999999999999</v>
      </c>
      <c r="U1293" t="s">
        <v>10</v>
      </c>
      <c r="Z1293" t="s">
        <v>10</v>
      </c>
      <c r="AC1293">
        <v>31</v>
      </c>
      <c r="AD1293">
        <v>54</v>
      </c>
      <c r="AE1293">
        <v>22.8</v>
      </c>
      <c r="AG1293">
        <v>109</v>
      </c>
      <c r="AH1293">
        <v>38</v>
      </c>
      <c r="AI1293">
        <v>7.4</v>
      </c>
    </row>
    <row r="1294" spans="1:35" x14ac:dyDescent="0.25">
      <c r="A1294" t="s">
        <v>381</v>
      </c>
      <c r="B1294" t="s">
        <v>382</v>
      </c>
      <c r="C1294" t="s">
        <v>409</v>
      </c>
      <c r="D1294" t="s">
        <v>408</v>
      </c>
      <c r="E1294" t="s">
        <v>410</v>
      </c>
      <c r="F1294" t="str">
        <f t="shared" si="40"/>
        <v>31° 53' 18.7"</v>
      </c>
      <c r="G1294" t="str">
        <f t="shared" si="41"/>
        <v>109° 37' 13.9"</v>
      </c>
      <c r="H1294">
        <v>4395</v>
      </c>
      <c r="I1294" s="12">
        <v>44137</v>
      </c>
      <c r="J1294">
        <v>311.39999999999998</v>
      </c>
      <c r="K1294" t="s">
        <v>17</v>
      </c>
      <c r="N1294" s="12">
        <v>44502.467361111099</v>
      </c>
      <c r="O1294">
        <v>320.10000000000002</v>
      </c>
      <c r="P1294" t="s">
        <v>17</v>
      </c>
      <c r="S1294">
        <v>-8.6999999999999993</v>
      </c>
      <c r="U1294" t="s">
        <v>10</v>
      </c>
      <c r="Z1294" t="s">
        <v>10</v>
      </c>
      <c r="AC1294">
        <v>31</v>
      </c>
      <c r="AD1294">
        <v>53</v>
      </c>
      <c r="AE1294">
        <v>18.7</v>
      </c>
      <c r="AG1294">
        <v>109</v>
      </c>
      <c r="AH1294">
        <v>37</v>
      </c>
      <c r="AI1294">
        <v>13.9</v>
      </c>
    </row>
    <row r="1295" spans="1:35" x14ac:dyDescent="0.25">
      <c r="A1295" t="s">
        <v>381</v>
      </c>
      <c r="B1295" t="s">
        <v>382</v>
      </c>
      <c r="C1295" t="s">
        <v>426</v>
      </c>
      <c r="D1295" t="s">
        <v>425</v>
      </c>
      <c r="E1295" t="s">
        <v>427</v>
      </c>
      <c r="F1295" t="str">
        <f t="shared" si="40"/>
        <v>31° 56' 24.4"</v>
      </c>
      <c r="G1295" t="str">
        <f t="shared" si="41"/>
        <v>109° 36' 35.5"</v>
      </c>
      <c r="H1295">
        <v>4413</v>
      </c>
      <c r="I1295" s="12">
        <v>44140</v>
      </c>
      <c r="J1295">
        <v>338.9</v>
      </c>
      <c r="K1295" t="s">
        <v>17</v>
      </c>
      <c r="N1295" s="12">
        <v>44502.555555555598</v>
      </c>
      <c r="O1295">
        <v>345.1</v>
      </c>
      <c r="P1295" t="s">
        <v>17</v>
      </c>
      <c r="S1295">
        <v>-6.2</v>
      </c>
      <c r="U1295" t="s">
        <v>10</v>
      </c>
      <c r="Z1295" t="s">
        <v>10</v>
      </c>
      <c r="AC1295">
        <v>31</v>
      </c>
      <c r="AD1295">
        <v>56</v>
      </c>
      <c r="AE1295">
        <v>24.4</v>
      </c>
      <c r="AG1295">
        <v>109</v>
      </c>
      <c r="AH1295">
        <v>36</v>
      </c>
      <c r="AI1295">
        <v>35.5</v>
      </c>
    </row>
    <row r="1296" spans="1:35" x14ac:dyDescent="0.25">
      <c r="A1296" t="s">
        <v>381</v>
      </c>
      <c r="B1296" t="s">
        <v>382</v>
      </c>
      <c r="C1296" t="s">
        <v>429</v>
      </c>
      <c r="D1296" t="s">
        <v>428</v>
      </c>
      <c r="E1296" t="s">
        <v>430</v>
      </c>
      <c r="F1296" t="str">
        <f t="shared" si="40"/>
        <v>31° 58' 56.7"</v>
      </c>
      <c r="G1296" t="str">
        <f t="shared" si="41"/>
        <v>109° 32' 29.7"</v>
      </c>
      <c r="H1296">
        <v>4621</v>
      </c>
      <c r="I1296" s="12">
        <v>44140</v>
      </c>
      <c r="J1296">
        <v>275</v>
      </c>
      <c r="K1296" t="s">
        <v>17</v>
      </c>
      <c r="N1296" s="12">
        <v>44502.614583333299</v>
      </c>
      <c r="O1296">
        <v>275.39999999999998</v>
      </c>
      <c r="P1296" t="s">
        <v>17</v>
      </c>
      <c r="S1296">
        <v>-0.4</v>
      </c>
      <c r="U1296" t="s">
        <v>10</v>
      </c>
      <c r="Z1296" t="s">
        <v>10</v>
      </c>
      <c r="AC1296">
        <v>31</v>
      </c>
      <c r="AD1296">
        <v>58</v>
      </c>
      <c r="AE1296">
        <v>56.7</v>
      </c>
      <c r="AG1296">
        <v>109</v>
      </c>
      <c r="AH1296">
        <v>32</v>
      </c>
      <c r="AI1296">
        <v>29.7</v>
      </c>
    </row>
    <row r="1297" spans="1:35" x14ac:dyDescent="0.25">
      <c r="A1297" t="s">
        <v>381</v>
      </c>
      <c r="B1297" t="s">
        <v>382</v>
      </c>
      <c r="C1297" t="s">
        <v>435</v>
      </c>
      <c r="D1297" t="s">
        <v>434</v>
      </c>
      <c r="E1297" t="s">
        <v>436</v>
      </c>
      <c r="F1297" t="str">
        <f t="shared" si="40"/>
        <v>31° 59' 8.2"</v>
      </c>
      <c r="G1297" t="str">
        <f t="shared" si="41"/>
        <v>109° 41' 42.9"</v>
      </c>
      <c r="H1297">
        <v>4301</v>
      </c>
      <c r="I1297" s="12">
        <v>44139</v>
      </c>
      <c r="J1297">
        <v>320.10000000000002</v>
      </c>
      <c r="K1297" t="s">
        <v>17</v>
      </c>
      <c r="N1297" s="12">
        <v>44502.642361111102</v>
      </c>
      <c r="O1297">
        <v>325.39999999999998</v>
      </c>
      <c r="P1297" t="s">
        <v>17</v>
      </c>
      <c r="S1297">
        <v>-5.3</v>
      </c>
      <c r="U1297" t="s">
        <v>10</v>
      </c>
      <c r="Z1297" t="s">
        <v>10</v>
      </c>
      <c r="AC1297">
        <v>31</v>
      </c>
      <c r="AD1297">
        <v>59</v>
      </c>
      <c r="AE1297">
        <v>8.1999999999999993</v>
      </c>
      <c r="AG1297">
        <v>109</v>
      </c>
      <c r="AH1297">
        <v>41</v>
      </c>
      <c r="AI1297">
        <v>42.9</v>
      </c>
    </row>
    <row r="1298" spans="1:35" x14ac:dyDescent="0.25">
      <c r="A1298" t="s">
        <v>381</v>
      </c>
      <c r="B1298" t="s">
        <v>382</v>
      </c>
      <c r="C1298" t="s">
        <v>438</v>
      </c>
      <c r="D1298" t="s">
        <v>437</v>
      </c>
      <c r="E1298" t="s">
        <v>439</v>
      </c>
      <c r="F1298" t="str">
        <f t="shared" si="40"/>
        <v>31° 59' 16.5"</v>
      </c>
      <c r="G1298" t="str">
        <f t="shared" si="41"/>
        <v>109° 31' 59.6"</v>
      </c>
      <c r="H1298">
        <v>4652</v>
      </c>
      <c r="I1298" s="12">
        <v>44140</v>
      </c>
      <c r="J1298">
        <v>310.3</v>
      </c>
      <c r="K1298" t="s">
        <v>17</v>
      </c>
      <c r="N1298" s="12">
        <v>44502.579861111102</v>
      </c>
      <c r="O1298">
        <v>311</v>
      </c>
      <c r="P1298" t="s">
        <v>17</v>
      </c>
      <c r="S1298">
        <v>-0.7</v>
      </c>
      <c r="U1298" t="s">
        <v>10</v>
      </c>
      <c r="Z1298" t="s">
        <v>10</v>
      </c>
      <c r="AC1298">
        <v>31</v>
      </c>
      <c r="AD1298">
        <v>59</v>
      </c>
      <c r="AE1298">
        <v>16.5</v>
      </c>
      <c r="AG1298">
        <v>109</v>
      </c>
      <c r="AH1298">
        <v>31</v>
      </c>
      <c r="AI1298">
        <v>59.6</v>
      </c>
    </row>
    <row r="1299" spans="1:35" x14ac:dyDescent="0.25">
      <c r="A1299" t="s">
        <v>381</v>
      </c>
      <c r="B1299" t="s">
        <v>382</v>
      </c>
      <c r="C1299" t="s">
        <v>441</v>
      </c>
      <c r="D1299" t="s">
        <v>440</v>
      </c>
      <c r="E1299" t="s">
        <v>442</v>
      </c>
      <c r="F1299" t="str">
        <f t="shared" si="40"/>
        <v>31° 59' 23.2"</v>
      </c>
      <c r="G1299" t="str">
        <f t="shared" si="41"/>
        <v>109° 44' 14.4"</v>
      </c>
      <c r="H1299">
        <v>4254</v>
      </c>
      <c r="I1299" s="12">
        <v>44139</v>
      </c>
      <c r="J1299">
        <v>295.39999999999998</v>
      </c>
      <c r="K1299" t="s">
        <v>11</v>
      </c>
      <c r="N1299" s="12">
        <v>44502.65625</v>
      </c>
      <c r="O1299">
        <v>299.60000000000002</v>
      </c>
      <c r="P1299" t="s">
        <v>17</v>
      </c>
      <c r="S1299">
        <v>-4.2</v>
      </c>
      <c r="U1299" t="s">
        <v>10</v>
      </c>
      <c r="Z1299" t="s">
        <v>10</v>
      </c>
      <c r="AC1299">
        <v>31</v>
      </c>
      <c r="AD1299">
        <v>59</v>
      </c>
      <c r="AE1299">
        <v>23.2</v>
      </c>
      <c r="AG1299">
        <v>109</v>
      </c>
      <c r="AH1299">
        <v>44</v>
      </c>
      <c r="AI1299">
        <v>14.4</v>
      </c>
    </row>
    <row r="1300" spans="1:35" x14ac:dyDescent="0.25">
      <c r="A1300" t="s">
        <v>381</v>
      </c>
      <c r="B1300" t="s">
        <v>382</v>
      </c>
      <c r="C1300" t="s">
        <v>446</v>
      </c>
      <c r="D1300" t="s">
        <v>445</v>
      </c>
      <c r="E1300" t="s">
        <v>447</v>
      </c>
      <c r="F1300" t="str">
        <f t="shared" si="40"/>
        <v>31° 57' 48"</v>
      </c>
      <c r="G1300" t="str">
        <f t="shared" si="41"/>
        <v>109° 52' 14"</v>
      </c>
      <c r="H1300">
        <v>4342</v>
      </c>
      <c r="I1300" s="12">
        <v>44137</v>
      </c>
      <c r="J1300">
        <v>338.1</v>
      </c>
      <c r="K1300" t="s">
        <v>17</v>
      </c>
      <c r="N1300" s="12">
        <v>44502.442361111098</v>
      </c>
      <c r="O1300">
        <v>357.3</v>
      </c>
      <c r="P1300" t="s">
        <v>17</v>
      </c>
      <c r="S1300">
        <v>-19.2</v>
      </c>
      <c r="U1300" t="s">
        <v>10</v>
      </c>
      <c r="Z1300" t="s">
        <v>10</v>
      </c>
      <c r="AC1300">
        <v>31</v>
      </c>
      <c r="AD1300">
        <v>57</v>
      </c>
      <c r="AE1300">
        <v>48</v>
      </c>
      <c r="AG1300">
        <v>109</v>
      </c>
      <c r="AH1300">
        <v>52</v>
      </c>
      <c r="AI1300">
        <v>14</v>
      </c>
    </row>
    <row r="1301" spans="1:35" x14ac:dyDescent="0.25">
      <c r="A1301" t="s">
        <v>381</v>
      </c>
      <c r="B1301" t="s">
        <v>382</v>
      </c>
      <c r="C1301" t="s">
        <v>449</v>
      </c>
      <c r="D1301" t="s">
        <v>448</v>
      </c>
      <c r="F1301" t="str">
        <f t="shared" si="40"/>
        <v>31° 58' 15.4"</v>
      </c>
      <c r="G1301" t="str">
        <f t="shared" si="41"/>
        <v>109° 49' 47.3"</v>
      </c>
      <c r="H1301">
        <v>4222</v>
      </c>
      <c r="I1301" s="12">
        <v>44137</v>
      </c>
      <c r="J1301">
        <v>237.9</v>
      </c>
      <c r="K1301" t="s">
        <v>17</v>
      </c>
      <c r="L1301" t="s">
        <v>450</v>
      </c>
      <c r="N1301" s="12">
        <v>44502.416666666701</v>
      </c>
      <c r="O1301">
        <v>232.8</v>
      </c>
      <c r="P1301" t="s">
        <v>17</v>
      </c>
      <c r="Q1301" t="s">
        <v>450</v>
      </c>
      <c r="S1301">
        <v>5.0999999999999996</v>
      </c>
      <c r="U1301" t="s">
        <v>10</v>
      </c>
      <c r="Z1301" t="s">
        <v>10</v>
      </c>
      <c r="AC1301">
        <v>31</v>
      </c>
      <c r="AD1301">
        <v>58</v>
      </c>
      <c r="AE1301">
        <v>15.4</v>
      </c>
      <c r="AG1301">
        <v>109</v>
      </c>
      <c r="AH1301">
        <v>49</v>
      </c>
      <c r="AI1301">
        <v>47.3</v>
      </c>
    </row>
    <row r="1302" spans="1:35" x14ac:dyDescent="0.25">
      <c r="A1302" t="s">
        <v>381</v>
      </c>
      <c r="B1302" t="s">
        <v>382</v>
      </c>
      <c r="C1302" t="s">
        <v>464</v>
      </c>
      <c r="D1302" t="s">
        <v>463</v>
      </c>
      <c r="E1302" t="s">
        <v>465</v>
      </c>
      <c r="F1302" t="str">
        <f t="shared" si="40"/>
        <v>32° 1' 4.11"</v>
      </c>
      <c r="G1302" t="str">
        <f t="shared" si="41"/>
        <v>109° 38' 32.76"</v>
      </c>
      <c r="H1302">
        <v>4397.28</v>
      </c>
      <c r="I1302" s="12">
        <v>44236</v>
      </c>
      <c r="J1302">
        <v>385.38</v>
      </c>
      <c r="K1302" t="s">
        <v>96</v>
      </c>
      <c r="M1302" t="s">
        <v>466</v>
      </c>
      <c r="N1302" s="12">
        <v>44600.569444444402</v>
      </c>
      <c r="O1302">
        <v>388.8</v>
      </c>
      <c r="P1302" t="s">
        <v>96</v>
      </c>
      <c r="S1302">
        <v>-3.42</v>
      </c>
      <c r="U1302" t="s">
        <v>10</v>
      </c>
      <c r="Z1302" t="s">
        <v>10</v>
      </c>
      <c r="AC1302">
        <v>32</v>
      </c>
      <c r="AD1302">
        <v>1</v>
      </c>
      <c r="AE1302">
        <v>4.1100000000000003</v>
      </c>
      <c r="AG1302">
        <v>109</v>
      </c>
      <c r="AH1302">
        <v>38</v>
      </c>
      <c r="AI1302">
        <v>32.76</v>
      </c>
    </row>
    <row r="1303" spans="1:35" x14ac:dyDescent="0.25">
      <c r="A1303" t="s">
        <v>381</v>
      </c>
      <c r="B1303" t="s">
        <v>382</v>
      </c>
      <c r="C1303" t="s">
        <v>468</v>
      </c>
      <c r="D1303" t="s">
        <v>467</v>
      </c>
      <c r="E1303" t="s">
        <v>469</v>
      </c>
      <c r="F1303" t="str">
        <f t="shared" si="40"/>
        <v>32° 1' 44.4"</v>
      </c>
      <c r="G1303" t="str">
        <f t="shared" si="41"/>
        <v>109° 30' 36.7"</v>
      </c>
      <c r="H1303">
        <v>4696</v>
      </c>
      <c r="I1303" s="12">
        <v>44140</v>
      </c>
      <c r="J1303">
        <v>338.6</v>
      </c>
      <c r="K1303" t="s">
        <v>17</v>
      </c>
      <c r="N1303" s="12">
        <v>44502.465277777803</v>
      </c>
      <c r="O1303">
        <v>338.4</v>
      </c>
      <c r="P1303" t="s">
        <v>17</v>
      </c>
      <c r="S1303">
        <v>0.2</v>
      </c>
      <c r="U1303" t="s">
        <v>10</v>
      </c>
      <c r="Z1303" t="s">
        <v>10</v>
      </c>
      <c r="AC1303">
        <v>32</v>
      </c>
      <c r="AD1303">
        <v>1</v>
      </c>
      <c r="AE1303">
        <v>44.4</v>
      </c>
      <c r="AG1303">
        <v>109</v>
      </c>
      <c r="AH1303">
        <v>30</v>
      </c>
      <c r="AI1303">
        <v>36.700000000000003</v>
      </c>
    </row>
    <row r="1304" spans="1:35" x14ac:dyDescent="0.25">
      <c r="A1304" t="s">
        <v>381</v>
      </c>
      <c r="B1304" t="s">
        <v>382</v>
      </c>
      <c r="C1304" t="s">
        <v>480</v>
      </c>
      <c r="D1304" t="s">
        <v>479</v>
      </c>
      <c r="E1304" t="s">
        <v>481</v>
      </c>
      <c r="F1304" t="str">
        <f t="shared" si="40"/>
        <v>32° 0' 23.6"</v>
      </c>
      <c r="G1304" t="str">
        <f t="shared" si="41"/>
        <v>109° 42' 42.8"</v>
      </c>
      <c r="H1304">
        <v>4285</v>
      </c>
      <c r="I1304" s="12">
        <v>44139</v>
      </c>
      <c r="J1304">
        <v>351.6</v>
      </c>
      <c r="K1304" t="s">
        <v>17</v>
      </c>
      <c r="N1304" s="12">
        <v>44502.670138888898</v>
      </c>
      <c r="O1304">
        <v>358.9</v>
      </c>
      <c r="P1304" t="s">
        <v>17</v>
      </c>
      <c r="S1304">
        <v>-7.3</v>
      </c>
      <c r="U1304" t="s">
        <v>10</v>
      </c>
      <c r="Z1304" t="s">
        <v>10</v>
      </c>
      <c r="AC1304">
        <v>32</v>
      </c>
      <c r="AD1304">
        <v>0</v>
      </c>
      <c r="AE1304">
        <v>23.6</v>
      </c>
      <c r="AG1304">
        <v>109</v>
      </c>
      <c r="AH1304">
        <v>42</v>
      </c>
      <c r="AI1304">
        <v>42.8</v>
      </c>
    </row>
    <row r="1305" spans="1:35" x14ac:dyDescent="0.25">
      <c r="A1305" t="s">
        <v>381</v>
      </c>
      <c r="B1305" t="s">
        <v>382</v>
      </c>
      <c r="C1305" t="s">
        <v>483</v>
      </c>
      <c r="D1305" t="s">
        <v>482</v>
      </c>
      <c r="E1305" t="s">
        <v>484</v>
      </c>
      <c r="F1305" t="str">
        <f t="shared" si="40"/>
        <v>32° 0' 29.8"</v>
      </c>
      <c r="G1305" t="str">
        <f t="shared" si="41"/>
        <v>109° 22' 14.32"</v>
      </c>
      <c r="H1305">
        <v>5216.03</v>
      </c>
      <c r="I1305" s="12">
        <v>44236</v>
      </c>
      <c r="J1305">
        <v>16.75</v>
      </c>
      <c r="K1305" t="s">
        <v>96</v>
      </c>
      <c r="M1305" t="s">
        <v>485</v>
      </c>
      <c r="N1305" s="12">
        <v>44600.504861111098</v>
      </c>
      <c r="O1305">
        <v>16.18</v>
      </c>
      <c r="P1305" t="s">
        <v>96</v>
      </c>
      <c r="S1305">
        <v>0.56999999999999995</v>
      </c>
      <c r="U1305" t="s">
        <v>10</v>
      </c>
      <c r="Z1305" t="s">
        <v>10</v>
      </c>
      <c r="AC1305">
        <v>32</v>
      </c>
      <c r="AD1305">
        <v>0</v>
      </c>
      <c r="AE1305">
        <v>29.8</v>
      </c>
      <c r="AG1305">
        <v>109</v>
      </c>
      <c r="AH1305">
        <v>22</v>
      </c>
      <c r="AI1305">
        <v>14.32</v>
      </c>
    </row>
    <row r="1306" spans="1:35" x14ac:dyDescent="0.25">
      <c r="A1306" t="s">
        <v>381</v>
      </c>
      <c r="B1306" t="s">
        <v>382</v>
      </c>
      <c r="C1306" t="s">
        <v>487</v>
      </c>
      <c r="D1306" t="s">
        <v>486</v>
      </c>
      <c r="E1306" t="s">
        <v>488</v>
      </c>
      <c r="F1306" t="str">
        <f t="shared" si="40"/>
        <v>32° 3' 33.9"</v>
      </c>
      <c r="G1306" t="str">
        <f t="shared" si="41"/>
        <v>109° 47' 46.2"</v>
      </c>
      <c r="H1306">
        <v>4186</v>
      </c>
      <c r="I1306" s="12">
        <v>44139</v>
      </c>
      <c r="J1306">
        <v>100.5</v>
      </c>
      <c r="K1306" t="s">
        <v>11</v>
      </c>
      <c r="N1306" s="12">
        <v>44503.409722222197</v>
      </c>
      <c r="O1306">
        <v>102.1</v>
      </c>
      <c r="P1306" t="s">
        <v>11</v>
      </c>
      <c r="S1306">
        <v>-1.6</v>
      </c>
      <c r="U1306" t="s">
        <v>10</v>
      </c>
      <c r="Z1306" t="s">
        <v>10</v>
      </c>
      <c r="AC1306">
        <v>32</v>
      </c>
      <c r="AD1306">
        <v>3</v>
      </c>
      <c r="AE1306">
        <v>33.9</v>
      </c>
      <c r="AG1306">
        <v>109</v>
      </c>
      <c r="AH1306">
        <v>47</v>
      </c>
      <c r="AI1306">
        <v>46.2</v>
      </c>
    </row>
    <row r="1307" spans="1:35" x14ac:dyDescent="0.25">
      <c r="A1307" t="s">
        <v>381</v>
      </c>
      <c r="B1307" t="s">
        <v>382</v>
      </c>
      <c r="C1307" t="s">
        <v>498</v>
      </c>
      <c r="D1307" t="s">
        <v>497</v>
      </c>
      <c r="E1307" t="s">
        <v>499</v>
      </c>
      <c r="F1307" t="str">
        <f t="shared" si="40"/>
        <v>32° 3' 55.1"</v>
      </c>
      <c r="G1307" t="str">
        <f t="shared" si="41"/>
        <v>109° 42' 27.3"</v>
      </c>
      <c r="H1307">
        <v>4289</v>
      </c>
      <c r="I1307" s="12">
        <v>44139</v>
      </c>
      <c r="J1307">
        <v>459</v>
      </c>
      <c r="K1307" t="s">
        <v>17</v>
      </c>
      <c r="N1307" s="12">
        <v>44503.479166666701</v>
      </c>
      <c r="O1307">
        <v>465.7</v>
      </c>
      <c r="P1307" t="s">
        <v>17</v>
      </c>
      <c r="S1307">
        <v>-6.7</v>
      </c>
      <c r="U1307" t="s">
        <v>10</v>
      </c>
      <c r="Z1307" t="s">
        <v>10</v>
      </c>
      <c r="AC1307">
        <v>32</v>
      </c>
      <c r="AD1307">
        <v>3</v>
      </c>
      <c r="AE1307">
        <v>55.1</v>
      </c>
      <c r="AG1307">
        <v>109</v>
      </c>
      <c r="AH1307">
        <v>42</v>
      </c>
      <c r="AI1307">
        <v>27.3</v>
      </c>
    </row>
    <row r="1308" spans="1:35" x14ac:dyDescent="0.25">
      <c r="A1308" t="s">
        <v>381</v>
      </c>
      <c r="B1308" t="s">
        <v>382</v>
      </c>
      <c r="C1308" t="s">
        <v>501</v>
      </c>
      <c r="D1308" t="s">
        <v>500</v>
      </c>
      <c r="E1308" t="s">
        <v>502</v>
      </c>
      <c r="F1308" t="str">
        <f t="shared" si="40"/>
        <v>32° 2' 9.9"</v>
      </c>
      <c r="G1308" t="str">
        <f t="shared" si="41"/>
        <v>109° 45' 12.2"</v>
      </c>
      <c r="H1308">
        <v>4227</v>
      </c>
      <c r="I1308" s="12">
        <v>44139</v>
      </c>
      <c r="J1308">
        <v>402.9</v>
      </c>
      <c r="K1308" t="s">
        <v>17</v>
      </c>
      <c r="N1308" s="12">
        <v>44502.725694444402</v>
      </c>
      <c r="O1308">
        <v>410.2</v>
      </c>
      <c r="P1308" t="s">
        <v>17</v>
      </c>
      <c r="S1308">
        <v>-7.3</v>
      </c>
      <c r="U1308" t="s">
        <v>10</v>
      </c>
      <c r="Z1308" t="s">
        <v>10</v>
      </c>
      <c r="AC1308">
        <v>32</v>
      </c>
      <c r="AD1308">
        <v>2</v>
      </c>
      <c r="AE1308">
        <v>9.9</v>
      </c>
      <c r="AG1308">
        <v>109</v>
      </c>
      <c r="AH1308">
        <v>45</v>
      </c>
      <c r="AI1308">
        <v>12.2</v>
      </c>
    </row>
    <row r="1309" spans="1:35" x14ac:dyDescent="0.25">
      <c r="A1309" t="s">
        <v>381</v>
      </c>
      <c r="B1309" t="s">
        <v>382</v>
      </c>
      <c r="C1309" t="s">
        <v>504</v>
      </c>
      <c r="D1309" t="s">
        <v>503</v>
      </c>
      <c r="E1309" t="s">
        <v>505</v>
      </c>
      <c r="F1309" t="str">
        <f t="shared" si="40"/>
        <v>32° 2' 35.2"</v>
      </c>
      <c r="G1309" t="str">
        <f t="shared" si="41"/>
        <v>109° 39' 39"</v>
      </c>
      <c r="H1309">
        <v>4374</v>
      </c>
      <c r="I1309" s="12">
        <v>44139</v>
      </c>
      <c r="J1309">
        <v>440.6</v>
      </c>
      <c r="K1309" t="s">
        <v>17</v>
      </c>
      <c r="N1309" s="12">
        <v>44503.451388888898</v>
      </c>
      <c r="O1309">
        <v>456.6</v>
      </c>
      <c r="P1309" t="s">
        <v>17</v>
      </c>
      <c r="S1309">
        <v>-16</v>
      </c>
      <c r="U1309" t="s">
        <v>10</v>
      </c>
      <c r="Z1309" t="s">
        <v>10</v>
      </c>
      <c r="AC1309">
        <v>32</v>
      </c>
      <c r="AD1309">
        <v>2</v>
      </c>
      <c r="AE1309">
        <v>35.200000000000003</v>
      </c>
      <c r="AG1309">
        <v>109</v>
      </c>
      <c r="AH1309">
        <v>39</v>
      </c>
      <c r="AI1309">
        <v>39</v>
      </c>
    </row>
    <row r="1310" spans="1:35" x14ac:dyDescent="0.25">
      <c r="A1310" t="s">
        <v>381</v>
      </c>
      <c r="B1310" t="s">
        <v>382</v>
      </c>
      <c r="C1310" t="s">
        <v>507</v>
      </c>
      <c r="D1310" t="s">
        <v>506</v>
      </c>
      <c r="E1310" t="s">
        <v>508</v>
      </c>
      <c r="F1310" t="str">
        <f t="shared" si="40"/>
        <v>32° 2' 36.6"</v>
      </c>
      <c r="G1310" t="str">
        <f t="shared" si="41"/>
        <v>109° 39' 38.9"</v>
      </c>
      <c r="H1310">
        <v>4372</v>
      </c>
      <c r="I1310" s="12">
        <v>44139</v>
      </c>
      <c r="J1310">
        <v>439</v>
      </c>
      <c r="K1310" t="s">
        <v>17</v>
      </c>
      <c r="N1310" s="12">
        <v>44503.444444444402</v>
      </c>
      <c r="O1310">
        <v>446.8</v>
      </c>
      <c r="P1310" t="s">
        <v>17</v>
      </c>
      <c r="S1310">
        <v>-7.8</v>
      </c>
      <c r="U1310" t="s">
        <v>10</v>
      </c>
      <c r="Z1310" t="s">
        <v>10</v>
      </c>
      <c r="AC1310">
        <v>32</v>
      </c>
      <c r="AD1310">
        <v>2</v>
      </c>
      <c r="AE1310">
        <v>36.6</v>
      </c>
      <c r="AG1310">
        <v>109</v>
      </c>
      <c r="AH1310">
        <v>39</v>
      </c>
      <c r="AI1310">
        <v>38.9</v>
      </c>
    </row>
    <row r="1311" spans="1:35" x14ac:dyDescent="0.25">
      <c r="A1311" t="s">
        <v>381</v>
      </c>
      <c r="B1311" t="s">
        <v>382</v>
      </c>
      <c r="C1311" t="s">
        <v>517</v>
      </c>
      <c r="D1311" t="s">
        <v>516</v>
      </c>
      <c r="E1311" t="s">
        <v>518</v>
      </c>
      <c r="F1311" t="str">
        <f t="shared" si="40"/>
        <v>32° 3' 2.7"</v>
      </c>
      <c r="G1311" t="str">
        <f t="shared" si="41"/>
        <v>109° 41' 41.9"</v>
      </c>
      <c r="H1311">
        <v>4313</v>
      </c>
      <c r="I1311" s="12">
        <v>44139</v>
      </c>
      <c r="J1311">
        <v>464.1</v>
      </c>
      <c r="K1311" t="s">
        <v>17</v>
      </c>
      <c r="N1311" s="12">
        <v>44503.461805555598</v>
      </c>
      <c r="O1311">
        <v>471.7</v>
      </c>
      <c r="P1311" t="s">
        <v>17</v>
      </c>
      <c r="S1311">
        <v>-7.6</v>
      </c>
      <c r="U1311" t="s">
        <v>10</v>
      </c>
      <c r="Z1311" t="s">
        <v>10</v>
      </c>
      <c r="AC1311">
        <v>32</v>
      </c>
      <c r="AD1311">
        <v>3</v>
      </c>
      <c r="AE1311">
        <v>2.7</v>
      </c>
      <c r="AG1311">
        <v>109</v>
      </c>
      <c r="AH1311">
        <v>41</v>
      </c>
      <c r="AI1311">
        <v>41.9</v>
      </c>
    </row>
    <row r="1312" spans="1:35" x14ac:dyDescent="0.25">
      <c r="A1312" t="s">
        <v>381</v>
      </c>
      <c r="B1312" t="s">
        <v>382</v>
      </c>
      <c r="C1312" t="s">
        <v>523</v>
      </c>
      <c r="D1312" t="s">
        <v>522</v>
      </c>
      <c r="E1312" t="s">
        <v>524</v>
      </c>
      <c r="F1312" t="str">
        <f t="shared" si="40"/>
        <v>32° 6' 21.6"</v>
      </c>
      <c r="G1312" t="str">
        <f t="shared" si="41"/>
        <v>109° 44' 20.3"</v>
      </c>
      <c r="H1312">
        <v>4220</v>
      </c>
      <c r="I1312" s="12">
        <v>44137</v>
      </c>
      <c r="J1312">
        <v>390.9</v>
      </c>
      <c r="K1312" t="s">
        <v>17</v>
      </c>
      <c r="M1312" t="s">
        <v>525</v>
      </c>
      <c r="N1312" s="12">
        <v>44503.517361111102</v>
      </c>
      <c r="O1312">
        <v>395.8</v>
      </c>
      <c r="P1312" t="s">
        <v>17</v>
      </c>
      <c r="S1312">
        <v>-4.9000000000000004</v>
      </c>
      <c r="U1312" t="s">
        <v>10</v>
      </c>
      <c r="Z1312" t="s">
        <v>10</v>
      </c>
      <c r="AC1312">
        <v>32</v>
      </c>
      <c r="AD1312">
        <v>6</v>
      </c>
      <c r="AE1312">
        <v>21.6</v>
      </c>
      <c r="AG1312">
        <v>109</v>
      </c>
      <c r="AH1312">
        <v>44</v>
      </c>
      <c r="AI1312">
        <v>20.3</v>
      </c>
    </row>
    <row r="1313" spans="1:35" x14ac:dyDescent="0.25">
      <c r="A1313" t="s">
        <v>381</v>
      </c>
      <c r="B1313" t="s">
        <v>382</v>
      </c>
      <c r="C1313" t="s">
        <v>538</v>
      </c>
      <c r="D1313" t="s">
        <v>537</v>
      </c>
      <c r="E1313" t="s">
        <v>539</v>
      </c>
      <c r="F1313" t="str">
        <f t="shared" si="40"/>
        <v>32° 4' 41.65"</v>
      </c>
      <c r="G1313" t="str">
        <f t="shared" si="41"/>
        <v>109° 45' 39.68"</v>
      </c>
      <c r="H1313">
        <v>4207.33</v>
      </c>
      <c r="I1313" s="12">
        <v>44236</v>
      </c>
      <c r="J1313">
        <v>98.34</v>
      </c>
      <c r="K1313" t="s">
        <v>96</v>
      </c>
      <c r="L1313" t="s">
        <v>11</v>
      </c>
      <c r="M1313" t="s">
        <v>540</v>
      </c>
      <c r="N1313" s="12">
        <v>44615.541666666701</v>
      </c>
      <c r="O1313">
        <v>100.03</v>
      </c>
      <c r="P1313" t="s">
        <v>96</v>
      </c>
      <c r="Q1313" t="s">
        <v>11</v>
      </c>
      <c r="S1313">
        <v>-1.69</v>
      </c>
      <c r="U1313" t="s">
        <v>10</v>
      </c>
      <c r="Z1313" t="s">
        <v>10</v>
      </c>
      <c r="AC1313">
        <v>32</v>
      </c>
      <c r="AD1313">
        <v>4</v>
      </c>
      <c r="AE1313">
        <v>41.65</v>
      </c>
      <c r="AG1313">
        <v>109</v>
      </c>
      <c r="AH1313">
        <v>45</v>
      </c>
      <c r="AI1313">
        <v>39.68</v>
      </c>
    </row>
    <row r="1314" spans="1:35" x14ac:dyDescent="0.25">
      <c r="A1314" t="s">
        <v>381</v>
      </c>
      <c r="B1314" t="s">
        <v>382</v>
      </c>
      <c r="C1314" t="s">
        <v>550</v>
      </c>
      <c r="D1314" t="s">
        <v>549</v>
      </c>
      <c r="E1314" t="s">
        <v>551</v>
      </c>
      <c r="F1314" t="str">
        <f t="shared" si="40"/>
        <v>32° 6' 30.8"</v>
      </c>
      <c r="G1314" t="str">
        <f t="shared" si="41"/>
        <v>109° 39' 43.6"</v>
      </c>
      <c r="H1314">
        <v>4461</v>
      </c>
      <c r="I1314" s="12">
        <v>44141</v>
      </c>
      <c r="J1314">
        <v>357.5</v>
      </c>
      <c r="K1314" t="s">
        <v>17</v>
      </c>
      <c r="N1314" s="12">
        <v>44503.423611111102</v>
      </c>
      <c r="O1314">
        <v>359</v>
      </c>
      <c r="P1314" t="s">
        <v>17</v>
      </c>
      <c r="S1314">
        <v>-1.5</v>
      </c>
      <c r="U1314" t="s">
        <v>10</v>
      </c>
      <c r="Z1314" t="s">
        <v>10</v>
      </c>
      <c r="AC1314">
        <v>32</v>
      </c>
      <c r="AD1314">
        <v>6</v>
      </c>
      <c r="AE1314">
        <v>30.8</v>
      </c>
      <c r="AG1314">
        <v>109</v>
      </c>
      <c r="AH1314">
        <v>39</v>
      </c>
      <c r="AI1314">
        <v>43.6</v>
      </c>
    </row>
    <row r="1315" spans="1:35" x14ac:dyDescent="0.25">
      <c r="A1315" t="s">
        <v>381</v>
      </c>
      <c r="B1315" t="s">
        <v>382</v>
      </c>
      <c r="C1315" t="s">
        <v>589</v>
      </c>
      <c r="D1315" t="s">
        <v>588</v>
      </c>
      <c r="F1315" t="str">
        <f t="shared" si="40"/>
        <v>32° 12' 59.8"</v>
      </c>
      <c r="G1315" t="str">
        <f t="shared" si="41"/>
        <v>109° 43' 48.2"</v>
      </c>
      <c r="H1315">
        <v>4245</v>
      </c>
      <c r="I1315" s="12">
        <v>44138</v>
      </c>
      <c r="J1315">
        <v>282</v>
      </c>
      <c r="K1315" t="s">
        <v>17</v>
      </c>
      <c r="M1315" t="s">
        <v>590</v>
      </c>
      <c r="N1315" s="12">
        <v>44502.416666666701</v>
      </c>
      <c r="O1315">
        <v>299.3</v>
      </c>
      <c r="P1315" t="s">
        <v>17</v>
      </c>
      <c r="S1315">
        <v>-17.3</v>
      </c>
      <c r="U1315" t="s">
        <v>10</v>
      </c>
      <c r="Z1315" t="s">
        <v>10</v>
      </c>
      <c r="AC1315">
        <v>32</v>
      </c>
      <c r="AD1315">
        <v>12</v>
      </c>
      <c r="AE1315">
        <v>59.8</v>
      </c>
      <c r="AG1315">
        <v>109</v>
      </c>
      <c r="AH1315">
        <v>43</v>
      </c>
      <c r="AI1315">
        <v>48.2</v>
      </c>
    </row>
    <row r="1316" spans="1:35" x14ac:dyDescent="0.25">
      <c r="A1316" t="s">
        <v>381</v>
      </c>
      <c r="B1316" t="s">
        <v>382</v>
      </c>
      <c r="C1316" t="s">
        <v>592</v>
      </c>
      <c r="D1316" t="s">
        <v>591</v>
      </c>
      <c r="E1316" t="s">
        <v>593</v>
      </c>
      <c r="F1316" t="str">
        <f t="shared" si="40"/>
        <v>32° 13' 34.8"</v>
      </c>
      <c r="G1316" t="str">
        <f t="shared" si="41"/>
        <v>110° 3' 26.8"</v>
      </c>
      <c r="H1316">
        <v>4645</v>
      </c>
      <c r="I1316" s="12">
        <v>44140</v>
      </c>
      <c r="J1316">
        <v>143.80000000000001</v>
      </c>
      <c r="K1316" t="s">
        <v>17</v>
      </c>
      <c r="N1316" s="12">
        <v>44531.602083333302</v>
      </c>
      <c r="O1316">
        <v>160</v>
      </c>
      <c r="P1316" t="s">
        <v>17</v>
      </c>
      <c r="S1316">
        <v>-16.2</v>
      </c>
      <c r="U1316" t="s">
        <v>10</v>
      </c>
      <c r="Z1316" t="s">
        <v>10</v>
      </c>
      <c r="AC1316">
        <v>32</v>
      </c>
      <c r="AD1316">
        <v>13</v>
      </c>
      <c r="AE1316">
        <v>34.799999999999997</v>
      </c>
      <c r="AG1316">
        <v>110</v>
      </c>
      <c r="AH1316">
        <v>3</v>
      </c>
      <c r="AI1316">
        <v>26.8</v>
      </c>
    </row>
    <row r="1317" spans="1:35" x14ac:dyDescent="0.25">
      <c r="A1317" t="s">
        <v>381</v>
      </c>
      <c r="B1317" t="s">
        <v>382</v>
      </c>
      <c r="C1317" t="s">
        <v>627</v>
      </c>
      <c r="D1317" t="s">
        <v>626</v>
      </c>
      <c r="E1317" t="s">
        <v>628</v>
      </c>
      <c r="F1317" t="str">
        <f t="shared" si="40"/>
        <v>32° 14' 15.7"</v>
      </c>
      <c r="G1317" t="str">
        <f t="shared" si="41"/>
        <v>109° 57' 30.9"</v>
      </c>
      <c r="H1317">
        <v>4357</v>
      </c>
      <c r="I1317" s="12">
        <v>44137</v>
      </c>
      <c r="J1317">
        <v>313.10000000000002</v>
      </c>
      <c r="K1317" t="s">
        <v>17</v>
      </c>
      <c r="M1317" t="s">
        <v>629</v>
      </c>
      <c r="N1317" s="12">
        <v>44503.541666666701</v>
      </c>
      <c r="O1317">
        <v>314.2</v>
      </c>
      <c r="P1317" t="s">
        <v>17</v>
      </c>
      <c r="S1317">
        <v>-1.1000000000000001</v>
      </c>
      <c r="U1317" t="s">
        <v>10</v>
      </c>
      <c r="Z1317" t="s">
        <v>10</v>
      </c>
      <c r="AC1317">
        <v>32</v>
      </c>
      <c r="AD1317">
        <v>14</v>
      </c>
      <c r="AE1317">
        <v>15.7</v>
      </c>
      <c r="AG1317">
        <v>109</v>
      </c>
      <c r="AH1317">
        <v>57</v>
      </c>
      <c r="AI1317">
        <v>30.9</v>
      </c>
    </row>
    <row r="1318" spans="1:35" x14ac:dyDescent="0.25">
      <c r="A1318" t="s">
        <v>381</v>
      </c>
      <c r="B1318" t="s">
        <v>382</v>
      </c>
      <c r="C1318" t="s">
        <v>717</v>
      </c>
      <c r="D1318" t="s">
        <v>716</v>
      </c>
      <c r="E1318" t="s">
        <v>718</v>
      </c>
      <c r="F1318" t="str">
        <f t="shared" si="40"/>
        <v>32° 18' 40.1"</v>
      </c>
      <c r="G1318" t="str">
        <f t="shared" si="41"/>
        <v>109° 54' 33.1"</v>
      </c>
      <c r="H1318">
        <v>4212</v>
      </c>
      <c r="I1318" s="12">
        <v>44137</v>
      </c>
      <c r="J1318">
        <v>156.1</v>
      </c>
      <c r="K1318" t="s">
        <v>17</v>
      </c>
      <c r="N1318" s="12">
        <v>44501.697916666701</v>
      </c>
      <c r="O1318">
        <v>158</v>
      </c>
      <c r="P1318" t="s">
        <v>17</v>
      </c>
      <c r="S1318">
        <v>-1.9</v>
      </c>
      <c r="U1318" t="s">
        <v>10</v>
      </c>
      <c r="Z1318" t="s">
        <v>10</v>
      </c>
      <c r="AC1318">
        <v>32</v>
      </c>
      <c r="AD1318">
        <v>18</v>
      </c>
      <c r="AE1318">
        <v>40.1</v>
      </c>
      <c r="AG1318">
        <v>109</v>
      </c>
      <c r="AH1318">
        <v>54</v>
      </c>
      <c r="AI1318">
        <v>33.1</v>
      </c>
    </row>
    <row r="1319" spans="1:35" x14ac:dyDescent="0.25">
      <c r="A1319" t="s">
        <v>381</v>
      </c>
      <c r="B1319" t="s">
        <v>382</v>
      </c>
      <c r="C1319" t="s">
        <v>729</v>
      </c>
      <c r="D1319" t="s">
        <v>728</v>
      </c>
      <c r="E1319" t="s">
        <v>730</v>
      </c>
      <c r="F1319" t="str">
        <f t="shared" si="40"/>
        <v>32° 17' 35.4"</v>
      </c>
      <c r="G1319" t="str">
        <f t="shared" si="41"/>
        <v>109° 47' 37.7"</v>
      </c>
      <c r="H1319">
        <v>4214</v>
      </c>
      <c r="I1319" s="12">
        <v>44138</v>
      </c>
      <c r="J1319">
        <v>173.5</v>
      </c>
      <c r="K1319" t="s">
        <v>11</v>
      </c>
      <c r="N1319" s="12">
        <v>44502.395833333299</v>
      </c>
      <c r="O1319">
        <v>180.7</v>
      </c>
      <c r="P1319" t="s">
        <v>11</v>
      </c>
      <c r="S1319">
        <v>-7.2</v>
      </c>
      <c r="U1319" t="s">
        <v>10</v>
      </c>
      <c r="Z1319" t="s">
        <v>10</v>
      </c>
      <c r="AC1319">
        <v>32</v>
      </c>
      <c r="AD1319">
        <v>17</v>
      </c>
      <c r="AE1319">
        <v>35.4</v>
      </c>
      <c r="AG1319">
        <v>109</v>
      </c>
      <c r="AH1319">
        <v>47</v>
      </c>
      <c r="AI1319">
        <v>37.700000000000003</v>
      </c>
    </row>
    <row r="1320" spans="1:35" x14ac:dyDescent="0.25">
      <c r="A1320" t="s">
        <v>381</v>
      </c>
      <c r="B1320" t="s">
        <v>382</v>
      </c>
      <c r="C1320" t="s">
        <v>734</v>
      </c>
      <c r="D1320" t="s">
        <v>733</v>
      </c>
      <c r="E1320" t="s">
        <v>735</v>
      </c>
      <c r="F1320" t="str">
        <f t="shared" si="40"/>
        <v>32° 20' 11.7"</v>
      </c>
      <c r="G1320" t="str">
        <f t="shared" si="41"/>
        <v>109° 52' 31.8"</v>
      </c>
      <c r="H1320">
        <v>4219</v>
      </c>
      <c r="I1320" s="12">
        <v>44138</v>
      </c>
      <c r="J1320">
        <v>159.19999999999999</v>
      </c>
      <c r="K1320" t="s">
        <v>11</v>
      </c>
      <c r="N1320" s="12">
        <v>44501</v>
      </c>
      <c r="O1320">
        <v>167.3</v>
      </c>
      <c r="P1320" t="s">
        <v>11</v>
      </c>
      <c r="S1320">
        <v>-8.1</v>
      </c>
      <c r="U1320" t="s">
        <v>10</v>
      </c>
      <c r="Z1320" t="s">
        <v>10</v>
      </c>
      <c r="AC1320">
        <v>32</v>
      </c>
      <c r="AD1320">
        <v>20</v>
      </c>
      <c r="AE1320">
        <v>11.7</v>
      </c>
      <c r="AG1320">
        <v>109</v>
      </c>
      <c r="AH1320">
        <v>52</v>
      </c>
      <c r="AI1320">
        <v>31.8</v>
      </c>
    </row>
    <row r="1321" spans="1:35" x14ac:dyDescent="0.25">
      <c r="A1321" t="s">
        <v>381</v>
      </c>
      <c r="B1321" t="s">
        <v>382</v>
      </c>
      <c r="C1321" t="s">
        <v>787</v>
      </c>
      <c r="D1321" t="s">
        <v>786</v>
      </c>
      <c r="E1321" t="s">
        <v>788</v>
      </c>
      <c r="F1321" t="str">
        <f t="shared" si="40"/>
        <v>32° 24' 20.4"</v>
      </c>
      <c r="G1321" t="str">
        <f t="shared" si="41"/>
        <v>109° 57' 35.4"</v>
      </c>
      <c r="H1321">
        <v>4278</v>
      </c>
      <c r="I1321" s="12">
        <v>44137</v>
      </c>
      <c r="J1321">
        <v>274.8</v>
      </c>
      <c r="K1321" t="s">
        <v>17</v>
      </c>
      <c r="N1321" s="12">
        <v>44501.649305555598</v>
      </c>
      <c r="O1321">
        <v>276.2</v>
      </c>
      <c r="P1321" t="s">
        <v>17</v>
      </c>
      <c r="S1321">
        <v>-1.4</v>
      </c>
      <c r="U1321" t="s">
        <v>10</v>
      </c>
      <c r="Z1321" t="s">
        <v>10</v>
      </c>
      <c r="AC1321">
        <v>32</v>
      </c>
      <c r="AD1321">
        <v>24</v>
      </c>
      <c r="AE1321">
        <v>20.399999999999999</v>
      </c>
      <c r="AG1321">
        <v>109</v>
      </c>
      <c r="AH1321">
        <v>57</v>
      </c>
      <c r="AI1321">
        <v>35.4</v>
      </c>
    </row>
    <row r="1322" spans="1:35" x14ac:dyDescent="0.25">
      <c r="A1322" t="s">
        <v>381</v>
      </c>
      <c r="B1322" t="s">
        <v>382</v>
      </c>
      <c r="C1322" t="s">
        <v>804</v>
      </c>
      <c r="D1322" t="s">
        <v>803</v>
      </c>
      <c r="E1322" t="s">
        <v>805</v>
      </c>
      <c r="F1322" t="str">
        <f t="shared" si="40"/>
        <v>32° 27' 22.1"</v>
      </c>
      <c r="G1322" t="str">
        <f t="shared" si="41"/>
        <v>109° 55' 43.2"</v>
      </c>
      <c r="H1322">
        <v>4369</v>
      </c>
      <c r="I1322" s="12">
        <v>44138</v>
      </c>
      <c r="J1322">
        <v>361.9</v>
      </c>
      <c r="K1322" t="s">
        <v>17</v>
      </c>
      <c r="N1322" s="12">
        <v>44501.635416666701</v>
      </c>
      <c r="O1322">
        <v>361.9</v>
      </c>
      <c r="P1322" t="s">
        <v>17</v>
      </c>
      <c r="S1322">
        <v>0</v>
      </c>
      <c r="U1322" t="s">
        <v>10</v>
      </c>
      <c r="Z1322" t="s">
        <v>10</v>
      </c>
      <c r="AC1322">
        <v>32</v>
      </c>
      <c r="AD1322">
        <v>27</v>
      </c>
      <c r="AE1322">
        <v>22.1</v>
      </c>
      <c r="AG1322">
        <v>109</v>
      </c>
      <c r="AH1322">
        <v>55</v>
      </c>
      <c r="AI1322">
        <v>43.2</v>
      </c>
    </row>
    <row r="1323" spans="1:35" x14ac:dyDescent="0.25">
      <c r="A1323" t="s">
        <v>381</v>
      </c>
      <c r="B1323" t="s">
        <v>382</v>
      </c>
      <c r="C1323" t="s">
        <v>819</v>
      </c>
      <c r="D1323" t="s">
        <v>818</v>
      </c>
      <c r="E1323" t="s">
        <v>820</v>
      </c>
      <c r="F1323" t="str">
        <f t="shared" si="40"/>
        <v>32° 28' 40.9"</v>
      </c>
      <c r="G1323" t="str">
        <f t="shared" si="41"/>
        <v>109° 55' 8.5"</v>
      </c>
      <c r="H1323">
        <v>4447</v>
      </c>
      <c r="I1323" s="12">
        <v>44138</v>
      </c>
      <c r="J1323">
        <v>435.7</v>
      </c>
      <c r="K1323" t="s">
        <v>17</v>
      </c>
      <c r="N1323" s="12">
        <v>44501.621527777803</v>
      </c>
      <c r="O1323">
        <v>438.5</v>
      </c>
      <c r="P1323" t="s">
        <v>17</v>
      </c>
      <c r="S1323">
        <v>-2.8</v>
      </c>
      <c r="U1323" t="s">
        <v>10</v>
      </c>
      <c r="Z1323" t="s">
        <v>10</v>
      </c>
      <c r="AC1323">
        <v>32</v>
      </c>
      <c r="AD1323">
        <v>28</v>
      </c>
      <c r="AE1323">
        <v>40.9</v>
      </c>
      <c r="AG1323">
        <v>109</v>
      </c>
      <c r="AH1323">
        <v>55</v>
      </c>
      <c r="AI1323">
        <v>8.5</v>
      </c>
    </row>
    <row r="1324" spans="1:35" x14ac:dyDescent="0.25">
      <c r="A1324" t="s">
        <v>381</v>
      </c>
      <c r="B1324" t="s">
        <v>382</v>
      </c>
      <c r="C1324" t="s">
        <v>855</v>
      </c>
      <c r="D1324" t="s">
        <v>854</v>
      </c>
      <c r="F1324" t="str">
        <f t="shared" si="40"/>
        <v>32° 29' 33.1"</v>
      </c>
      <c r="G1324" t="str">
        <f t="shared" si="41"/>
        <v>109° 55' 57.3"</v>
      </c>
      <c r="H1324">
        <v>4455</v>
      </c>
      <c r="I1324" s="12">
        <v>44138</v>
      </c>
      <c r="J1324">
        <v>432.1</v>
      </c>
      <c r="K1324" t="s">
        <v>17</v>
      </c>
      <c r="N1324" s="12">
        <v>44501.607638888898</v>
      </c>
      <c r="O1324">
        <v>434.9</v>
      </c>
      <c r="P1324" t="s">
        <v>17</v>
      </c>
      <c r="S1324">
        <v>-2.8</v>
      </c>
      <c r="U1324" t="s">
        <v>10</v>
      </c>
      <c r="Z1324" t="s">
        <v>10</v>
      </c>
      <c r="AC1324">
        <v>32</v>
      </c>
      <c r="AD1324">
        <v>29</v>
      </c>
      <c r="AE1324">
        <v>33.1</v>
      </c>
      <c r="AG1324">
        <v>109</v>
      </c>
      <c r="AH1324">
        <v>55</v>
      </c>
      <c r="AI1324">
        <v>57.3</v>
      </c>
    </row>
    <row r="1325" spans="1:35" x14ac:dyDescent="0.25">
      <c r="A1325" t="s">
        <v>381</v>
      </c>
      <c r="B1325" t="s">
        <v>382</v>
      </c>
      <c r="C1325" t="s">
        <v>917</v>
      </c>
      <c r="D1325" t="s">
        <v>916</v>
      </c>
      <c r="E1325" t="s">
        <v>918</v>
      </c>
      <c r="F1325" t="str">
        <f t="shared" si="40"/>
        <v>32° 35' 12.7"</v>
      </c>
      <c r="G1325" t="str">
        <f t="shared" si="41"/>
        <v>109° 59' 15.7"</v>
      </c>
      <c r="H1325">
        <v>4543</v>
      </c>
      <c r="I1325" s="12">
        <v>44138</v>
      </c>
      <c r="J1325">
        <v>445.7</v>
      </c>
      <c r="K1325" t="s">
        <v>17</v>
      </c>
      <c r="N1325" s="12">
        <v>44501.583333333299</v>
      </c>
      <c r="O1325">
        <v>449.3</v>
      </c>
      <c r="P1325" t="s">
        <v>17</v>
      </c>
      <c r="S1325">
        <v>-3.6</v>
      </c>
      <c r="U1325" t="s">
        <v>10</v>
      </c>
      <c r="Z1325" t="s">
        <v>10</v>
      </c>
      <c r="AC1325">
        <v>32</v>
      </c>
      <c r="AD1325">
        <v>35</v>
      </c>
      <c r="AE1325">
        <v>12.7</v>
      </c>
      <c r="AG1325">
        <v>109</v>
      </c>
      <c r="AH1325">
        <v>59</v>
      </c>
      <c r="AI1325">
        <v>15.7</v>
      </c>
    </row>
    <row r="1326" spans="1:35" x14ac:dyDescent="0.25">
      <c r="A1326" t="s">
        <v>381</v>
      </c>
      <c r="B1326" t="s">
        <v>382</v>
      </c>
      <c r="C1326" t="s">
        <v>963</v>
      </c>
      <c r="D1326" t="s">
        <v>962</v>
      </c>
      <c r="E1326" t="s">
        <v>964</v>
      </c>
      <c r="F1326" t="str">
        <f t="shared" si="40"/>
        <v>32° 40' 20.3"</v>
      </c>
      <c r="G1326" t="str">
        <f t="shared" si="41"/>
        <v>110° 1' 1.3"</v>
      </c>
      <c r="H1326">
        <v>5158</v>
      </c>
      <c r="I1326" s="12">
        <v>44138</v>
      </c>
      <c r="J1326">
        <v>279.10000000000002</v>
      </c>
      <c r="K1326" t="s">
        <v>17</v>
      </c>
      <c r="M1326" t="s">
        <v>965</v>
      </c>
      <c r="N1326" s="12">
        <v>44501.565972222197</v>
      </c>
      <c r="O1326">
        <v>253.3</v>
      </c>
      <c r="P1326" t="s">
        <v>17</v>
      </c>
      <c r="S1326">
        <v>25.8</v>
      </c>
      <c r="U1326" t="s">
        <v>10</v>
      </c>
      <c r="Z1326" t="s">
        <v>10</v>
      </c>
      <c r="AC1326">
        <v>32</v>
      </c>
      <c r="AD1326">
        <v>40</v>
      </c>
      <c r="AE1326">
        <v>20.3</v>
      </c>
      <c r="AG1326">
        <v>110</v>
      </c>
      <c r="AH1326">
        <v>1</v>
      </c>
      <c r="AI1326">
        <v>1.3</v>
      </c>
    </row>
    <row r="1327" spans="1:35" x14ac:dyDescent="0.25">
      <c r="A1327" t="s">
        <v>381</v>
      </c>
      <c r="B1327" t="s">
        <v>382</v>
      </c>
      <c r="C1327" t="s">
        <v>1076</v>
      </c>
      <c r="D1327" t="s">
        <v>1075</v>
      </c>
      <c r="E1327" t="s">
        <v>1077</v>
      </c>
      <c r="F1327" t="str">
        <f t="shared" si="40"/>
        <v>32° 0' 24.1"</v>
      </c>
      <c r="G1327" t="str">
        <f t="shared" si="41"/>
        <v>109° 45' 15.7"</v>
      </c>
      <c r="H1327">
        <v>4227</v>
      </c>
      <c r="I1327" s="12">
        <v>44139</v>
      </c>
      <c r="J1327">
        <v>386.7</v>
      </c>
      <c r="K1327" t="s">
        <v>17</v>
      </c>
      <c r="N1327" s="12">
        <v>44502.715277777803</v>
      </c>
      <c r="O1327">
        <v>403.2</v>
      </c>
      <c r="P1327" t="s">
        <v>17</v>
      </c>
      <c r="S1327">
        <v>-16.5</v>
      </c>
      <c r="U1327" t="s">
        <v>10</v>
      </c>
      <c r="Z1327" t="s">
        <v>10</v>
      </c>
      <c r="AC1327">
        <v>32</v>
      </c>
      <c r="AD1327">
        <v>0</v>
      </c>
      <c r="AE1327">
        <v>24.1</v>
      </c>
      <c r="AG1327">
        <v>109</v>
      </c>
      <c r="AH1327">
        <v>45</v>
      </c>
      <c r="AI1327">
        <v>15.7</v>
      </c>
    </row>
    <row r="1328" spans="1:35" x14ac:dyDescent="0.25">
      <c r="A1328" t="s">
        <v>381</v>
      </c>
      <c r="B1328" t="s">
        <v>382</v>
      </c>
      <c r="C1328" t="s">
        <v>3863</v>
      </c>
      <c r="D1328" t="s">
        <v>3862</v>
      </c>
      <c r="F1328" t="str">
        <f t="shared" si="40"/>
        <v>32° 3' 28"</v>
      </c>
      <c r="G1328" t="str">
        <f t="shared" si="41"/>
        <v>109° 54' 48.9"</v>
      </c>
      <c r="H1328">
        <v>4261</v>
      </c>
      <c r="I1328" s="12">
        <v>44137</v>
      </c>
      <c r="J1328">
        <v>325.2</v>
      </c>
      <c r="K1328" t="s">
        <v>17</v>
      </c>
      <c r="N1328" s="12">
        <v>44501.607638888898</v>
      </c>
      <c r="O1328">
        <v>328.1</v>
      </c>
      <c r="P1328" t="s">
        <v>17</v>
      </c>
      <c r="S1328">
        <v>-2.9</v>
      </c>
      <c r="U1328" t="s">
        <v>10</v>
      </c>
      <c r="Z1328" t="s">
        <v>10</v>
      </c>
      <c r="AC1328">
        <v>32</v>
      </c>
      <c r="AD1328">
        <v>3</v>
      </c>
      <c r="AE1328">
        <v>28</v>
      </c>
      <c r="AG1328">
        <v>109</v>
      </c>
      <c r="AH1328">
        <v>54</v>
      </c>
      <c r="AI1328">
        <v>48.9</v>
      </c>
    </row>
    <row r="1329" spans="1:35" x14ac:dyDescent="0.25">
      <c r="A1329" t="s">
        <v>381</v>
      </c>
      <c r="B1329" t="s">
        <v>382</v>
      </c>
      <c r="C1329" t="s">
        <v>3918</v>
      </c>
      <c r="D1329" t="s">
        <v>3917</v>
      </c>
      <c r="E1329" t="s">
        <v>3919</v>
      </c>
      <c r="F1329" t="str">
        <f t="shared" si="40"/>
        <v>31° 35' 29.87"</v>
      </c>
      <c r="G1329" t="str">
        <f t="shared" si="41"/>
        <v>109° 30' 18"</v>
      </c>
      <c r="H1329">
        <v>4647.8</v>
      </c>
      <c r="I1329" s="12">
        <v>44236</v>
      </c>
      <c r="J1329">
        <v>7.39</v>
      </c>
      <c r="K1329" t="s">
        <v>96</v>
      </c>
      <c r="M1329" t="s">
        <v>3920</v>
      </c>
      <c r="N1329" s="12">
        <v>44600.625</v>
      </c>
      <c r="O1329">
        <v>3.61</v>
      </c>
      <c r="P1329" t="s">
        <v>96</v>
      </c>
      <c r="S1329">
        <v>3.78</v>
      </c>
      <c r="U1329" t="s">
        <v>10</v>
      </c>
      <c r="Z1329" t="s">
        <v>10</v>
      </c>
      <c r="AC1329">
        <v>31</v>
      </c>
      <c r="AD1329">
        <v>35</v>
      </c>
      <c r="AE1329">
        <v>29.87</v>
      </c>
      <c r="AG1329">
        <v>109</v>
      </c>
      <c r="AH1329">
        <v>30</v>
      </c>
      <c r="AI1329">
        <v>18</v>
      </c>
    </row>
    <row r="1330" spans="1:35" x14ac:dyDescent="0.25">
      <c r="A1330" t="s">
        <v>816</v>
      </c>
      <c r="B1330" t="s">
        <v>817</v>
      </c>
      <c r="C1330" t="s">
        <v>815</v>
      </c>
      <c r="D1330" t="s">
        <v>814</v>
      </c>
      <c r="F1330" t="str">
        <f t="shared" si="40"/>
        <v>32° 27' 36.77"</v>
      </c>
      <c r="G1330" t="str">
        <f t="shared" si="41"/>
        <v>114° 41' 53.71"</v>
      </c>
      <c r="H1330">
        <v>159.4</v>
      </c>
      <c r="I1330" s="12">
        <v>44131</v>
      </c>
      <c r="J1330">
        <v>131.5</v>
      </c>
      <c r="K1330" t="s">
        <v>11</v>
      </c>
      <c r="N1330" s="12">
        <v>44495.614583333299</v>
      </c>
      <c r="O1330">
        <v>132.6</v>
      </c>
      <c r="P1330" t="s">
        <v>11</v>
      </c>
      <c r="S1330">
        <v>-1.1000000000000001</v>
      </c>
      <c r="U1330" t="s">
        <v>10</v>
      </c>
      <c r="Z1330" t="s">
        <v>10</v>
      </c>
      <c r="AC1330">
        <v>32</v>
      </c>
      <c r="AD1330">
        <v>27</v>
      </c>
      <c r="AE1330">
        <v>36.770000000000003</v>
      </c>
      <c r="AG1330">
        <v>114</v>
      </c>
      <c r="AH1330">
        <v>41</v>
      </c>
      <c r="AI1330">
        <v>53.71</v>
      </c>
    </row>
    <row r="1331" spans="1:35" x14ac:dyDescent="0.25">
      <c r="A1331" t="s">
        <v>816</v>
      </c>
      <c r="B1331" t="s">
        <v>817</v>
      </c>
      <c r="C1331" t="s">
        <v>828</v>
      </c>
      <c r="D1331" t="s">
        <v>827</v>
      </c>
      <c r="F1331" t="str">
        <f t="shared" si="40"/>
        <v>32° 31' 24.2"</v>
      </c>
      <c r="G1331" t="str">
        <f t="shared" si="41"/>
        <v>114° 39' 55.6"</v>
      </c>
      <c r="H1331">
        <v>173</v>
      </c>
      <c r="I1331" s="12">
        <v>44131</v>
      </c>
      <c r="J1331">
        <v>116.75</v>
      </c>
      <c r="K1331" t="s">
        <v>11</v>
      </c>
      <c r="N1331" s="12">
        <v>44495.472222222197</v>
      </c>
      <c r="O1331">
        <v>116.45</v>
      </c>
      <c r="P1331" t="s">
        <v>11</v>
      </c>
      <c r="S1331">
        <v>0.3</v>
      </c>
      <c r="U1331" t="s">
        <v>10</v>
      </c>
      <c r="Z1331" t="s">
        <v>10</v>
      </c>
      <c r="AC1331">
        <v>32</v>
      </c>
      <c r="AD1331">
        <v>31</v>
      </c>
      <c r="AE1331">
        <v>24.2</v>
      </c>
      <c r="AG1331">
        <v>114</v>
      </c>
      <c r="AH1331">
        <v>39</v>
      </c>
      <c r="AI1331">
        <v>55.6</v>
      </c>
    </row>
    <row r="1332" spans="1:35" x14ac:dyDescent="0.25">
      <c r="A1332" t="s">
        <v>816</v>
      </c>
      <c r="B1332" t="s">
        <v>817</v>
      </c>
      <c r="C1332" t="s">
        <v>830</v>
      </c>
      <c r="D1332" t="s">
        <v>829</v>
      </c>
      <c r="F1332" t="str">
        <f t="shared" si="40"/>
        <v>32° 31' 36.83"</v>
      </c>
      <c r="G1332" t="str">
        <f t="shared" si="41"/>
        <v>114° 47' 55.17"</v>
      </c>
      <c r="H1332">
        <v>88.64</v>
      </c>
      <c r="I1332" s="12">
        <v>44131</v>
      </c>
      <c r="J1332">
        <v>31.95</v>
      </c>
      <c r="K1332" t="s">
        <v>11</v>
      </c>
      <c r="N1332" s="12">
        <v>44495.65625</v>
      </c>
      <c r="O1332">
        <v>32.15</v>
      </c>
      <c r="P1332" t="s">
        <v>11</v>
      </c>
      <c r="S1332">
        <v>-0.2</v>
      </c>
      <c r="U1332" t="s">
        <v>10</v>
      </c>
      <c r="Z1332" t="s">
        <v>10</v>
      </c>
      <c r="AC1332">
        <v>32</v>
      </c>
      <c r="AD1332">
        <v>31</v>
      </c>
      <c r="AE1332">
        <v>36.83</v>
      </c>
      <c r="AG1332">
        <v>114</v>
      </c>
      <c r="AH1332">
        <v>47</v>
      </c>
      <c r="AI1332">
        <v>55.17</v>
      </c>
    </row>
    <row r="1333" spans="1:35" x14ac:dyDescent="0.25">
      <c r="A1333" t="s">
        <v>816</v>
      </c>
      <c r="B1333" t="s">
        <v>817</v>
      </c>
      <c r="C1333" t="s">
        <v>926</v>
      </c>
      <c r="D1333" t="s">
        <v>925</v>
      </c>
      <c r="F1333" t="str">
        <f t="shared" si="40"/>
        <v>32° 36' 1.5"</v>
      </c>
      <c r="G1333" t="str">
        <f t="shared" si="41"/>
        <v>114° 48' 4.1"</v>
      </c>
      <c r="H1333">
        <v>104</v>
      </c>
      <c r="I1333" s="12">
        <v>44131</v>
      </c>
      <c r="J1333">
        <v>25.1</v>
      </c>
      <c r="K1333" t="s">
        <v>17</v>
      </c>
      <c r="N1333" s="12">
        <v>44495.440972222197</v>
      </c>
      <c r="O1333">
        <v>26</v>
      </c>
      <c r="P1333" t="s">
        <v>11</v>
      </c>
      <c r="S1333">
        <v>-0.9</v>
      </c>
      <c r="U1333" t="s">
        <v>10</v>
      </c>
      <c r="Z1333" t="s">
        <v>10</v>
      </c>
      <c r="AC1333">
        <v>32</v>
      </c>
      <c r="AD1333">
        <v>36</v>
      </c>
      <c r="AE1333">
        <v>1.5</v>
      </c>
      <c r="AG1333">
        <v>114</v>
      </c>
      <c r="AH1333">
        <v>48</v>
      </c>
      <c r="AI1333">
        <v>4.0999999999999996</v>
      </c>
    </row>
    <row r="1334" spans="1:35" x14ac:dyDescent="0.25">
      <c r="A1334" t="s">
        <v>816</v>
      </c>
      <c r="B1334" t="s">
        <v>817</v>
      </c>
      <c r="C1334" t="s">
        <v>1028</v>
      </c>
      <c r="D1334" t="s">
        <v>1027</v>
      </c>
      <c r="F1334" t="str">
        <f t="shared" si="40"/>
        <v>32° 42' 12"</v>
      </c>
      <c r="G1334" t="str">
        <f t="shared" si="41"/>
        <v>114° 27' 48.2"</v>
      </c>
      <c r="H1334">
        <v>155</v>
      </c>
      <c r="I1334" s="12">
        <v>44130</v>
      </c>
      <c r="J1334">
        <v>16.5</v>
      </c>
      <c r="K1334" t="s">
        <v>11</v>
      </c>
      <c r="N1334" s="12">
        <v>44495.506944444402</v>
      </c>
      <c r="O1334">
        <v>16.600000000000001</v>
      </c>
      <c r="P1334" t="s">
        <v>11</v>
      </c>
      <c r="S1334">
        <v>-0.1</v>
      </c>
      <c r="U1334" t="s">
        <v>10</v>
      </c>
      <c r="Z1334" t="s">
        <v>10</v>
      </c>
      <c r="AC1334">
        <v>32</v>
      </c>
      <c r="AD1334">
        <v>42</v>
      </c>
      <c r="AE1334">
        <v>12</v>
      </c>
      <c r="AG1334">
        <v>114</v>
      </c>
      <c r="AH1334">
        <v>27</v>
      </c>
      <c r="AI1334">
        <v>48.2</v>
      </c>
    </row>
    <row r="1335" spans="1:35" x14ac:dyDescent="0.25">
      <c r="A1335" t="s">
        <v>816</v>
      </c>
      <c r="B1335" t="s">
        <v>817</v>
      </c>
      <c r="C1335" t="s">
        <v>1055</v>
      </c>
      <c r="D1335" t="s">
        <v>1054</v>
      </c>
      <c r="E1335" t="s">
        <v>1056</v>
      </c>
      <c r="F1335" t="str">
        <f t="shared" si="40"/>
        <v>32° 43' 28.96"</v>
      </c>
      <c r="G1335" t="str">
        <f t="shared" si="41"/>
        <v>114° 25' 29.3"</v>
      </c>
      <c r="H1335">
        <v>169.26</v>
      </c>
      <c r="I1335" s="12">
        <v>44130</v>
      </c>
      <c r="J1335">
        <v>24.2</v>
      </c>
      <c r="K1335" t="s">
        <v>11</v>
      </c>
      <c r="N1335" s="12">
        <v>44495.524305555598</v>
      </c>
      <c r="O1335">
        <v>23.7</v>
      </c>
      <c r="P1335" t="s">
        <v>11</v>
      </c>
      <c r="S1335">
        <v>0.5</v>
      </c>
      <c r="U1335" t="s">
        <v>10</v>
      </c>
      <c r="Z1335" t="s">
        <v>10</v>
      </c>
      <c r="AC1335">
        <v>32</v>
      </c>
      <c r="AD1335">
        <v>43</v>
      </c>
      <c r="AE1335">
        <v>28.96</v>
      </c>
      <c r="AG1335">
        <v>114</v>
      </c>
      <c r="AH1335">
        <v>25</v>
      </c>
      <c r="AI1335">
        <v>29.3</v>
      </c>
    </row>
    <row r="1336" spans="1:35" x14ac:dyDescent="0.25">
      <c r="A1336" t="s">
        <v>816</v>
      </c>
      <c r="B1336" t="s">
        <v>817</v>
      </c>
      <c r="C1336" t="s">
        <v>3922</v>
      </c>
      <c r="D1336" t="s">
        <v>3921</v>
      </c>
      <c r="E1336" t="s">
        <v>3923</v>
      </c>
      <c r="F1336" t="str">
        <f t="shared" si="40"/>
        <v>32° 24' 48.86"</v>
      </c>
      <c r="G1336" t="str">
        <f t="shared" si="41"/>
        <v>114° 32' 39.4"</v>
      </c>
      <c r="H1336">
        <v>204.57</v>
      </c>
      <c r="I1336" s="12">
        <v>44131</v>
      </c>
      <c r="J1336">
        <v>179.2</v>
      </c>
      <c r="K1336" t="s">
        <v>11</v>
      </c>
      <c r="N1336" s="12">
        <v>44495.638888888898</v>
      </c>
      <c r="O1336">
        <v>179.8</v>
      </c>
      <c r="P1336" t="s">
        <v>11</v>
      </c>
      <c r="S1336">
        <v>-0.6</v>
      </c>
      <c r="U1336" t="s">
        <v>10</v>
      </c>
      <c r="Z1336" t="s">
        <v>10</v>
      </c>
      <c r="AC1336">
        <v>32</v>
      </c>
      <c r="AD1336">
        <v>24</v>
      </c>
      <c r="AE1336">
        <v>48.86</v>
      </c>
      <c r="AG1336">
        <v>114</v>
      </c>
      <c r="AH1336">
        <v>32</v>
      </c>
      <c r="AI1336">
        <v>39.4</v>
      </c>
    </row>
  </sheetData>
  <autoFilter ref="A1:AK1336" xr:uid="{00000000-0001-0000-0000-000000000000}"/>
  <sortState xmlns:xlrd2="http://schemas.microsoft.com/office/spreadsheetml/2017/richdata2" ref="A2:AM1337">
    <sortCondition ref="A2:A1337"/>
    <sortCondition ref="B2:B1337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6899A-55CB-4F1D-881C-77E1AF5FC157}">
  <sheetPr>
    <pageSetUpPr fitToPage="1"/>
  </sheetPr>
  <dimension ref="A1:U1338"/>
  <sheetViews>
    <sheetView tabSelected="1" zoomScale="85" zoomScaleNormal="85" workbookViewId="0">
      <selection activeCell="S17" sqref="S17"/>
    </sheetView>
  </sheetViews>
  <sheetFormatPr defaultRowHeight="15" x14ac:dyDescent="0.25"/>
  <cols>
    <col min="2" max="2" width="49.42578125" bestFit="1" customWidth="1"/>
    <col min="3" max="3" width="64.85546875" bestFit="1" customWidth="1"/>
    <col min="4" max="4" width="27.28515625" bestFit="1" customWidth="1"/>
    <col min="5" max="5" width="19.140625" bestFit="1" customWidth="1"/>
    <col min="6" max="6" width="12.85546875" bestFit="1" customWidth="1"/>
    <col min="7" max="7" width="22.140625" bestFit="1" customWidth="1"/>
    <col min="8" max="8" width="24.28515625" bestFit="1" customWidth="1"/>
    <col min="9" max="9" width="27.140625" bestFit="1" customWidth="1"/>
    <col min="10" max="10" width="16.85546875" style="12" bestFit="1" customWidth="1"/>
    <col min="11" max="11" width="17" bestFit="1" customWidth="1"/>
    <col min="12" max="12" width="20.85546875" bestFit="1" customWidth="1"/>
    <col min="13" max="13" width="21" bestFit="1" customWidth="1"/>
    <col min="14" max="14" width="60.7109375" bestFit="1" customWidth="1"/>
    <col min="15" max="15" width="16.85546875" style="12" bestFit="1" customWidth="1"/>
    <col min="16" max="16" width="17" bestFit="1" customWidth="1"/>
    <col min="17" max="17" width="20.85546875" bestFit="1" customWidth="1"/>
    <col min="18" max="18" width="21" bestFit="1" customWidth="1"/>
    <col min="19" max="19" width="42" bestFit="1" customWidth="1"/>
    <col min="20" max="20" width="27.5703125" bestFit="1" customWidth="1"/>
  </cols>
  <sheetData>
    <row r="1" spans="1:21" ht="16.5" thickBot="1" x14ac:dyDescent="0.3">
      <c r="A1" s="1"/>
      <c r="B1" s="1"/>
      <c r="C1" s="1"/>
      <c r="D1" s="1"/>
      <c r="E1" s="1"/>
      <c r="F1" s="1"/>
      <c r="G1" s="1"/>
      <c r="H1" s="1"/>
      <c r="I1" s="1"/>
      <c r="J1" s="2"/>
      <c r="K1" s="3"/>
      <c r="L1" s="1"/>
      <c r="M1" s="1"/>
      <c r="N1" s="1"/>
      <c r="O1" s="2"/>
      <c r="P1" s="3"/>
      <c r="Q1" s="1"/>
      <c r="R1" s="1"/>
      <c r="S1" s="1"/>
      <c r="T1" s="3"/>
      <c r="U1" s="1"/>
    </row>
    <row r="2" spans="1:21" ht="15.75" x14ac:dyDescent="0.25">
      <c r="A2" s="4"/>
      <c r="B2" s="5" t="s">
        <v>4028</v>
      </c>
      <c r="C2" s="6" t="s">
        <v>4029</v>
      </c>
      <c r="D2" s="6" t="s">
        <v>4030</v>
      </c>
      <c r="E2" s="7" t="s">
        <v>4031</v>
      </c>
      <c r="F2" s="6" t="s">
        <v>4032</v>
      </c>
      <c r="G2" s="6" t="s">
        <v>4033</v>
      </c>
      <c r="H2" s="6" t="s">
        <v>4034</v>
      </c>
      <c r="I2" s="8" t="s">
        <v>6632</v>
      </c>
      <c r="J2" s="9" t="s">
        <v>4037</v>
      </c>
      <c r="K2" s="10" t="s">
        <v>6633</v>
      </c>
      <c r="L2" s="6" t="s">
        <v>4039</v>
      </c>
      <c r="M2" s="6" t="s">
        <v>4040</v>
      </c>
      <c r="N2" s="6" t="s">
        <v>6631</v>
      </c>
      <c r="O2" s="9" t="s">
        <v>4042</v>
      </c>
      <c r="P2" s="10" t="s">
        <v>6634</v>
      </c>
      <c r="Q2" s="6" t="s">
        <v>4044</v>
      </c>
      <c r="R2" s="6" t="s">
        <v>4045</v>
      </c>
      <c r="S2" s="6" t="s">
        <v>4046</v>
      </c>
      <c r="T2" s="11" t="s">
        <v>6635</v>
      </c>
      <c r="U2" s="4"/>
    </row>
    <row r="3" spans="1:21" ht="15.75" x14ac:dyDescent="0.25">
      <c r="A3" s="1"/>
      <c r="B3" s="17" t="s">
        <v>2638</v>
      </c>
      <c r="C3" s="18" t="s">
        <v>2639</v>
      </c>
      <c r="D3" s="18" t="s">
        <v>2637</v>
      </c>
      <c r="E3" s="18" t="s">
        <v>2636</v>
      </c>
      <c r="F3" s="18"/>
      <c r="G3" s="18" t="s">
        <v>4047</v>
      </c>
      <c r="H3" s="18" t="s">
        <v>4048</v>
      </c>
      <c r="I3" s="18">
        <v>1943</v>
      </c>
      <c r="J3" s="20">
        <v>44123</v>
      </c>
      <c r="K3" s="18">
        <v>25.05</v>
      </c>
      <c r="L3" s="18" t="s">
        <v>11</v>
      </c>
      <c r="M3" s="18"/>
      <c r="N3" s="18"/>
      <c r="O3" s="20">
        <v>44504.411805555603</v>
      </c>
      <c r="P3" s="18">
        <v>25.15</v>
      </c>
      <c r="Q3" s="18" t="s">
        <v>11</v>
      </c>
      <c r="R3" s="18"/>
      <c r="S3" s="18"/>
      <c r="T3" s="14">
        <v>-0.1</v>
      </c>
      <c r="U3" s="4"/>
    </row>
    <row r="4" spans="1:21" ht="15.75" x14ac:dyDescent="0.25">
      <c r="A4" s="1"/>
      <c r="B4" s="17" t="s">
        <v>2638</v>
      </c>
      <c r="C4" s="18" t="s">
        <v>2639</v>
      </c>
      <c r="D4" s="18" t="s">
        <v>2707</v>
      </c>
      <c r="E4" s="18" t="s">
        <v>2706</v>
      </c>
      <c r="F4" s="18" t="s">
        <v>2708</v>
      </c>
      <c r="G4" s="18" t="s">
        <v>4049</v>
      </c>
      <c r="H4" s="18" t="s">
        <v>4050</v>
      </c>
      <c r="I4" s="18">
        <v>3395.32</v>
      </c>
      <c r="J4" s="20">
        <v>44131</v>
      </c>
      <c r="K4" s="18">
        <v>479.15</v>
      </c>
      <c r="L4" s="18" t="s">
        <v>96</v>
      </c>
      <c r="M4" s="18"/>
      <c r="N4" s="18" t="s">
        <v>2200</v>
      </c>
      <c r="O4" s="20">
        <v>44497.583333333299</v>
      </c>
      <c r="P4" s="18">
        <v>480.59</v>
      </c>
      <c r="Q4" s="18" t="s">
        <v>96</v>
      </c>
      <c r="R4" s="18"/>
      <c r="S4" s="18"/>
      <c r="T4" s="14">
        <v>-1.44</v>
      </c>
      <c r="U4" s="4"/>
    </row>
    <row r="5" spans="1:21" ht="15.75" x14ac:dyDescent="0.25">
      <c r="A5" s="1"/>
      <c r="B5" s="17" t="s">
        <v>2638</v>
      </c>
      <c r="C5" s="18" t="s">
        <v>2639</v>
      </c>
      <c r="D5" s="18" t="s">
        <v>2710</v>
      </c>
      <c r="E5" s="18" t="s">
        <v>2709</v>
      </c>
      <c r="F5" s="18" t="s">
        <v>2711</v>
      </c>
      <c r="G5" s="18" t="s">
        <v>4051</v>
      </c>
      <c r="H5" s="18" t="s">
        <v>4052</v>
      </c>
      <c r="I5" s="18">
        <v>3920</v>
      </c>
      <c r="J5" s="20">
        <v>44123</v>
      </c>
      <c r="K5" s="18">
        <v>77</v>
      </c>
      <c r="L5" s="18" t="s">
        <v>11</v>
      </c>
      <c r="M5" s="18"/>
      <c r="N5" s="18"/>
      <c r="O5" s="20">
        <v>44504.494444444397</v>
      </c>
      <c r="P5" s="18">
        <v>74</v>
      </c>
      <c r="Q5" s="18" t="s">
        <v>17</v>
      </c>
      <c r="R5" s="18"/>
      <c r="S5" s="18"/>
      <c r="T5" s="14">
        <v>3</v>
      </c>
      <c r="U5" s="4"/>
    </row>
    <row r="6" spans="1:21" ht="15.75" x14ac:dyDescent="0.25">
      <c r="A6" s="1"/>
      <c r="B6" s="17" t="s">
        <v>2638</v>
      </c>
      <c r="C6" s="18" t="s">
        <v>2639</v>
      </c>
      <c r="D6" s="18" t="s">
        <v>2713</v>
      </c>
      <c r="E6" s="18" t="s">
        <v>2712</v>
      </c>
      <c r="F6" s="18" t="s">
        <v>2714</v>
      </c>
      <c r="G6" s="18" t="s">
        <v>4053</v>
      </c>
      <c r="H6" s="18" t="s">
        <v>4054</v>
      </c>
      <c r="I6" s="18">
        <v>3805</v>
      </c>
      <c r="J6" s="20">
        <v>44123</v>
      </c>
      <c r="K6" s="18">
        <v>69.5</v>
      </c>
      <c r="L6" s="18" t="s">
        <v>11</v>
      </c>
      <c r="M6" s="18"/>
      <c r="N6" s="18"/>
      <c r="O6" s="20">
        <v>44504.526388888902</v>
      </c>
      <c r="P6" s="18">
        <v>68.099999999999994</v>
      </c>
      <c r="Q6" s="18" t="s">
        <v>17</v>
      </c>
      <c r="R6" s="18"/>
      <c r="S6" s="18"/>
      <c r="T6" s="14">
        <v>1.4</v>
      </c>
      <c r="U6" s="4"/>
    </row>
    <row r="7" spans="1:21" ht="15.75" x14ac:dyDescent="0.25">
      <c r="A7" s="1"/>
      <c r="B7" s="17" t="s">
        <v>2638</v>
      </c>
      <c r="C7" s="18" t="s">
        <v>2639</v>
      </c>
      <c r="D7" s="18" t="s">
        <v>2736</v>
      </c>
      <c r="E7" s="18" t="s">
        <v>2735</v>
      </c>
      <c r="F7" s="18" t="s">
        <v>2737</v>
      </c>
      <c r="G7" s="18" t="s">
        <v>4055</v>
      </c>
      <c r="H7" s="18" t="s">
        <v>4056</v>
      </c>
      <c r="I7" s="18">
        <v>2925</v>
      </c>
      <c r="J7" s="20">
        <v>44123</v>
      </c>
      <c r="K7" s="18">
        <v>8.4</v>
      </c>
      <c r="L7" s="18" t="s">
        <v>11</v>
      </c>
      <c r="M7" s="18"/>
      <c r="N7" s="18"/>
      <c r="O7" s="20">
        <v>44504.465972222199</v>
      </c>
      <c r="P7" s="18">
        <v>10.5</v>
      </c>
      <c r="Q7" s="18" t="s">
        <v>11</v>
      </c>
      <c r="R7" s="18"/>
      <c r="S7" s="18"/>
      <c r="T7" s="14">
        <v>-2.1</v>
      </c>
      <c r="U7" s="4"/>
    </row>
    <row r="8" spans="1:21" ht="15.75" x14ac:dyDescent="0.25">
      <c r="A8" s="1"/>
      <c r="B8" s="17" t="s">
        <v>2638</v>
      </c>
      <c r="C8" s="18" t="s">
        <v>2639</v>
      </c>
      <c r="D8" s="18" t="s">
        <v>2792</v>
      </c>
      <c r="E8" s="18" t="s">
        <v>2791</v>
      </c>
      <c r="F8" s="18" t="s">
        <v>2793</v>
      </c>
      <c r="G8" s="18" t="s">
        <v>4057</v>
      </c>
      <c r="H8" s="18" t="s">
        <v>4058</v>
      </c>
      <c r="I8" s="18">
        <v>4483.76</v>
      </c>
      <c r="J8" s="20">
        <v>44131.444444444402</v>
      </c>
      <c r="K8" s="18">
        <v>15.15</v>
      </c>
      <c r="L8" s="18" t="s">
        <v>96</v>
      </c>
      <c r="M8" s="18"/>
      <c r="N8" s="18"/>
      <c r="O8" s="20">
        <v>44484</v>
      </c>
      <c r="P8" s="18">
        <v>11.83</v>
      </c>
      <c r="Q8" s="18" t="s">
        <v>96</v>
      </c>
      <c r="R8" s="18"/>
      <c r="S8" s="18"/>
      <c r="T8" s="14">
        <v>3.32</v>
      </c>
      <c r="U8" s="4"/>
    </row>
    <row r="9" spans="1:21" ht="15.75" x14ac:dyDescent="0.25">
      <c r="A9" s="1"/>
      <c r="B9" s="17" t="s">
        <v>2638</v>
      </c>
      <c r="C9" s="18" t="s">
        <v>2639</v>
      </c>
      <c r="D9" s="18" t="s">
        <v>2798</v>
      </c>
      <c r="E9" s="18" t="s">
        <v>2797</v>
      </c>
      <c r="F9" s="18" t="s">
        <v>2799</v>
      </c>
      <c r="G9" s="18" t="s">
        <v>4059</v>
      </c>
      <c r="H9" s="18" t="s">
        <v>4060</v>
      </c>
      <c r="I9" s="18">
        <v>4355</v>
      </c>
      <c r="J9" s="20">
        <v>44123</v>
      </c>
      <c r="K9" s="18">
        <v>21.2</v>
      </c>
      <c r="L9" s="18" t="s">
        <v>11</v>
      </c>
      <c r="M9" s="18"/>
      <c r="N9" s="18"/>
      <c r="O9" s="20">
        <v>44504.654861111099</v>
      </c>
      <c r="P9" s="18">
        <v>23</v>
      </c>
      <c r="Q9" s="18" t="s">
        <v>11</v>
      </c>
      <c r="R9" s="18"/>
      <c r="S9" s="18"/>
      <c r="T9" s="14">
        <v>-1.8</v>
      </c>
      <c r="U9" s="4"/>
    </row>
    <row r="10" spans="1:21" ht="15.75" x14ac:dyDescent="0.25">
      <c r="A10" s="1"/>
      <c r="B10" s="17" t="s">
        <v>1148</v>
      </c>
      <c r="C10" s="18" t="s">
        <v>1149</v>
      </c>
      <c r="D10" s="18" t="s">
        <v>1146</v>
      </c>
      <c r="E10" s="18" t="s">
        <v>1145</v>
      </c>
      <c r="F10" s="18" t="s">
        <v>1147</v>
      </c>
      <c r="G10" s="18" t="s">
        <v>4061</v>
      </c>
      <c r="H10" s="18" t="s">
        <v>4062</v>
      </c>
      <c r="I10" s="18">
        <v>3515</v>
      </c>
      <c r="J10" s="20">
        <v>44138</v>
      </c>
      <c r="K10" s="18">
        <v>65.900000000000006</v>
      </c>
      <c r="L10" s="18" t="s">
        <v>17</v>
      </c>
      <c r="M10" s="18"/>
      <c r="N10" s="18"/>
      <c r="O10" s="20">
        <v>44504.520833333299</v>
      </c>
      <c r="P10" s="18">
        <v>60</v>
      </c>
      <c r="Q10" s="18" t="s">
        <v>17</v>
      </c>
      <c r="R10" s="18"/>
      <c r="S10" s="18"/>
      <c r="T10" s="14">
        <v>5.9</v>
      </c>
      <c r="U10" s="4"/>
    </row>
    <row r="11" spans="1:21" ht="15.75" x14ac:dyDescent="0.25">
      <c r="A11" s="1"/>
      <c r="B11" s="17" t="s">
        <v>2693</v>
      </c>
      <c r="C11" s="18" t="s">
        <v>3354</v>
      </c>
      <c r="D11" s="18" t="s">
        <v>3352</v>
      </c>
      <c r="E11" s="18" t="s">
        <v>3351</v>
      </c>
      <c r="F11" s="18" t="s">
        <v>3353</v>
      </c>
      <c r="G11" s="18" t="s">
        <v>4063</v>
      </c>
      <c r="H11" s="18" t="s">
        <v>4064</v>
      </c>
      <c r="I11" s="18">
        <v>5058</v>
      </c>
      <c r="J11" s="20">
        <v>44134</v>
      </c>
      <c r="K11" s="18">
        <v>126.2</v>
      </c>
      <c r="L11" s="18" t="s">
        <v>17</v>
      </c>
      <c r="M11" s="18"/>
      <c r="N11" s="18"/>
      <c r="O11" s="20">
        <v>44491.375</v>
      </c>
      <c r="P11" s="18">
        <v>126.8</v>
      </c>
      <c r="Q11" s="18" t="s">
        <v>11</v>
      </c>
      <c r="R11" s="18"/>
      <c r="S11" s="18"/>
      <c r="T11" s="14">
        <v>-0.6</v>
      </c>
      <c r="U11" s="4"/>
    </row>
    <row r="12" spans="1:21" ht="15.75" x14ac:dyDescent="0.25">
      <c r="A12" s="1"/>
      <c r="B12" s="17" t="s">
        <v>2693</v>
      </c>
      <c r="C12" s="18" t="s">
        <v>3354</v>
      </c>
      <c r="D12" s="18" t="s">
        <v>3365</v>
      </c>
      <c r="E12" s="18" t="s">
        <v>3364</v>
      </c>
      <c r="F12" s="18" t="s">
        <v>3366</v>
      </c>
      <c r="G12" s="18" t="s">
        <v>4065</v>
      </c>
      <c r="H12" s="18" t="s">
        <v>4066</v>
      </c>
      <c r="I12" s="18">
        <v>5231</v>
      </c>
      <c r="J12" s="20">
        <v>44134</v>
      </c>
      <c r="K12" s="18">
        <v>358.3</v>
      </c>
      <c r="L12" s="18" t="s">
        <v>17</v>
      </c>
      <c r="M12" s="18"/>
      <c r="N12" s="18"/>
      <c r="O12" s="20">
        <v>44490.406944444403</v>
      </c>
      <c r="P12" s="18">
        <v>359</v>
      </c>
      <c r="Q12" s="18" t="s">
        <v>17</v>
      </c>
      <c r="R12" s="18"/>
      <c r="S12" s="18"/>
      <c r="T12" s="14">
        <v>-0.7</v>
      </c>
      <c r="U12" s="4"/>
    </row>
    <row r="13" spans="1:21" ht="15.75" x14ac:dyDescent="0.25">
      <c r="A13" s="1"/>
      <c r="B13" s="17" t="s">
        <v>2693</v>
      </c>
      <c r="C13" s="18" t="s">
        <v>3354</v>
      </c>
      <c r="D13" s="18" t="s">
        <v>3368</v>
      </c>
      <c r="E13" s="18" t="s">
        <v>3367</v>
      </c>
      <c r="F13" s="18"/>
      <c r="G13" s="18" t="s">
        <v>4067</v>
      </c>
      <c r="H13" s="18" t="s">
        <v>4068</v>
      </c>
      <c r="I13" s="18">
        <v>5510</v>
      </c>
      <c r="J13" s="20">
        <v>44134</v>
      </c>
      <c r="K13" s="18">
        <v>491.7</v>
      </c>
      <c r="L13" s="18" t="s">
        <v>17</v>
      </c>
      <c r="M13" s="18"/>
      <c r="N13" s="18"/>
      <c r="O13" s="20">
        <v>44501.559027777803</v>
      </c>
      <c r="P13" s="18">
        <v>491.5</v>
      </c>
      <c r="Q13" s="18" t="s">
        <v>17</v>
      </c>
      <c r="R13" s="18"/>
      <c r="S13" s="18"/>
      <c r="T13" s="14">
        <v>0.2</v>
      </c>
      <c r="U13" s="4"/>
    </row>
    <row r="14" spans="1:21" ht="15.75" x14ac:dyDescent="0.25">
      <c r="A14" s="1"/>
      <c r="B14" s="17" t="s">
        <v>2693</v>
      </c>
      <c r="C14" s="18" t="s">
        <v>2694</v>
      </c>
      <c r="D14" s="18" t="s">
        <v>2691</v>
      </c>
      <c r="E14" s="18" t="s">
        <v>2690</v>
      </c>
      <c r="F14" s="18" t="s">
        <v>2692</v>
      </c>
      <c r="G14" s="18" t="s">
        <v>4069</v>
      </c>
      <c r="H14" s="18" t="s">
        <v>4070</v>
      </c>
      <c r="I14" s="18">
        <v>3641</v>
      </c>
      <c r="J14" s="20">
        <v>44126</v>
      </c>
      <c r="K14" s="18">
        <v>519.9</v>
      </c>
      <c r="L14" s="18" t="s">
        <v>17</v>
      </c>
      <c r="M14" s="18"/>
      <c r="N14" s="18"/>
      <c r="O14" s="20">
        <v>44490.625</v>
      </c>
      <c r="P14" s="18">
        <v>520.20000000000005</v>
      </c>
      <c r="Q14" s="18" t="s">
        <v>17</v>
      </c>
      <c r="R14" s="18"/>
      <c r="S14" s="18"/>
      <c r="T14" s="14">
        <v>-0.3</v>
      </c>
      <c r="U14" s="4"/>
    </row>
    <row r="15" spans="1:21" ht="15.75" x14ac:dyDescent="0.25">
      <c r="A15" s="1"/>
      <c r="B15" s="17" t="s">
        <v>2693</v>
      </c>
      <c r="C15" s="18" t="s">
        <v>2694</v>
      </c>
      <c r="D15" s="18" t="s">
        <v>2919</v>
      </c>
      <c r="E15" s="18" t="s">
        <v>2918</v>
      </c>
      <c r="F15" s="18"/>
      <c r="G15" s="18" t="s">
        <v>4071</v>
      </c>
      <c r="H15" s="18" t="s">
        <v>4072</v>
      </c>
      <c r="I15" s="18">
        <v>1877</v>
      </c>
      <c r="J15" s="20">
        <v>44123</v>
      </c>
      <c r="K15" s="18">
        <v>16</v>
      </c>
      <c r="L15" s="18" t="s">
        <v>11</v>
      </c>
      <c r="M15" s="18"/>
      <c r="N15" s="18"/>
      <c r="O15" s="20">
        <v>44490.559027777803</v>
      </c>
      <c r="P15" s="18">
        <v>16.2</v>
      </c>
      <c r="Q15" s="18" t="s">
        <v>11</v>
      </c>
      <c r="R15" s="18"/>
      <c r="S15" s="18"/>
      <c r="T15" s="14">
        <v>-0.2</v>
      </c>
      <c r="U15" s="4"/>
    </row>
    <row r="16" spans="1:21" ht="15.75" x14ac:dyDescent="0.25">
      <c r="A16" s="1"/>
      <c r="B16" s="17" t="s">
        <v>2693</v>
      </c>
      <c r="C16" s="18" t="s">
        <v>2694</v>
      </c>
      <c r="D16" s="18" t="s">
        <v>2985</v>
      </c>
      <c r="E16" s="18" t="s">
        <v>2984</v>
      </c>
      <c r="F16" s="18" t="s">
        <v>2986</v>
      </c>
      <c r="G16" s="18" t="s">
        <v>4073</v>
      </c>
      <c r="H16" s="18" t="s">
        <v>4074</v>
      </c>
      <c r="I16" s="18">
        <v>2040</v>
      </c>
      <c r="J16" s="20">
        <v>44123</v>
      </c>
      <c r="K16" s="18">
        <v>100.5</v>
      </c>
      <c r="L16" s="18" t="s">
        <v>11</v>
      </c>
      <c r="M16" s="18"/>
      <c r="N16" s="18"/>
      <c r="O16" s="20">
        <v>44490.576388888898</v>
      </c>
      <c r="P16" s="18">
        <v>100.6</v>
      </c>
      <c r="Q16" s="18" t="s">
        <v>11</v>
      </c>
      <c r="R16" s="18"/>
      <c r="S16" s="18"/>
      <c r="T16" s="14">
        <v>-0.1</v>
      </c>
      <c r="U16" s="4"/>
    </row>
    <row r="17" spans="1:21" ht="15.75" x14ac:dyDescent="0.25">
      <c r="A17" s="1"/>
      <c r="B17" s="17" t="s">
        <v>2693</v>
      </c>
      <c r="C17" s="18" t="s">
        <v>2694</v>
      </c>
      <c r="D17" s="18" t="s">
        <v>3016</v>
      </c>
      <c r="E17" s="18" t="s">
        <v>3015</v>
      </c>
      <c r="F17" s="18" t="s">
        <v>3017</v>
      </c>
      <c r="G17" s="18" t="s">
        <v>4075</v>
      </c>
      <c r="H17" s="18" t="s">
        <v>4076</v>
      </c>
      <c r="I17" s="18">
        <v>2078</v>
      </c>
      <c r="J17" s="20">
        <v>44123</v>
      </c>
      <c r="K17" s="18">
        <v>38.4</v>
      </c>
      <c r="L17" s="18" t="s">
        <v>11</v>
      </c>
      <c r="M17" s="18"/>
      <c r="N17" s="18"/>
      <c r="O17" s="20">
        <v>44491.416666666701</v>
      </c>
      <c r="P17" s="18">
        <v>39.700000000000003</v>
      </c>
      <c r="Q17" s="18" t="s">
        <v>11</v>
      </c>
      <c r="R17" s="18"/>
      <c r="S17" s="18"/>
      <c r="T17" s="14">
        <v>-1.3</v>
      </c>
      <c r="U17" s="4"/>
    </row>
    <row r="18" spans="1:21" ht="15.75" x14ac:dyDescent="0.25">
      <c r="A18" s="1"/>
      <c r="B18" s="17" t="s">
        <v>2693</v>
      </c>
      <c r="C18" s="18" t="s">
        <v>2694</v>
      </c>
      <c r="D18" s="18" t="s">
        <v>3117</v>
      </c>
      <c r="E18" s="18" t="s">
        <v>3116</v>
      </c>
      <c r="F18" s="18" t="s">
        <v>3118</v>
      </c>
      <c r="G18" s="18" t="s">
        <v>4077</v>
      </c>
      <c r="H18" s="18" t="s">
        <v>4078</v>
      </c>
      <c r="I18" s="18">
        <v>2715</v>
      </c>
      <c r="J18" s="20">
        <v>44127</v>
      </c>
      <c r="K18" s="18">
        <v>106.1</v>
      </c>
      <c r="L18" s="18" t="s">
        <v>11</v>
      </c>
      <c r="M18" s="18"/>
      <c r="N18" s="18"/>
      <c r="O18" s="20">
        <v>44491.402777777803</v>
      </c>
      <c r="P18" s="18">
        <v>123.7</v>
      </c>
      <c r="Q18" s="18" t="s">
        <v>11</v>
      </c>
      <c r="R18" s="18"/>
      <c r="S18" s="18"/>
      <c r="T18" s="14">
        <v>-17.600000000000001</v>
      </c>
      <c r="U18" s="4"/>
    </row>
    <row r="19" spans="1:21" ht="15.75" x14ac:dyDescent="0.25">
      <c r="A19" s="1"/>
      <c r="B19" s="17" t="s">
        <v>2693</v>
      </c>
      <c r="C19" s="18" t="s">
        <v>2694</v>
      </c>
      <c r="D19" s="18" t="s">
        <v>3123</v>
      </c>
      <c r="E19" s="18" t="s">
        <v>3122</v>
      </c>
      <c r="F19" s="18" t="s">
        <v>3124</v>
      </c>
      <c r="G19" s="18" t="s">
        <v>4079</v>
      </c>
      <c r="H19" s="18" t="s">
        <v>4080</v>
      </c>
      <c r="I19" s="18">
        <v>2479</v>
      </c>
      <c r="J19" s="20">
        <v>44123</v>
      </c>
      <c r="K19" s="18">
        <v>49.9</v>
      </c>
      <c r="L19" s="18" t="s">
        <v>11</v>
      </c>
      <c r="M19" s="18" t="s">
        <v>174</v>
      </c>
      <c r="N19" s="18" t="s">
        <v>3125</v>
      </c>
      <c r="O19" s="20">
        <v>44490.600694444402</v>
      </c>
      <c r="P19" s="18">
        <v>49.5</v>
      </c>
      <c r="Q19" s="18" t="s">
        <v>11</v>
      </c>
      <c r="R19" s="18" t="s">
        <v>174</v>
      </c>
      <c r="S19" s="18"/>
      <c r="T19" s="14">
        <v>0.4</v>
      </c>
      <c r="U19" s="4"/>
    </row>
    <row r="20" spans="1:21" ht="15.75" x14ac:dyDescent="0.25">
      <c r="A20" s="1"/>
      <c r="B20" s="17" t="s">
        <v>2693</v>
      </c>
      <c r="C20" s="18" t="s">
        <v>2694</v>
      </c>
      <c r="D20" s="18" t="s">
        <v>3207</v>
      </c>
      <c r="E20" s="18" t="s">
        <v>3206</v>
      </c>
      <c r="F20" s="18" t="s">
        <v>3208</v>
      </c>
      <c r="G20" s="18" t="s">
        <v>4081</v>
      </c>
      <c r="H20" s="18" t="s">
        <v>4082</v>
      </c>
      <c r="I20" s="18">
        <v>3065</v>
      </c>
      <c r="J20" s="20">
        <v>44123</v>
      </c>
      <c r="K20" s="18">
        <v>151.9</v>
      </c>
      <c r="L20" s="18" t="s">
        <v>11</v>
      </c>
      <c r="M20" s="18"/>
      <c r="N20" s="18" t="s">
        <v>3209</v>
      </c>
      <c r="O20" s="20">
        <v>44491.375</v>
      </c>
      <c r="P20" s="18">
        <v>152.1</v>
      </c>
      <c r="Q20" s="18" t="s">
        <v>11</v>
      </c>
      <c r="R20" s="18"/>
      <c r="S20" s="18"/>
      <c r="T20" s="14">
        <v>-0.2</v>
      </c>
      <c r="U20" s="4"/>
    </row>
    <row r="21" spans="1:21" ht="15.75" x14ac:dyDescent="0.25">
      <c r="A21" s="1"/>
      <c r="B21" s="17" t="s">
        <v>2693</v>
      </c>
      <c r="C21" s="18" t="s">
        <v>2694</v>
      </c>
      <c r="D21" s="18" t="s">
        <v>3267</v>
      </c>
      <c r="E21" s="18" t="s">
        <v>3266</v>
      </c>
      <c r="F21" s="18" t="s">
        <v>3268</v>
      </c>
      <c r="G21" s="18" t="s">
        <v>4083</v>
      </c>
      <c r="H21" s="18" t="s">
        <v>4084</v>
      </c>
      <c r="I21" s="18">
        <v>3300</v>
      </c>
      <c r="J21" s="20">
        <v>44126</v>
      </c>
      <c r="K21" s="18">
        <v>165.2</v>
      </c>
      <c r="L21" s="18" t="s">
        <v>11</v>
      </c>
      <c r="M21" s="18"/>
      <c r="N21" s="18"/>
      <c r="O21" s="20">
        <v>44487.461805555598</v>
      </c>
      <c r="P21" s="18">
        <v>166.1</v>
      </c>
      <c r="Q21" s="18" t="s">
        <v>11</v>
      </c>
      <c r="R21" s="18"/>
      <c r="S21" s="18"/>
      <c r="T21" s="14">
        <v>-0.9</v>
      </c>
      <c r="U21" s="4"/>
    </row>
    <row r="22" spans="1:21" ht="15.75" x14ac:dyDescent="0.25">
      <c r="A22" s="1"/>
      <c r="B22" s="17" t="s">
        <v>2693</v>
      </c>
      <c r="C22" s="18" t="s">
        <v>2694</v>
      </c>
      <c r="D22" s="18" t="s">
        <v>3343</v>
      </c>
      <c r="E22" s="18" t="s">
        <v>3342</v>
      </c>
      <c r="F22" s="18" t="s">
        <v>3344</v>
      </c>
      <c r="G22" s="18" t="s">
        <v>4085</v>
      </c>
      <c r="H22" s="18" t="s">
        <v>4086</v>
      </c>
      <c r="I22" s="18">
        <v>3630</v>
      </c>
      <c r="J22" s="20">
        <v>44126</v>
      </c>
      <c r="K22" s="18">
        <v>371.9</v>
      </c>
      <c r="L22" s="18" t="s">
        <v>17</v>
      </c>
      <c r="M22" s="18"/>
      <c r="N22" s="18"/>
      <c r="O22" s="20">
        <v>44487.482638888898</v>
      </c>
      <c r="P22" s="18">
        <v>371.7</v>
      </c>
      <c r="Q22" s="18" t="s">
        <v>17</v>
      </c>
      <c r="R22" s="18"/>
      <c r="S22" s="18"/>
      <c r="T22" s="14">
        <v>0.2</v>
      </c>
      <c r="U22" s="4"/>
    </row>
    <row r="23" spans="1:21" ht="15.75" x14ac:dyDescent="0.25">
      <c r="A23" s="1"/>
      <c r="B23" s="17" t="s">
        <v>2693</v>
      </c>
      <c r="C23" s="18" t="s">
        <v>2694</v>
      </c>
      <c r="D23" s="18" t="s">
        <v>3877</v>
      </c>
      <c r="E23" s="18" t="s">
        <v>3876</v>
      </c>
      <c r="F23" s="18"/>
      <c r="G23" s="18" t="s">
        <v>4087</v>
      </c>
      <c r="H23" s="18" t="s">
        <v>4088</v>
      </c>
      <c r="I23" s="18">
        <v>3852</v>
      </c>
      <c r="J23" s="20">
        <v>44126</v>
      </c>
      <c r="K23" s="18">
        <v>535.6</v>
      </c>
      <c r="L23" s="18" t="s">
        <v>17</v>
      </c>
      <c r="M23" s="18"/>
      <c r="N23" s="18"/>
      <c r="O23" s="20">
        <v>44487.520833333299</v>
      </c>
      <c r="P23" s="18">
        <v>534.70000000000005</v>
      </c>
      <c r="Q23" s="18" t="s">
        <v>17</v>
      </c>
      <c r="R23" s="18"/>
      <c r="S23" s="18"/>
      <c r="T23" s="14">
        <v>0.9</v>
      </c>
      <c r="U23" s="4"/>
    </row>
    <row r="24" spans="1:21" ht="15.75" x14ac:dyDescent="0.25">
      <c r="A24" s="1"/>
      <c r="B24" s="17" t="s">
        <v>561</v>
      </c>
      <c r="C24" s="18" t="s">
        <v>2689</v>
      </c>
      <c r="D24" s="18" t="s">
        <v>2687</v>
      </c>
      <c r="E24" s="18" t="s">
        <v>2686</v>
      </c>
      <c r="F24" s="18" t="s">
        <v>2688</v>
      </c>
      <c r="G24" s="18" t="s">
        <v>4089</v>
      </c>
      <c r="H24" s="18" t="s">
        <v>4090</v>
      </c>
      <c r="I24" s="18">
        <v>2360</v>
      </c>
      <c r="J24" s="20">
        <v>44130</v>
      </c>
      <c r="K24" s="18">
        <v>632.20000000000005</v>
      </c>
      <c r="L24" s="18" t="s">
        <v>17</v>
      </c>
      <c r="M24" s="18"/>
      <c r="N24" s="18"/>
      <c r="O24" s="20">
        <v>44496.690972222197</v>
      </c>
      <c r="P24" s="18">
        <v>632.79999999999995</v>
      </c>
      <c r="Q24" s="18" t="s">
        <v>17</v>
      </c>
      <c r="R24" s="18"/>
      <c r="S24" s="18"/>
      <c r="T24" s="14">
        <v>-0.6</v>
      </c>
      <c r="U24" s="4"/>
    </row>
    <row r="25" spans="1:21" ht="15.75" x14ac:dyDescent="0.25">
      <c r="A25" s="1"/>
      <c r="B25" s="17" t="s">
        <v>561</v>
      </c>
      <c r="C25" s="18" t="s">
        <v>2689</v>
      </c>
      <c r="D25" s="18" t="s">
        <v>2749</v>
      </c>
      <c r="E25" s="18" t="s">
        <v>2748</v>
      </c>
      <c r="F25" s="18" t="s">
        <v>2750</v>
      </c>
      <c r="G25" s="18" t="s">
        <v>4091</v>
      </c>
      <c r="H25" s="18" t="s">
        <v>4092</v>
      </c>
      <c r="I25" s="18">
        <v>2162</v>
      </c>
      <c r="J25" s="20">
        <v>44130</v>
      </c>
      <c r="K25" s="18">
        <v>640.1</v>
      </c>
      <c r="L25" s="18" t="s">
        <v>17</v>
      </c>
      <c r="M25" s="18"/>
      <c r="N25" s="18"/>
      <c r="O25" s="20">
        <v>44496.628472222197</v>
      </c>
      <c r="P25" s="18">
        <v>639.1</v>
      </c>
      <c r="Q25" s="18" t="s">
        <v>17</v>
      </c>
      <c r="R25" s="18"/>
      <c r="S25" s="18"/>
      <c r="T25" s="14">
        <v>1</v>
      </c>
      <c r="U25" s="4"/>
    </row>
    <row r="26" spans="1:21" ht="15.75" x14ac:dyDescent="0.25">
      <c r="A26" s="1"/>
      <c r="B26" s="17" t="s">
        <v>561</v>
      </c>
      <c r="C26" s="18" t="s">
        <v>2689</v>
      </c>
      <c r="D26" s="18" t="s">
        <v>2758</v>
      </c>
      <c r="E26" s="18" t="s">
        <v>2757</v>
      </c>
      <c r="F26" s="18" t="s">
        <v>2759</v>
      </c>
      <c r="G26" s="18" t="s">
        <v>4093</v>
      </c>
      <c r="H26" s="18" t="s">
        <v>4094</v>
      </c>
      <c r="I26" s="18">
        <v>1350</v>
      </c>
      <c r="J26" s="20">
        <v>44130</v>
      </c>
      <c r="K26" s="18">
        <v>51.5</v>
      </c>
      <c r="L26" s="18" t="s">
        <v>11</v>
      </c>
      <c r="M26" s="18"/>
      <c r="N26" s="18"/>
      <c r="O26" s="20">
        <v>44496.652777777803</v>
      </c>
      <c r="P26" s="18">
        <v>51.8</v>
      </c>
      <c r="Q26" s="18" t="s">
        <v>11</v>
      </c>
      <c r="R26" s="18"/>
      <c r="S26" s="18"/>
      <c r="T26" s="14">
        <v>-0.3</v>
      </c>
      <c r="U26" s="4"/>
    </row>
    <row r="27" spans="1:21" ht="15.75" x14ac:dyDescent="0.25">
      <c r="A27" s="1"/>
      <c r="B27" s="17" t="s">
        <v>561</v>
      </c>
      <c r="C27" s="18" t="s">
        <v>2689</v>
      </c>
      <c r="D27" s="18" t="s">
        <v>2840</v>
      </c>
      <c r="E27" s="18" t="s">
        <v>2839</v>
      </c>
      <c r="F27" s="18" t="s">
        <v>2841</v>
      </c>
      <c r="G27" s="18" t="s">
        <v>4095</v>
      </c>
      <c r="H27" s="18" t="s">
        <v>4096</v>
      </c>
      <c r="I27" s="18">
        <v>1756</v>
      </c>
      <c r="J27" s="20">
        <v>44127</v>
      </c>
      <c r="K27" s="18">
        <v>139.80000000000001</v>
      </c>
      <c r="L27" s="18" t="s">
        <v>17</v>
      </c>
      <c r="M27" s="18"/>
      <c r="N27" s="18"/>
      <c r="O27" s="20">
        <v>44501</v>
      </c>
      <c r="P27" s="18">
        <v>138.69999999999999</v>
      </c>
      <c r="Q27" s="18" t="s">
        <v>17</v>
      </c>
      <c r="R27" s="18"/>
      <c r="S27" s="18"/>
      <c r="T27" s="14">
        <v>1.1000000000000001</v>
      </c>
      <c r="U27" s="4"/>
    </row>
    <row r="28" spans="1:21" ht="15.75" x14ac:dyDescent="0.25">
      <c r="A28" s="1"/>
      <c r="B28" s="17" t="s">
        <v>561</v>
      </c>
      <c r="C28" s="18" t="s">
        <v>2744</v>
      </c>
      <c r="D28" s="18" t="s">
        <v>2742</v>
      </c>
      <c r="E28" s="18" t="s">
        <v>2741</v>
      </c>
      <c r="F28" s="18" t="s">
        <v>2743</v>
      </c>
      <c r="G28" s="18" t="s">
        <v>4097</v>
      </c>
      <c r="H28" s="18" t="s">
        <v>4098</v>
      </c>
      <c r="I28" s="18">
        <v>615</v>
      </c>
      <c r="J28" s="20">
        <v>44132</v>
      </c>
      <c r="K28" s="18">
        <v>19.7</v>
      </c>
      <c r="L28" s="18" t="s">
        <v>11</v>
      </c>
      <c r="M28" s="18"/>
      <c r="N28" s="18"/>
      <c r="O28" s="20">
        <v>44495.5</v>
      </c>
      <c r="P28" s="18">
        <v>21</v>
      </c>
      <c r="Q28" s="18" t="s">
        <v>17</v>
      </c>
      <c r="R28" s="18"/>
      <c r="S28" s="18"/>
      <c r="T28" s="14">
        <v>-1.3</v>
      </c>
      <c r="U28" s="4"/>
    </row>
    <row r="29" spans="1:21" ht="15.75" x14ac:dyDescent="0.25">
      <c r="A29" s="1"/>
      <c r="B29" s="17" t="s">
        <v>561</v>
      </c>
      <c r="C29" s="18" t="s">
        <v>2744</v>
      </c>
      <c r="D29" s="18" t="s">
        <v>2764</v>
      </c>
      <c r="E29" s="18" t="s">
        <v>2763</v>
      </c>
      <c r="F29" s="18" t="s">
        <v>2765</v>
      </c>
      <c r="G29" s="18" t="s">
        <v>4099</v>
      </c>
      <c r="H29" s="18" t="s">
        <v>4100</v>
      </c>
      <c r="I29" s="18">
        <v>695</v>
      </c>
      <c r="J29" s="20">
        <v>44132</v>
      </c>
      <c r="K29" s="18">
        <v>97.3</v>
      </c>
      <c r="L29" s="18" t="s">
        <v>17</v>
      </c>
      <c r="M29" s="18"/>
      <c r="N29" s="18"/>
      <c r="O29" s="20">
        <v>44495.520833333299</v>
      </c>
      <c r="P29" s="18">
        <v>100.1</v>
      </c>
      <c r="Q29" s="18" t="s">
        <v>17</v>
      </c>
      <c r="R29" s="18"/>
      <c r="S29" s="18"/>
      <c r="T29" s="14">
        <v>-2.8</v>
      </c>
      <c r="U29" s="4"/>
    </row>
    <row r="30" spans="1:21" ht="15.75" x14ac:dyDescent="0.25">
      <c r="A30" s="1"/>
      <c r="B30" s="17" t="s">
        <v>561</v>
      </c>
      <c r="C30" s="18" t="s">
        <v>2731</v>
      </c>
      <c r="D30" s="18" t="s">
        <v>2729</v>
      </c>
      <c r="E30" s="18" t="s">
        <v>2728</v>
      </c>
      <c r="F30" s="18" t="s">
        <v>2730</v>
      </c>
      <c r="G30" s="18" t="s">
        <v>4101</v>
      </c>
      <c r="H30" s="18" t="s">
        <v>4102</v>
      </c>
      <c r="I30" s="18">
        <v>3470</v>
      </c>
      <c r="J30" s="20">
        <v>44126</v>
      </c>
      <c r="K30" s="18">
        <v>90.3</v>
      </c>
      <c r="L30" s="18" t="s">
        <v>11</v>
      </c>
      <c r="M30" s="18"/>
      <c r="N30" s="18"/>
      <c r="O30" s="20">
        <v>44505.525694444397</v>
      </c>
      <c r="P30" s="18">
        <v>92.4</v>
      </c>
      <c r="Q30" s="18" t="s">
        <v>17</v>
      </c>
      <c r="R30" s="18"/>
      <c r="S30" s="18"/>
      <c r="T30" s="14">
        <v>-2.1</v>
      </c>
      <c r="U30" s="4"/>
    </row>
    <row r="31" spans="1:21" ht="15.75" x14ac:dyDescent="0.25">
      <c r="A31" s="1"/>
      <c r="B31" s="17" t="s">
        <v>561</v>
      </c>
      <c r="C31" s="18" t="s">
        <v>2731</v>
      </c>
      <c r="D31" s="18" t="s">
        <v>2767</v>
      </c>
      <c r="E31" s="18" t="s">
        <v>2766</v>
      </c>
      <c r="F31" s="18" t="s">
        <v>2768</v>
      </c>
      <c r="G31" s="18" t="s">
        <v>4103</v>
      </c>
      <c r="H31" s="18" t="s">
        <v>4104</v>
      </c>
      <c r="I31" s="18">
        <v>2600</v>
      </c>
      <c r="J31" s="20">
        <v>44123</v>
      </c>
      <c r="K31" s="18">
        <v>78.8</v>
      </c>
      <c r="L31" s="18" t="s">
        <v>11</v>
      </c>
      <c r="M31" s="18"/>
      <c r="N31" s="18"/>
      <c r="O31" s="20">
        <v>44491.451388888898</v>
      </c>
      <c r="P31" s="18">
        <v>77.900000000000006</v>
      </c>
      <c r="Q31" s="18" t="s">
        <v>11</v>
      </c>
      <c r="R31" s="18"/>
      <c r="S31" s="18"/>
      <c r="T31" s="14">
        <v>0.9</v>
      </c>
      <c r="U31" s="4"/>
    </row>
    <row r="32" spans="1:21" ht="15.75" x14ac:dyDescent="0.25">
      <c r="A32" s="1"/>
      <c r="B32" s="17" t="s">
        <v>561</v>
      </c>
      <c r="C32" s="18" t="s">
        <v>2731</v>
      </c>
      <c r="D32" s="18" t="s">
        <v>2831</v>
      </c>
      <c r="E32" s="18" t="s">
        <v>2830</v>
      </c>
      <c r="F32" s="18" t="s">
        <v>2832</v>
      </c>
      <c r="G32" s="18" t="s">
        <v>4105</v>
      </c>
      <c r="H32" s="18" t="s">
        <v>4106</v>
      </c>
      <c r="I32" s="18">
        <v>2590</v>
      </c>
      <c r="J32" s="20">
        <v>44123</v>
      </c>
      <c r="K32" s="18">
        <v>50.8</v>
      </c>
      <c r="L32" s="18" t="s">
        <v>11</v>
      </c>
      <c r="M32" s="18"/>
      <c r="N32" s="18"/>
      <c r="O32" s="20">
        <v>44490.527777777803</v>
      </c>
      <c r="P32" s="18">
        <v>53.7</v>
      </c>
      <c r="Q32" s="18" t="s">
        <v>11</v>
      </c>
      <c r="R32" s="18"/>
      <c r="S32" s="18"/>
      <c r="T32" s="14">
        <v>-2.9</v>
      </c>
      <c r="U32" s="4"/>
    </row>
    <row r="33" spans="1:21" ht="15.75" x14ac:dyDescent="0.25">
      <c r="A33" s="1"/>
      <c r="B33" s="17" t="s">
        <v>561</v>
      </c>
      <c r="C33" s="18" t="s">
        <v>2731</v>
      </c>
      <c r="D33" s="18" t="s">
        <v>2837</v>
      </c>
      <c r="E33" s="18" t="s">
        <v>2836</v>
      </c>
      <c r="F33" s="18" t="s">
        <v>2838</v>
      </c>
      <c r="G33" s="18" t="s">
        <v>4107</v>
      </c>
      <c r="H33" s="18" t="s">
        <v>4108</v>
      </c>
      <c r="I33" s="18">
        <v>3500</v>
      </c>
      <c r="J33" s="20">
        <v>44126</v>
      </c>
      <c r="K33" s="18">
        <v>24.4</v>
      </c>
      <c r="L33" s="18" t="s">
        <v>11</v>
      </c>
      <c r="M33" s="18"/>
      <c r="N33" s="18"/>
      <c r="O33" s="20">
        <v>44505.555555555598</v>
      </c>
      <c r="P33" s="18">
        <v>20.100000000000001</v>
      </c>
      <c r="Q33" s="18" t="s">
        <v>11</v>
      </c>
      <c r="R33" s="18"/>
      <c r="S33" s="18"/>
      <c r="T33" s="14">
        <v>4.3</v>
      </c>
      <c r="U33" s="4"/>
    </row>
    <row r="34" spans="1:21" ht="15.75" x14ac:dyDescent="0.25">
      <c r="A34" s="1"/>
      <c r="B34" s="17" t="s">
        <v>561</v>
      </c>
      <c r="C34" s="18" t="s">
        <v>562</v>
      </c>
      <c r="D34" s="18" t="s">
        <v>559</v>
      </c>
      <c r="E34" s="18" t="s">
        <v>558</v>
      </c>
      <c r="F34" s="18" t="s">
        <v>560</v>
      </c>
      <c r="G34" s="18" t="s">
        <v>4109</v>
      </c>
      <c r="H34" s="18" t="s">
        <v>4110</v>
      </c>
      <c r="I34" s="18">
        <v>3920</v>
      </c>
      <c r="J34" s="20">
        <v>44125</v>
      </c>
      <c r="K34" s="18">
        <v>79.099999999999994</v>
      </c>
      <c r="L34" s="18" t="s">
        <v>11</v>
      </c>
      <c r="M34" s="18"/>
      <c r="N34" s="18"/>
      <c r="O34" s="20">
        <v>44505.611111111102</v>
      </c>
      <c r="P34" s="18">
        <v>79.099999999999994</v>
      </c>
      <c r="Q34" s="18" t="s">
        <v>17</v>
      </c>
      <c r="R34" s="18"/>
      <c r="S34" s="18"/>
      <c r="T34" s="14">
        <v>0</v>
      </c>
      <c r="U34" s="4"/>
    </row>
    <row r="35" spans="1:21" ht="15.75" x14ac:dyDescent="0.25">
      <c r="A35" s="1"/>
      <c r="B35" s="17" t="s">
        <v>561</v>
      </c>
      <c r="C35" s="18" t="s">
        <v>562</v>
      </c>
      <c r="D35" s="18" t="s">
        <v>2781</v>
      </c>
      <c r="E35" s="18" t="s">
        <v>2780</v>
      </c>
      <c r="F35" s="18" t="s">
        <v>2782</v>
      </c>
      <c r="G35" s="18" t="s">
        <v>4111</v>
      </c>
      <c r="H35" s="18" t="s">
        <v>4112</v>
      </c>
      <c r="I35" s="18">
        <v>4350</v>
      </c>
      <c r="J35" s="20">
        <v>44231</v>
      </c>
      <c r="K35" s="18">
        <v>248.6</v>
      </c>
      <c r="L35" s="18" t="s">
        <v>17</v>
      </c>
      <c r="M35" s="18"/>
      <c r="N35" s="18"/>
      <c r="O35" s="20">
        <v>44607.506944444402</v>
      </c>
      <c r="P35" s="18">
        <v>249</v>
      </c>
      <c r="Q35" s="18" t="s">
        <v>17</v>
      </c>
      <c r="R35" s="18"/>
      <c r="S35" s="18"/>
      <c r="T35" s="14">
        <v>-0.4</v>
      </c>
      <c r="U35" s="4"/>
    </row>
    <row r="36" spans="1:21" ht="15.75" x14ac:dyDescent="0.25">
      <c r="A36" s="1"/>
      <c r="B36" s="17" t="s">
        <v>561</v>
      </c>
      <c r="C36" s="18" t="s">
        <v>562</v>
      </c>
      <c r="D36" s="18" t="s">
        <v>2784</v>
      </c>
      <c r="E36" s="18" t="s">
        <v>2783</v>
      </c>
      <c r="F36" s="18" t="s">
        <v>2785</v>
      </c>
      <c r="G36" s="18" t="s">
        <v>4113</v>
      </c>
      <c r="H36" s="18" t="s">
        <v>4114</v>
      </c>
      <c r="I36" s="18">
        <v>4366</v>
      </c>
      <c r="J36" s="20">
        <v>44231</v>
      </c>
      <c r="K36" s="18">
        <v>191.6</v>
      </c>
      <c r="L36" s="18" t="s">
        <v>17</v>
      </c>
      <c r="M36" s="18"/>
      <c r="N36" s="18"/>
      <c r="O36" s="20">
        <v>44607.522916666698</v>
      </c>
      <c r="P36" s="18">
        <v>192.5</v>
      </c>
      <c r="Q36" s="18" t="s">
        <v>17</v>
      </c>
      <c r="R36" s="18"/>
      <c r="S36" s="18"/>
      <c r="T36" s="14">
        <v>-0.9</v>
      </c>
      <c r="U36" s="4"/>
    </row>
    <row r="37" spans="1:21" ht="15.75" x14ac:dyDescent="0.25">
      <c r="A37" s="1"/>
      <c r="B37" s="17" t="s">
        <v>561</v>
      </c>
      <c r="C37" s="18" t="s">
        <v>562</v>
      </c>
      <c r="D37" s="18" t="s">
        <v>2787</v>
      </c>
      <c r="E37" s="18" t="s">
        <v>2786</v>
      </c>
      <c r="F37" s="18" t="s">
        <v>2785</v>
      </c>
      <c r="G37" s="18" t="s">
        <v>4113</v>
      </c>
      <c r="H37" s="18" t="s">
        <v>4114</v>
      </c>
      <c r="I37" s="18">
        <v>4360</v>
      </c>
      <c r="J37" s="20">
        <v>44231</v>
      </c>
      <c r="K37" s="18">
        <v>249.2</v>
      </c>
      <c r="L37" s="18" t="s">
        <v>17</v>
      </c>
      <c r="M37" s="18"/>
      <c r="N37" s="18"/>
      <c r="O37" s="20">
        <v>44607.520138888904</v>
      </c>
      <c r="P37" s="18">
        <v>248.4</v>
      </c>
      <c r="Q37" s="18" t="s">
        <v>17</v>
      </c>
      <c r="R37" s="18"/>
      <c r="S37" s="18"/>
      <c r="T37" s="14">
        <v>0.8</v>
      </c>
      <c r="U37" s="4"/>
    </row>
    <row r="38" spans="1:21" ht="15.75" x14ac:dyDescent="0.25">
      <c r="A38" s="1"/>
      <c r="B38" s="17" t="s">
        <v>561</v>
      </c>
      <c r="C38" s="18" t="s">
        <v>562</v>
      </c>
      <c r="D38" s="18" t="s">
        <v>2822</v>
      </c>
      <c r="E38" s="18" t="s">
        <v>2821</v>
      </c>
      <c r="F38" s="18" t="s">
        <v>2823</v>
      </c>
      <c r="G38" s="18" t="s">
        <v>4115</v>
      </c>
      <c r="H38" s="18" t="s">
        <v>4116</v>
      </c>
      <c r="I38" s="18">
        <v>4260</v>
      </c>
      <c r="J38" s="20">
        <v>44125</v>
      </c>
      <c r="K38" s="18">
        <v>107.7</v>
      </c>
      <c r="L38" s="18" t="s">
        <v>11</v>
      </c>
      <c r="M38" s="18"/>
      <c r="N38" s="18"/>
      <c r="O38" s="20">
        <v>44508.436111111099</v>
      </c>
      <c r="P38" s="18">
        <v>107.1</v>
      </c>
      <c r="Q38" s="18" t="s">
        <v>11</v>
      </c>
      <c r="R38" s="18"/>
      <c r="S38" s="18"/>
      <c r="T38" s="14">
        <v>0.6</v>
      </c>
      <c r="U38" s="4"/>
    </row>
    <row r="39" spans="1:21" ht="15.75" x14ac:dyDescent="0.25">
      <c r="A39" s="1"/>
      <c r="B39" s="17" t="s">
        <v>561</v>
      </c>
      <c r="C39" s="18" t="s">
        <v>562</v>
      </c>
      <c r="D39" s="18" t="s">
        <v>2825</v>
      </c>
      <c r="E39" s="18" t="s">
        <v>2824</v>
      </c>
      <c r="F39" s="18" t="s">
        <v>2823</v>
      </c>
      <c r="G39" s="18" t="s">
        <v>4115</v>
      </c>
      <c r="H39" s="18" t="s">
        <v>4116</v>
      </c>
      <c r="I39" s="18">
        <v>4260</v>
      </c>
      <c r="J39" s="20">
        <v>44231</v>
      </c>
      <c r="K39" s="18">
        <v>112.8</v>
      </c>
      <c r="L39" s="18" t="s">
        <v>11</v>
      </c>
      <c r="M39" s="18"/>
      <c r="N39" s="18"/>
      <c r="O39" s="20">
        <v>44607.4909722222</v>
      </c>
      <c r="P39" s="18">
        <v>112.5</v>
      </c>
      <c r="Q39" s="18" t="s">
        <v>11</v>
      </c>
      <c r="R39" s="18"/>
      <c r="S39" s="18"/>
      <c r="T39" s="14">
        <v>0.3</v>
      </c>
      <c r="U39" s="4"/>
    </row>
    <row r="40" spans="1:21" ht="15.75" x14ac:dyDescent="0.25">
      <c r="A40" s="1"/>
      <c r="B40" s="17" t="s">
        <v>561</v>
      </c>
      <c r="C40" s="18" t="s">
        <v>562</v>
      </c>
      <c r="D40" s="18" t="s">
        <v>3642</v>
      </c>
      <c r="E40" s="18" t="s">
        <v>3641</v>
      </c>
      <c r="F40" s="18" t="s">
        <v>3643</v>
      </c>
      <c r="G40" s="18" t="s">
        <v>4117</v>
      </c>
      <c r="H40" s="18" t="s">
        <v>4118</v>
      </c>
      <c r="I40" s="18">
        <v>4650</v>
      </c>
      <c r="J40" s="20">
        <v>44125</v>
      </c>
      <c r="K40" s="18">
        <v>470.6</v>
      </c>
      <c r="L40" s="18" t="s">
        <v>17</v>
      </c>
      <c r="M40" s="18"/>
      <c r="N40" s="18"/>
      <c r="O40" s="20">
        <v>44508.556250000001</v>
      </c>
      <c r="P40" s="18">
        <v>492.7</v>
      </c>
      <c r="Q40" s="18" t="s">
        <v>17</v>
      </c>
      <c r="R40" s="18"/>
      <c r="S40" s="18"/>
      <c r="T40" s="14">
        <v>-22.1</v>
      </c>
      <c r="U40" s="4"/>
    </row>
    <row r="41" spans="1:21" ht="15.75" x14ac:dyDescent="0.25">
      <c r="A41" s="1"/>
      <c r="B41" s="17" t="s">
        <v>561</v>
      </c>
      <c r="C41" s="18" t="s">
        <v>562</v>
      </c>
      <c r="D41" s="18" t="s">
        <v>3645</v>
      </c>
      <c r="E41" s="18" t="s">
        <v>3644</v>
      </c>
      <c r="F41" s="18" t="s">
        <v>3646</v>
      </c>
      <c r="G41" s="18" t="s">
        <v>4119</v>
      </c>
      <c r="H41" s="18" t="s">
        <v>4120</v>
      </c>
      <c r="I41" s="18">
        <v>3920</v>
      </c>
      <c r="J41" s="20">
        <v>44125</v>
      </c>
      <c r="K41" s="18">
        <v>75.099999999999994</v>
      </c>
      <c r="L41" s="18" t="s">
        <v>11</v>
      </c>
      <c r="M41" s="18"/>
      <c r="N41" s="18"/>
      <c r="O41" s="20">
        <v>44505.590277777803</v>
      </c>
      <c r="P41" s="18">
        <v>77.5</v>
      </c>
      <c r="Q41" s="18" t="s">
        <v>17</v>
      </c>
      <c r="R41" s="18"/>
      <c r="S41" s="18"/>
      <c r="T41" s="14">
        <v>-2.4</v>
      </c>
      <c r="U41" s="4"/>
    </row>
    <row r="42" spans="1:21" ht="15.75" x14ac:dyDescent="0.25">
      <c r="A42" s="1"/>
      <c r="B42" s="17" t="s">
        <v>2542</v>
      </c>
      <c r="C42" s="18" t="s">
        <v>2543</v>
      </c>
      <c r="D42" s="18" t="s">
        <v>2539</v>
      </c>
      <c r="E42" s="18" t="s">
        <v>2538</v>
      </c>
      <c r="F42" s="18" t="s">
        <v>2540</v>
      </c>
      <c r="G42" s="18" t="s">
        <v>4121</v>
      </c>
      <c r="H42" s="18" t="s">
        <v>4122</v>
      </c>
      <c r="I42" s="18">
        <v>1442</v>
      </c>
      <c r="J42" s="20">
        <v>44133</v>
      </c>
      <c r="K42" s="18">
        <v>306.3</v>
      </c>
      <c r="L42" s="18" t="s">
        <v>17</v>
      </c>
      <c r="M42" s="18"/>
      <c r="N42" s="18" t="s">
        <v>2541</v>
      </c>
      <c r="O42" s="20">
        <v>44497.340277777803</v>
      </c>
      <c r="P42" s="18">
        <v>318.39999999999998</v>
      </c>
      <c r="Q42" s="18" t="s">
        <v>17</v>
      </c>
      <c r="R42" s="18"/>
      <c r="S42" s="18"/>
      <c r="T42" s="14">
        <v>-12.1</v>
      </c>
      <c r="U42" s="4"/>
    </row>
    <row r="43" spans="1:21" ht="15.75" x14ac:dyDescent="0.25">
      <c r="A43" s="1"/>
      <c r="B43" s="17" t="s">
        <v>2542</v>
      </c>
      <c r="C43" s="18" t="s">
        <v>2543</v>
      </c>
      <c r="D43" s="18" t="s">
        <v>2556</v>
      </c>
      <c r="E43" s="18" t="s">
        <v>2555</v>
      </c>
      <c r="F43" s="18" t="s">
        <v>2557</v>
      </c>
      <c r="G43" s="18" t="s">
        <v>4123</v>
      </c>
      <c r="H43" s="18" t="s">
        <v>4124</v>
      </c>
      <c r="I43" s="18">
        <v>1423</v>
      </c>
      <c r="J43" s="20">
        <v>44132.4152777778</v>
      </c>
      <c r="K43" s="18">
        <v>253.5</v>
      </c>
      <c r="L43" s="18" t="s">
        <v>17</v>
      </c>
      <c r="M43" s="18" t="s">
        <v>11</v>
      </c>
      <c r="N43" s="18"/>
      <c r="O43" s="20">
        <v>44496.394444444399</v>
      </c>
      <c r="P43" s="18">
        <v>258.39999999999998</v>
      </c>
      <c r="Q43" s="18" t="s">
        <v>17</v>
      </c>
      <c r="R43" s="18" t="s">
        <v>11</v>
      </c>
      <c r="S43" s="18"/>
      <c r="T43" s="14">
        <v>-4.9000000000000004</v>
      </c>
      <c r="U43" s="4"/>
    </row>
    <row r="44" spans="1:21" ht="15.75" x14ac:dyDescent="0.25">
      <c r="A44" s="1"/>
      <c r="B44" s="17" t="s">
        <v>2542</v>
      </c>
      <c r="C44" s="18" t="s">
        <v>2543</v>
      </c>
      <c r="D44" s="18" t="s">
        <v>2587</v>
      </c>
      <c r="E44" s="18" t="s">
        <v>2586</v>
      </c>
      <c r="F44" s="18"/>
      <c r="G44" s="18" t="s">
        <v>4125</v>
      </c>
      <c r="H44" s="18" t="s">
        <v>4126</v>
      </c>
      <c r="I44" s="18">
        <v>1346</v>
      </c>
      <c r="J44" s="20">
        <v>44131</v>
      </c>
      <c r="K44" s="18">
        <v>118.7</v>
      </c>
      <c r="L44" s="18" t="s">
        <v>11</v>
      </c>
      <c r="M44" s="18"/>
      <c r="N44" s="18"/>
      <c r="O44" s="20">
        <v>44495.6875</v>
      </c>
      <c r="P44" s="18">
        <v>119</v>
      </c>
      <c r="Q44" s="18" t="s">
        <v>17</v>
      </c>
      <c r="R44" s="18"/>
      <c r="S44" s="18"/>
      <c r="T44" s="14">
        <v>-0.3</v>
      </c>
      <c r="U44" s="4"/>
    </row>
    <row r="45" spans="1:21" ht="15.75" x14ac:dyDescent="0.25">
      <c r="A45" s="1"/>
      <c r="B45" s="17" t="s">
        <v>2542</v>
      </c>
      <c r="C45" s="18" t="s">
        <v>2543</v>
      </c>
      <c r="D45" s="18" t="s">
        <v>2592</v>
      </c>
      <c r="E45" s="18" t="s">
        <v>2591</v>
      </c>
      <c r="F45" s="18" t="s">
        <v>2593</v>
      </c>
      <c r="G45" s="18" t="s">
        <v>4127</v>
      </c>
      <c r="H45" s="18" t="s">
        <v>4128</v>
      </c>
      <c r="I45" s="18">
        <v>1490</v>
      </c>
      <c r="J45" s="20">
        <v>44133</v>
      </c>
      <c r="K45" s="18">
        <v>361.4</v>
      </c>
      <c r="L45" s="18" t="s">
        <v>17</v>
      </c>
      <c r="M45" s="18"/>
      <c r="N45" s="18" t="s">
        <v>2594</v>
      </c>
      <c r="O45" s="20">
        <v>44497.354166666701</v>
      </c>
      <c r="P45" s="18">
        <v>370.6</v>
      </c>
      <c r="Q45" s="18" t="s">
        <v>17</v>
      </c>
      <c r="R45" s="18"/>
      <c r="S45" s="18"/>
      <c r="T45" s="14">
        <v>-9.1999999999999993</v>
      </c>
      <c r="U45" s="4"/>
    </row>
    <row r="46" spans="1:21" ht="15.75" x14ac:dyDescent="0.25">
      <c r="A46" s="1"/>
      <c r="B46" s="17" t="s">
        <v>2542</v>
      </c>
      <c r="C46" s="18" t="s">
        <v>2543</v>
      </c>
      <c r="D46" s="18" t="s">
        <v>2596</v>
      </c>
      <c r="E46" s="18" t="s">
        <v>2595</v>
      </c>
      <c r="F46" s="18" t="s">
        <v>2597</v>
      </c>
      <c r="G46" s="18" t="s">
        <v>4129</v>
      </c>
      <c r="H46" s="18" t="s">
        <v>4130</v>
      </c>
      <c r="I46" s="18">
        <v>1405</v>
      </c>
      <c r="J46" s="20">
        <v>44133</v>
      </c>
      <c r="K46" s="18">
        <v>271.10000000000002</v>
      </c>
      <c r="L46" s="18" t="s">
        <v>17</v>
      </c>
      <c r="M46" s="18"/>
      <c r="N46" s="18" t="s">
        <v>2598</v>
      </c>
      <c r="O46" s="20">
        <v>44496.385416666701</v>
      </c>
      <c r="P46" s="18">
        <v>273.7</v>
      </c>
      <c r="Q46" s="18" t="s">
        <v>17</v>
      </c>
      <c r="R46" s="18"/>
      <c r="S46" s="18"/>
      <c r="T46" s="14">
        <v>-2.6</v>
      </c>
      <c r="U46" s="4"/>
    </row>
    <row r="47" spans="1:21" ht="15.75" x14ac:dyDescent="0.25">
      <c r="A47" s="1"/>
      <c r="B47" s="17" t="s">
        <v>2542</v>
      </c>
      <c r="C47" s="18" t="s">
        <v>2543</v>
      </c>
      <c r="D47" s="18" t="s">
        <v>2614</v>
      </c>
      <c r="E47" s="18" t="s">
        <v>2613</v>
      </c>
      <c r="F47" s="18" t="s">
        <v>2615</v>
      </c>
      <c r="G47" s="18" t="s">
        <v>4131</v>
      </c>
      <c r="H47" s="18" t="s">
        <v>4132</v>
      </c>
      <c r="I47" s="18">
        <v>1487</v>
      </c>
      <c r="J47" s="20">
        <v>44132</v>
      </c>
      <c r="K47" s="18">
        <v>236.4</v>
      </c>
      <c r="L47" s="18" t="s">
        <v>17</v>
      </c>
      <c r="M47" s="18"/>
      <c r="N47" s="18"/>
      <c r="O47" s="20">
        <v>44496.452777777798</v>
      </c>
      <c r="P47" s="18">
        <v>236.6</v>
      </c>
      <c r="Q47" s="18" t="s">
        <v>17</v>
      </c>
      <c r="R47" s="18"/>
      <c r="S47" s="18"/>
      <c r="T47" s="14">
        <v>-0.2</v>
      </c>
      <c r="U47" s="4"/>
    </row>
    <row r="48" spans="1:21" ht="15.75" x14ac:dyDescent="0.25">
      <c r="A48" s="1"/>
      <c r="B48" s="17" t="s">
        <v>2542</v>
      </c>
      <c r="C48" s="18" t="s">
        <v>2543</v>
      </c>
      <c r="D48" s="18" t="s">
        <v>2623</v>
      </c>
      <c r="E48" s="18" t="s">
        <v>2622</v>
      </c>
      <c r="F48" s="18" t="s">
        <v>2624</v>
      </c>
      <c r="G48" s="18" t="s">
        <v>4133</v>
      </c>
      <c r="H48" s="18" t="s">
        <v>4134</v>
      </c>
      <c r="I48" s="18">
        <v>1618</v>
      </c>
      <c r="J48" s="20">
        <v>44132</v>
      </c>
      <c r="K48" s="18">
        <v>354.1</v>
      </c>
      <c r="L48" s="18" t="s">
        <v>17</v>
      </c>
      <c r="M48" s="18"/>
      <c r="N48" s="18"/>
      <c r="O48" s="20">
        <v>44496.506944444402</v>
      </c>
      <c r="P48" s="18">
        <v>356.2</v>
      </c>
      <c r="Q48" s="18" t="s">
        <v>17</v>
      </c>
      <c r="R48" s="18"/>
      <c r="S48" s="18"/>
      <c r="T48" s="14">
        <v>-2.1</v>
      </c>
      <c r="U48" s="4"/>
    </row>
    <row r="49" spans="1:21" ht="15.75" x14ac:dyDescent="0.25">
      <c r="A49" s="1"/>
      <c r="B49" s="17" t="s">
        <v>2542</v>
      </c>
      <c r="C49" s="18" t="s">
        <v>2543</v>
      </c>
      <c r="D49" s="18" t="s">
        <v>2626</v>
      </c>
      <c r="E49" s="18" t="s">
        <v>2625</v>
      </c>
      <c r="F49" s="18" t="s">
        <v>2627</v>
      </c>
      <c r="G49" s="18" t="s">
        <v>4135</v>
      </c>
      <c r="H49" s="18" t="s">
        <v>4136</v>
      </c>
      <c r="I49" s="18">
        <v>1522</v>
      </c>
      <c r="J49" s="20">
        <v>44132</v>
      </c>
      <c r="K49" s="18">
        <v>265.3</v>
      </c>
      <c r="L49" s="18" t="s">
        <v>17</v>
      </c>
      <c r="M49" s="18"/>
      <c r="N49" s="18"/>
      <c r="O49" s="20">
        <v>44496.475694444402</v>
      </c>
      <c r="P49" s="18">
        <v>267</v>
      </c>
      <c r="Q49" s="18" t="s">
        <v>17</v>
      </c>
      <c r="R49" s="18"/>
      <c r="S49" s="18"/>
      <c r="T49" s="14">
        <v>-1.7</v>
      </c>
      <c r="U49" s="4"/>
    </row>
    <row r="50" spans="1:21" ht="15.75" x14ac:dyDescent="0.25">
      <c r="A50" s="1"/>
      <c r="B50" s="17" t="s">
        <v>2542</v>
      </c>
      <c r="C50" s="18" t="s">
        <v>2543</v>
      </c>
      <c r="D50" s="18" t="s">
        <v>2634</v>
      </c>
      <c r="E50" s="18" t="s">
        <v>2633</v>
      </c>
      <c r="F50" s="18" t="s">
        <v>2635</v>
      </c>
      <c r="G50" s="18" t="s">
        <v>4137</v>
      </c>
      <c r="H50" s="18" t="s">
        <v>4138</v>
      </c>
      <c r="I50" s="18">
        <v>1790</v>
      </c>
      <c r="J50" s="20">
        <v>44130</v>
      </c>
      <c r="K50" s="18">
        <v>515.5</v>
      </c>
      <c r="L50" s="18" t="s">
        <v>17</v>
      </c>
      <c r="M50" s="18"/>
      <c r="N50" s="18"/>
      <c r="O50" s="20">
        <v>44496.548611111102</v>
      </c>
      <c r="P50" s="18">
        <v>516</v>
      </c>
      <c r="Q50" s="18" t="s">
        <v>17</v>
      </c>
      <c r="R50" s="18"/>
      <c r="S50" s="18"/>
      <c r="T50" s="14">
        <v>-0.5</v>
      </c>
      <c r="U50" s="4"/>
    </row>
    <row r="51" spans="1:21" ht="15.75" x14ac:dyDescent="0.25">
      <c r="A51" s="1"/>
      <c r="B51" s="17" t="s">
        <v>158</v>
      </c>
      <c r="C51" s="18" t="s">
        <v>159</v>
      </c>
      <c r="D51" s="18" t="s">
        <v>156</v>
      </c>
      <c r="E51" s="18" t="s">
        <v>155</v>
      </c>
      <c r="F51" s="18" t="s">
        <v>157</v>
      </c>
      <c r="G51" s="18" t="s">
        <v>4139</v>
      </c>
      <c r="H51" s="18" t="s">
        <v>4140</v>
      </c>
      <c r="I51" s="18">
        <v>4041</v>
      </c>
      <c r="J51" s="20">
        <v>44224</v>
      </c>
      <c r="K51" s="18">
        <v>15</v>
      </c>
      <c r="L51" s="18" t="s">
        <v>11</v>
      </c>
      <c r="M51" s="18"/>
      <c r="N51" s="18"/>
      <c r="O51" s="20">
        <v>44588.521527777797</v>
      </c>
      <c r="P51" s="18">
        <v>12.5</v>
      </c>
      <c r="Q51" s="18" t="s">
        <v>11</v>
      </c>
      <c r="R51" s="18"/>
      <c r="S51" s="18"/>
      <c r="T51" s="14">
        <v>2.5</v>
      </c>
      <c r="U51" s="4"/>
    </row>
    <row r="52" spans="1:21" ht="15.75" x14ac:dyDescent="0.25">
      <c r="A52" s="1"/>
      <c r="B52" s="17" t="s">
        <v>158</v>
      </c>
      <c r="C52" s="18" t="s">
        <v>159</v>
      </c>
      <c r="D52" s="18" t="s">
        <v>245</v>
      </c>
      <c r="E52" s="18" t="s">
        <v>244</v>
      </c>
      <c r="F52" s="18" t="s">
        <v>246</v>
      </c>
      <c r="G52" s="18" t="s">
        <v>4141</v>
      </c>
      <c r="H52" s="18" t="s">
        <v>4142</v>
      </c>
      <c r="I52" s="18">
        <v>4838</v>
      </c>
      <c r="J52" s="20">
        <v>44223</v>
      </c>
      <c r="K52" s="18">
        <v>124.2</v>
      </c>
      <c r="L52" s="18" t="s">
        <v>17</v>
      </c>
      <c r="M52" s="18"/>
      <c r="N52" s="18"/>
      <c r="O52" s="20">
        <v>44587.516666666699</v>
      </c>
      <c r="P52" s="18">
        <v>124</v>
      </c>
      <c r="Q52" s="18" t="s">
        <v>17</v>
      </c>
      <c r="R52" s="18"/>
      <c r="S52" s="18"/>
      <c r="T52" s="14">
        <v>0.2</v>
      </c>
      <c r="U52" s="4"/>
    </row>
    <row r="53" spans="1:21" ht="15.75" x14ac:dyDescent="0.25">
      <c r="A53" s="1"/>
      <c r="B53" s="17" t="s">
        <v>158</v>
      </c>
      <c r="C53" s="18" t="s">
        <v>159</v>
      </c>
      <c r="D53" s="18" t="s">
        <v>261</v>
      </c>
      <c r="E53" s="18" t="s">
        <v>260</v>
      </c>
      <c r="F53" s="18" t="s">
        <v>262</v>
      </c>
      <c r="G53" s="18" t="s">
        <v>4143</v>
      </c>
      <c r="H53" s="18" t="s">
        <v>4144</v>
      </c>
      <c r="I53" s="18">
        <v>4420</v>
      </c>
      <c r="J53" s="20">
        <v>44224</v>
      </c>
      <c r="K53" s="18">
        <v>46.5</v>
      </c>
      <c r="L53" s="18" t="s">
        <v>11</v>
      </c>
      <c r="M53" s="18"/>
      <c r="N53" s="18"/>
      <c r="O53" s="20">
        <v>44587.5625</v>
      </c>
      <c r="P53" s="18">
        <v>44.2</v>
      </c>
      <c r="Q53" s="18" t="s">
        <v>17</v>
      </c>
      <c r="R53" s="18"/>
      <c r="S53" s="18"/>
      <c r="T53" s="14">
        <v>2.2999999999999998</v>
      </c>
      <c r="U53" s="4"/>
    </row>
    <row r="54" spans="1:21" ht="15.75" x14ac:dyDescent="0.25">
      <c r="A54" s="1"/>
      <c r="B54" s="17" t="s">
        <v>158</v>
      </c>
      <c r="C54" s="18" t="s">
        <v>159</v>
      </c>
      <c r="D54" s="18" t="s">
        <v>269</v>
      </c>
      <c r="E54" s="18" t="s">
        <v>268</v>
      </c>
      <c r="F54" s="18" t="s">
        <v>270</v>
      </c>
      <c r="G54" s="18" t="s">
        <v>4145</v>
      </c>
      <c r="H54" s="18" t="s">
        <v>4146</v>
      </c>
      <c r="I54" s="18">
        <v>4810</v>
      </c>
      <c r="J54" s="20">
        <v>44223</v>
      </c>
      <c r="K54" s="18">
        <v>177.8</v>
      </c>
      <c r="L54" s="18" t="s">
        <v>17</v>
      </c>
      <c r="M54" s="18"/>
      <c r="N54" s="18"/>
      <c r="O54" s="20">
        <v>44587.468055555597</v>
      </c>
      <c r="P54" s="18">
        <v>176.6</v>
      </c>
      <c r="Q54" s="18" t="s">
        <v>17</v>
      </c>
      <c r="R54" s="18"/>
      <c r="S54" s="18"/>
      <c r="T54" s="14">
        <v>1.2</v>
      </c>
      <c r="U54" s="4"/>
    </row>
    <row r="55" spans="1:21" ht="15.75" x14ac:dyDescent="0.25">
      <c r="A55" s="1"/>
      <c r="B55" s="17" t="s">
        <v>158</v>
      </c>
      <c r="C55" s="18" t="s">
        <v>159</v>
      </c>
      <c r="D55" s="18" t="s">
        <v>293</v>
      </c>
      <c r="E55" s="18" t="s">
        <v>292</v>
      </c>
      <c r="F55" s="18" t="s">
        <v>294</v>
      </c>
      <c r="G55" s="18" t="s">
        <v>4147</v>
      </c>
      <c r="H55" s="18" t="s">
        <v>4148</v>
      </c>
      <c r="I55" s="18">
        <v>4810</v>
      </c>
      <c r="J55" s="20">
        <v>44223</v>
      </c>
      <c r="K55" s="18">
        <v>156</v>
      </c>
      <c r="L55" s="18" t="s">
        <v>17</v>
      </c>
      <c r="M55" s="18"/>
      <c r="N55" s="18"/>
      <c r="O55" s="20">
        <v>44587.534722222197</v>
      </c>
      <c r="P55" s="18">
        <v>156</v>
      </c>
      <c r="Q55" s="18" t="s">
        <v>17</v>
      </c>
      <c r="R55" s="18"/>
      <c r="S55" s="18"/>
      <c r="T55" s="14">
        <v>0</v>
      </c>
      <c r="U55" s="4"/>
    </row>
    <row r="56" spans="1:21" ht="15.75" x14ac:dyDescent="0.25">
      <c r="A56" s="1"/>
      <c r="B56" s="17" t="s">
        <v>158</v>
      </c>
      <c r="C56" s="18" t="s">
        <v>159</v>
      </c>
      <c r="D56" s="18" t="s">
        <v>321</v>
      </c>
      <c r="E56" s="18" t="s">
        <v>320</v>
      </c>
      <c r="F56" s="18" t="s">
        <v>322</v>
      </c>
      <c r="G56" s="18" t="s">
        <v>4149</v>
      </c>
      <c r="H56" s="18" t="s">
        <v>4150</v>
      </c>
      <c r="I56" s="18">
        <v>4610</v>
      </c>
      <c r="J56" s="20">
        <v>44223</v>
      </c>
      <c r="K56" s="18">
        <v>44.5</v>
      </c>
      <c r="L56" s="18" t="s">
        <v>11</v>
      </c>
      <c r="M56" s="18"/>
      <c r="N56" s="18"/>
      <c r="O56" s="20">
        <v>44586.502777777801</v>
      </c>
      <c r="P56" s="18">
        <v>42.3</v>
      </c>
      <c r="Q56" s="18" t="s">
        <v>17</v>
      </c>
      <c r="R56" s="18"/>
      <c r="S56" s="18"/>
      <c r="T56" s="14">
        <v>2.2000000000000002</v>
      </c>
      <c r="U56" s="4"/>
    </row>
    <row r="57" spans="1:21" ht="15.75" x14ac:dyDescent="0.25">
      <c r="A57" s="1"/>
      <c r="B57" s="17" t="s">
        <v>158</v>
      </c>
      <c r="C57" s="18" t="s">
        <v>159</v>
      </c>
      <c r="D57" s="18" t="s">
        <v>339</v>
      </c>
      <c r="E57" s="18" t="s">
        <v>338</v>
      </c>
      <c r="F57" s="18" t="s">
        <v>340</v>
      </c>
      <c r="G57" s="18" t="s">
        <v>4151</v>
      </c>
      <c r="H57" s="18" t="s">
        <v>4152</v>
      </c>
      <c r="I57" s="18">
        <v>5115</v>
      </c>
      <c r="J57" s="20">
        <v>44251</v>
      </c>
      <c r="K57" s="18">
        <v>408.7</v>
      </c>
      <c r="L57" s="18" t="s">
        <v>17</v>
      </c>
      <c r="M57" s="18"/>
      <c r="N57" s="18"/>
      <c r="O57" s="20">
        <v>44615.604166666701</v>
      </c>
      <c r="P57" s="18">
        <v>409</v>
      </c>
      <c r="Q57" s="18" t="s">
        <v>17</v>
      </c>
      <c r="R57" s="18"/>
      <c r="S57" s="18"/>
      <c r="T57" s="14">
        <v>-0.3</v>
      </c>
      <c r="U57" s="4"/>
    </row>
    <row r="58" spans="1:21" ht="15.75" x14ac:dyDescent="0.25">
      <c r="A58" s="1"/>
      <c r="B58" s="17" t="s">
        <v>158</v>
      </c>
      <c r="C58" s="18" t="s">
        <v>159</v>
      </c>
      <c r="D58" s="18" t="s">
        <v>342</v>
      </c>
      <c r="E58" s="18" t="s">
        <v>341</v>
      </c>
      <c r="F58" s="18" t="s">
        <v>343</v>
      </c>
      <c r="G58" s="18" t="s">
        <v>4153</v>
      </c>
      <c r="H58" s="18" t="s">
        <v>4154</v>
      </c>
      <c r="I58" s="18">
        <v>4345.13</v>
      </c>
      <c r="J58" s="20">
        <v>44434.590277777803</v>
      </c>
      <c r="K58" s="18">
        <v>-0.7</v>
      </c>
      <c r="L58" s="18" t="s">
        <v>11</v>
      </c>
      <c r="M58" s="18" t="s">
        <v>345</v>
      </c>
      <c r="N58" s="18"/>
      <c r="O58" s="20">
        <v>44797.65625</v>
      </c>
      <c r="P58" s="18">
        <v>0</v>
      </c>
      <c r="Q58" s="18" t="s">
        <v>344</v>
      </c>
      <c r="R58" s="18" t="s">
        <v>345</v>
      </c>
      <c r="S58" s="18"/>
      <c r="T58" s="14">
        <v>-0.7</v>
      </c>
      <c r="U58" s="4"/>
    </row>
    <row r="59" spans="1:21" ht="15.75" x14ac:dyDescent="0.25">
      <c r="A59" s="1"/>
      <c r="B59" s="17" t="s">
        <v>158</v>
      </c>
      <c r="C59" s="18" t="s">
        <v>159</v>
      </c>
      <c r="D59" s="18" t="s">
        <v>347</v>
      </c>
      <c r="E59" s="18" t="s">
        <v>346</v>
      </c>
      <c r="F59" s="18" t="s">
        <v>348</v>
      </c>
      <c r="G59" s="18" t="s">
        <v>4155</v>
      </c>
      <c r="H59" s="18" t="s">
        <v>4156</v>
      </c>
      <c r="I59" s="18">
        <v>4442</v>
      </c>
      <c r="J59" s="20">
        <v>44225</v>
      </c>
      <c r="K59" s="18">
        <v>139.6</v>
      </c>
      <c r="L59" s="18" t="s">
        <v>17</v>
      </c>
      <c r="M59" s="18" t="s">
        <v>174</v>
      </c>
      <c r="N59" s="18"/>
      <c r="O59" s="20">
        <v>44585</v>
      </c>
      <c r="P59" s="18">
        <v>138.1</v>
      </c>
      <c r="Q59" s="18" t="s">
        <v>17</v>
      </c>
      <c r="R59" s="18" t="s">
        <v>174</v>
      </c>
      <c r="S59" s="18"/>
      <c r="T59" s="14">
        <v>1.5</v>
      </c>
      <c r="U59" s="4"/>
    </row>
    <row r="60" spans="1:21" ht="15.75" x14ac:dyDescent="0.25">
      <c r="A60" s="1"/>
      <c r="B60" s="17" t="s">
        <v>158</v>
      </c>
      <c r="C60" s="18" t="s">
        <v>159</v>
      </c>
      <c r="D60" s="18" t="s">
        <v>352</v>
      </c>
      <c r="E60" s="18" t="s">
        <v>351</v>
      </c>
      <c r="F60" s="18" t="s">
        <v>353</v>
      </c>
      <c r="G60" s="18" t="s">
        <v>4157</v>
      </c>
      <c r="H60" s="18" t="s">
        <v>4158</v>
      </c>
      <c r="I60" s="18">
        <v>4370</v>
      </c>
      <c r="J60" s="20">
        <v>44251</v>
      </c>
      <c r="K60" s="18">
        <v>64.400000000000006</v>
      </c>
      <c r="L60" s="18" t="s">
        <v>11</v>
      </c>
      <c r="M60" s="18"/>
      <c r="N60" s="18"/>
      <c r="O60" s="20">
        <v>44615.583333333299</v>
      </c>
      <c r="P60" s="18">
        <v>59.6</v>
      </c>
      <c r="Q60" s="18" t="s">
        <v>11</v>
      </c>
      <c r="R60" s="18"/>
      <c r="S60" s="18"/>
      <c r="T60" s="14">
        <v>4.8</v>
      </c>
      <c r="U60" s="4"/>
    </row>
    <row r="61" spans="1:21" ht="15.75" x14ac:dyDescent="0.25">
      <c r="A61" s="1"/>
      <c r="B61" s="17" t="s">
        <v>158</v>
      </c>
      <c r="C61" s="18" t="s">
        <v>159</v>
      </c>
      <c r="D61" s="18" t="s">
        <v>355</v>
      </c>
      <c r="E61" s="18" t="s">
        <v>354</v>
      </c>
      <c r="F61" s="18" t="s">
        <v>356</v>
      </c>
      <c r="G61" s="18" t="s">
        <v>4159</v>
      </c>
      <c r="H61" s="18" t="s">
        <v>4160</v>
      </c>
      <c r="I61" s="18">
        <v>4438</v>
      </c>
      <c r="J61" s="20">
        <v>44222</v>
      </c>
      <c r="K61" s="18">
        <v>97.7</v>
      </c>
      <c r="L61" s="18" t="s">
        <v>17</v>
      </c>
      <c r="M61" s="18"/>
      <c r="N61" s="18"/>
      <c r="O61" s="20">
        <v>44575.672222222202</v>
      </c>
      <c r="P61" s="18">
        <v>94.8</v>
      </c>
      <c r="Q61" s="18" t="s">
        <v>17</v>
      </c>
      <c r="R61" s="18"/>
      <c r="S61" s="18"/>
      <c r="T61" s="14">
        <v>2.9</v>
      </c>
      <c r="U61" s="4"/>
    </row>
    <row r="62" spans="1:21" ht="15.75" x14ac:dyDescent="0.25">
      <c r="A62" s="1"/>
      <c r="B62" s="17" t="s">
        <v>158</v>
      </c>
      <c r="C62" s="18" t="s">
        <v>159</v>
      </c>
      <c r="D62" s="18" t="s">
        <v>370</v>
      </c>
      <c r="E62" s="18" t="s">
        <v>369</v>
      </c>
      <c r="F62" s="18" t="s">
        <v>371</v>
      </c>
      <c r="G62" s="18" t="s">
        <v>4161</v>
      </c>
      <c r="H62" s="18" t="s">
        <v>4162</v>
      </c>
      <c r="I62" s="18">
        <v>4417.93</v>
      </c>
      <c r="J62" s="20">
        <v>44251</v>
      </c>
      <c r="K62" s="18">
        <v>37</v>
      </c>
      <c r="L62" s="18" t="s">
        <v>11</v>
      </c>
      <c r="M62" s="18"/>
      <c r="N62" s="18"/>
      <c r="O62" s="20">
        <v>44615.53125</v>
      </c>
      <c r="P62" s="18">
        <v>35.5</v>
      </c>
      <c r="Q62" s="18" t="s">
        <v>11</v>
      </c>
      <c r="R62" s="18"/>
      <c r="S62" s="18"/>
      <c r="T62" s="14">
        <v>1.5</v>
      </c>
      <c r="U62" s="4"/>
    </row>
    <row r="63" spans="1:21" ht="15.75" x14ac:dyDescent="0.25">
      <c r="A63" s="1"/>
      <c r="B63" s="17" t="s">
        <v>158</v>
      </c>
      <c r="C63" s="18" t="s">
        <v>159</v>
      </c>
      <c r="D63" s="18" t="s">
        <v>373</v>
      </c>
      <c r="E63" s="18" t="s">
        <v>372</v>
      </c>
      <c r="F63" s="18" t="s">
        <v>374</v>
      </c>
      <c r="G63" s="18" t="s">
        <v>4163</v>
      </c>
      <c r="H63" s="18" t="s">
        <v>4164</v>
      </c>
      <c r="I63" s="18">
        <v>4592</v>
      </c>
      <c r="J63" s="20">
        <v>44222</v>
      </c>
      <c r="K63" s="18">
        <v>138.80000000000001</v>
      </c>
      <c r="L63" s="18" t="s">
        <v>11</v>
      </c>
      <c r="M63" s="18"/>
      <c r="N63" s="18"/>
      <c r="O63" s="20">
        <v>44586.451388888898</v>
      </c>
      <c r="P63" s="18">
        <v>141.19999999999999</v>
      </c>
      <c r="Q63" s="18" t="s">
        <v>11</v>
      </c>
      <c r="R63" s="18"/>
      <c r="S63" s="18"/>
      <c r="T63" s="14">
        <v>-2.4</v>
      </c>
      <c r="U63" s="4"/>
    </row>
    <row r="64" spans="1:21" ht="15.75" x14ac:dyDescent="0.25">
      <c r="A64" s="1"/>
      <c r="B64" s="17" t="s">
        <v>158</v>
      </c>
      <c r="C64" s="18" t="s">
        <v>159</v>
      </c>
      <c r="D64" s="18" t="s">
        <v>376</v>
      </c>
      <c r="E64" s="18" t="s">
        <v>375</v>
      </c>
      <c r="F64" s="18" t="s">
        <v>377</v>
      </c>
      <c r="G64" s="18" t="s">
        <v>4165</v>
      </c>
      <c r="H64" s="18" t="s">
        <v>4166</v>
      </c>
      <c r="I64" s="18">
        <v>4437.4399999999996</v>
      </c>
      <c r="J64" s="20">
        <v>44222</v>
      </c>
      <c r="K64" s="18">
        <v>54.6</v>
      </c>
      <c r="L64" s="18" t="s">
        <v>17</v>
      </c>
      <c r="M64" s="18"/>
      <c r="N64" s="18"/>
      <c r="O64" s="20">
        <v>44586.463888888902</v>
      </c>
      <c r="P64" s="18">
        <v>54</v>
      </c>
      <c r="Q64" s="18" t="s">
        <v>17</v>
      </c>
      <c r="R64" s="18"/>
      <c r="S64" s="18"/>
      <c r="T64" s="14">
        <v>0.6</v>
      </c>
      <c r="U64" s="4"/>
    </row>
    <row r="65" spans="1:21" ht="15.75" x14ac:dyDescent="0.25">
      <c r="A65" s="1"/>
      <c r="B65" s="17" t="s">
        <v>158</v>
      </c>
      <c r="C65" s="18" t="s">
        <v>159</v>
      </c>
      <c r="D65" s="18" t="s">
        <v>393</v>
      </c>
      <c r="E65" s="18" t="s">
        <v>392</v>
      </c>
      <c r="F65" s="18"/>
      <c r="G65" s="18" t="s">
        <v>4167</v>
      </c>
      <c r="H65" s="18" t="s">
        <v>4168</v>
      </c>
      <c r="I65" s="18">
        <v>4508</v>
      </c>
      <c r="J65" s="20">
        <v>44251</v>
      </c>
      <c r="K65" s="18">
        <v>90.6</v>
      </c>
      <c r="L65" s="18" t="s">
        <v>11</v>
      </c>
      <c r="M65" s="18"/>
      <c r="N65" s="18"/>
      <c r="O65" s="20">
        <v>44615.208333333299</v>
      </c>
      <c r="P65" s="18">
        <v>86.3</v>
      </c>
      <c r="Q65" s="18" t="s">
        <v>17</v>
      </c>
      <c r="R65" s="18"/>
      <c r="S65" s="18"/>
      <c r="T65" s="14">
        <v>4.3</v>
      </c>
      <c r="U65" s="4"/>
    </row>
    <row r="66" spans="1:21" ht="15.75" x14ac:dyDescent="0.25">
      <c r="A66" s="1"/>
      <c r="B66" s="17" t="s">
        <v>158</v>
      </c>
      <c r="C66" s="18" t="s">
        <v>159</v>
      </c>
      <c r="D66" s="18" t="s">
        <v>452</v>
      </c>
      <c r="E66" s="18" t="s">
        <v>451</v>
      </c>
      <c r="F66" s="18" t="s">
        <v>453</v>
      </c>
      <c r="G66" s="18" t="s">
        <v>4169</v>
      </c>
      <c r="H66" s="18" t="s">
        <v>4170</v>
      </c>
      <c r="I66" s="18">
        <v>3843</v>
      </c>
      <c r="J66" s="20">
        <v>44222</v>
      </c>
      <c r="K66" s="18">
        <v>91.9</v>
      </c>
      <c r="L66" s="18" t="s">
        <v>17</v>
      </c>
      <c r="M66" s="18"/>
      <c r="N66" s="18"/>
      <c r="O66" s="20">
        <v>44585.600694444402</v>
      </c>
      <c r="P66" s="18">
        <v>95</v>
      </c>
      <c r="Q66" s="18" t="s">
        <v>11</v>
      </c>
      <c r="R66" s="18"/>
      <c r="S66" s="18"/>
      <c r="T66" s="14">
        <v>-3.1</v>
      </c>
      <c r="U66" s="4"/>
    </row>
    <row r="67" spans="1:21" ht="15.75" x14ac:dyDescent="0.25">
      <c r="A67" s="1"/>
      <c r="B67" s="17" t="s">
        <v>158</v>
      </c>
      <c r="C67" s="18" t="s">
        <v>159</v>
      </c>
      <c r="D67" s="18" t="s">
        <v>914</v>
      </c>
      <c r="E67" s="18" t="s">
        <v>913</v>
      </c>
      <c r="F67" s="18" t="s">
        <v>915</v>
      </c>
      <c r="G67" s="18" t="s">
        <v>4171</v>
      </c>
      <c r="H67" s="18" t="s">
        <v>4172</v>
      </c>
      <c r="I67" s="18">
        <v>4752.37</v>
      </c>
      <c r="J67" s="20">
        <v>44251</v>
      </c>
      <c r="K67" s="18">
        <v>148.69999999999999</v>
      </c>
      <c r="L67" s="18" t="s">
        <v>17</v>
      </c>
      <c r="M67" s="18"/>
      <c r="N67" s="18"/>
      <c r="O67" s="20">
        <v>44615.520833333299</v>
      </c>
      <c r="P67" s="18">
        <v>152.69999999999999</v>
      </c>
      <c r="Q67" s="18" t="s">
        <v>11</v>
      </c>
      <c r="R67" s="18"/>
      <c r="S67" s="18"/>
      <c r="T67" s="14">
        <v>-4</v>
      </c>
      <c r="U67" s="4"/>
    </row>
    <row r="68" spans="1:21" ht="15.75" x14ac:dyDescent="0.25">
      <c r="A68" s="1"/>
      <c r="B68" s="17" t="s">
        <v>158</v>
      </c>
      <c r="C68" s="18" t="s">
        <v>159</v>
      </c>
      <c r="D68" s="18" t="s">
        <v>3663</v>
      </c>
      <c r="E68" s="18" t="s">
        <v>3662</v>
      </c>
      <c r="F68" s="18" t="s">
        <v>3664</v>
      </c>
      <c r="G68" s="18" t="s">
        <v>4173</v>
      </c>
      <c r="H68" s="18" t="s">
        <v>4174</v>
      </c>
      <c r="I68" s="18">
        <v>4708</v>
      </c>
      <c r="J68" s="20">
        <v>44223</v>
      </c>
      <c r="K68" s="18">
        <v>23.9</v>
      </c>
      <c r="L68" s="18" t="s">
        <v>11</v>
      </c>
      <c r="M68" s="18"/>
      <c r="N68" s="18"/>
      <c r="O68" s="20">
        <v>44587.492361111101</v>
      </c>
      <c r="P68" s="18">
        <v>23.8</v>
      </c>
      <c r="Q68" s="18" t="s">
        <v>17</v>
      </c>
      <c r="R68" s="18"/>
      <c r="S68" s="18"/>
      <c r="T68" s="14">
        <v>0.1</v>
      </c>
      <c r="U68" s="4"/>
    </row>
    <row r="69" spans="1:21" ht="15.75" x14ac:dyDescent="0.25">
      <c r="A69" s="1"/>
      <c r="B69" s="17" t="s">
        <v>3324</v>
      </c>
      <c r="C69" s="18" t="s">
        <v>3325</v>
      </c>
      <c r="D69" s="18" t="s">
        <v>3322</v>
      </c>
      <c r="E69" s="18" t="s">
        <v>3321</v>
      </c>
      <c r="F69" s="18" t="s">
        <v>3323</v>
      </c>
      <c r="G69" s="18" t="s">
        <v>4175</v>
      </c>
      <c r="H69" s="18" t="s">
        <v>4176</v>
      </c>
      <c r="I69" s="18">
        <v>7085</v>
      </c>
      <c r="J69" s="20">
        <v>44307</v>
      </c>
      <c r="K69" s="18">
        <v>463.1</v>
      </c>
      <c r="L69" s="18" t="s">
        <v>17</v>
      </c>
      <c r="M69" s="18"/>
      <c r="N69" s="18"/>
      <c r="O69" s="20">
        <v>44676.610416666699</v>
      </c>
      <c r="P69" s="18">
        <v>463.6</v>
      </c>
      <c r="Q69" s="18" t="s">
        <v>17</v>
      </c>
      <c r="R69" s="18"/>
      <c r="S69" s="18"/>
      <c r="T69" s="14">
        <v>-0.5</v>
      </c>
      <c r="U69" s="4"/>
    </row>
    <row r="70" spans="1:21" ht="15.75" x14ac:dyDescent="0.25">
      <c r="A70" s="1"/>
      <c r="B70" s="17" t="s">
        <v>3324</v>
      </c>
      <c r="C70" s="18" t="s">
        <v>3325</v>
      </c>
      <c r="D70" s="18" t="s">
        <v>3416</v>
      </c>
      <c r="E70" s="18" t="s">
        <v>3415</v>
      </c>
      <c r="F70" s="18" t="s">
        <v>3417</v>
      </c>
      <c r="G70" s="18" t="s">
        <v>4177</v>
      </c>
      <c r="H70" s="18" t="s">
        <v>4178</v>
      </c>
      <c r="I70" s="18">
        <v>6965</v>
      </c>
      <c r="J70" s="20">
        <v>44123</v>
      </c>
      <c r="K70" s="18">
        <v>90.6</v>
      </c>
      <c r="L70" s="18" t="s">
        <v>17</v>
      </c>
      <c r="M70" s="18"/>
      <c r="N70" s="18"/>
      <c r="O70" s="20">
        <v>44491.444444444402</v>
      </c>
      <c r="P70" s="18">
        <v>93</v>
      </c>
      <c r="Q70" s="18" t="s">
        <v>17</v>
      </c>
      <c r="R70" s="18"/>
      <c r="S70" s="18"/>
      <c r="T70" s="14">
        <v>-2.4</v>
      </c>
      <c r="U70" s="4"/>
    </row>
    <row r="71" spans="1:21" ht="15.75" x14ac:dyDescent="0.25">
      <c r="A71" s="1"/>
      <c r="B71" s="17" t="s">
        <v>3428</v>
      </c>
      <c r="C71" s="18" t="s">
        <v>3429</v>
      </c>
      <c r="D71" s="18" t="s">
        <v>3425</v>
      </c>
      <c r="E71" s="18" t="s">
        <v>3424</v>
      </c>
      <c r="F71" s="18" t="s">
        <v>3426</v>
      </c>
      <c r="G71" s="18" t="s">
        <v>4179</v>
      </c>
      <c r="H71" s="18" t="s">
        <v>4180</v>
      </c>
      <c r="I71" s="18">
        <v>2499.67</v>
      </c>
      <c r="J71" s="20">
        <v>44125</v>
      </c>
      <c r="K71" s="18">
        <v>460.74</v>
      </c>
      <c r="L71" s="18" t="s">
        <v>96</v>
      </c>
      <c r="M71" s="18"/>
      <c r="N71" s="18" t="s">
        <v>3427</v>
      </c>
      <c r="O71" s="20">
        <v>44476.570833333302</v>
      </c>
      <c r="P71" s="18">
        <v>460.79</v>
      </c>
      <c r="Q71" s="18" t="s">
        <v>96</v>
      </c>
      <c r="R71" s="18"/>
      <c r="S71" s="18"/>
      <c r="T71" s="14">
        <v>-0.05</v>
      </c>
      <c r="U71" s="4"/>
    </row>
    <row r="72" spans="1:21" ht="15.75" x14ac:dyDescent="0.25">
      <c r="A72" s="1"/>
      <c r="B72" s="17" t="s">
        <v>3428</v>
      </c>
      <c r="C72" s="18" t="s">
        <v>3429</v>
      </c>
      <c r="D72" s="18" t="s">
        <v>3440</v>
      </c>
      <c r="E72" s="18" t="s">
        <v>3439</v>
      </c>
      <c r="F72" s="18" t="s">
        <v>3441</v>
      </c>
      <c r="G72" s="18" t="s">
        <v>4181</v>
      </c>
      <c r="H72" s="18" t="s">
        <v>4182</v>
      </c>
      <c r="I72" s="18">
        <v>3640</v>
      </c>
      <c r="J72" s="20">
        <v>44133</v>
      </c>
      <c r="K72" s="18">
        <v>622.1</v>
      </c>
      <c r="L72" s="18" t="s">
        <v>17</v>
      </c>
      <c r="M72" s="18"/>
      <c r="N72" s="18"/>
      <c r="O72" s="20">
        <v>44490.507638888899</v>
      </c>
      <c r="P72" s="18">
        <v>622.9</v>
      </c>
      <c r="Q72" s="18" t="s">
        <v>17</v>
      </c>
      <c r="R72" s="18"/>
      <c r="S72" s="18"/>
      <c r="T72" s="14">
        <v>-0.8</v>
      </c>
      <c r="U72" s="4"/>
    </row>
    <row r="73" spans="1:21" ht="15.75" x14ac:dyDescent="0.25">
      <c r="A73" s="1"/>
      <c r="B73" s="17" t="s">
        <v>3428</v>
      </c>
      <c r="C73" s="18" t="s">
        <v>3429</v>
      </c>
      <c r="D73" s="18" t="s">
        <v>3480</v>
      </c>
      <c r="E73" s="18" t="s">
        <v>3479</v>
      </c>
      <c r="F73" s="18" t="s">
        <v>3481</v>
      </c>
      <c r="G73" s="18" t="s">
        <v>4183</v>
      </c>
      <c r="H73" s="18" t="s">
        <v>4184</v>
      </c>
      <c r="I73" s="18">
        <v>2186</v>
      </c>
      <c r="J73" s="20">
        <v>44133</v>
      </c>
      <c r="K73" s="18">
        <v>196.4</v>
      </c>
      <c r="L73" s="18" t="s">
        <v>17</v>
      </c>
      <c r="M73" s="18"/>
      <c r="N73" s="18"/>
      <c r="O73" s="20">
        <v>44490.444444444402</v>
      </c>
      <c r="P73" s="18">
        <v>195.5</v>
      </c>
      <c r="Q73" s="18" t="s">
        <v>17</v>
      </c>
      <c r="R73" s="18"/>
      <c r="S73" s="18"/>
      <c r="T73" s="14">
        <v>0.9</v>
      </c>
      <c r="U73" s="4"/>
    </row>
    <row r="74" spans="1:21" ht="15.75" x14ac:dyDescent="0.25">
      <c r="A74" s="1"/>
      <c r="B74" s="17" t="s">
        <v>3428</v>
      </c>
      <c r="C74" s="18" t="s">
        <v>3429</v>
      </c>
      <c r="D74" s="18" t="s">
        <v>3483</v>
      </c>
      <c r="E74" s="18" t="s">
        <v>3482</v>
      </c>
      <c r="F74" s="18" t="s">
        <v>3484</v>
      </c>
      <c r="G74" s="18" t="s">
        <v>4185</v>
      </c>
      <c r="H74" s="18" t="s">
        <v>4186</v>
      </c>
      <c r="I74" s="18">
        <v>2000</v>
      </c>
      <c r="J74" s="20">
        <v>44133</v>
      </c>
      <c r="K74" s="18">
        <v>72.5</v>
      </c>
      <c r="L74" s="18" t="s">
        <v>17</v>
      </c>
      <c r="M74" s="18"/>
      <c r="N74" s="18"/>
      <c r="O74" s="20">
        <v>44503.569444444402</v>
      </c>
      <c r="P74" s="18">
        <v>72.900000000000006</v>
      </c>
      <c r="Q74" s="18" t="s">
        <v>11</v>
      </c>
      <c r="R74" s="18"/>
      <c r="S74" s="18"/>
      <c r="T74" s="14">
        <v>-0.4</v>
      </c>
      <c r="U74" s="4"/>
    </row>
    <row r="75" spans="1:21" ht="15.75" x14ac:dyDescent="0.25">
      <c r="A75" s="1"/>
      <c r="B75" s="17" t="s">
        <v>3428</v>
      </c>
      <c r="C75" s="18" t="s">
        <v>3429</v>
      </c>
      <c r="D75" s="18" t="s">
        <v>3494</v>
      </c>
      <c r="E75" s="18" t="s">
        <v>3493</v>
      </c>
      <c r="F75" s="18" t="s">
        <v>3495</v>
      </c>
      <c r="G75" s="18" t="s">
        <v>4187</v>
      </c>
      <c r="H75" s="18" t="s">
        <v>4188</v>
      </c>
      <c r="I75" s="18">
        <v>1337</v>
      </c>
      <c r="J75" s="20">
        <v>44133</v>
      </c>
      <c r="K75" s="18">
        <v>57.7</v>
      </c>
      <c r="L75" s="18" t="s">
        <v>17</v>
      </c>
      <c r="M75" s="18"/>
      <c r="N75" s="18"/>
      <c r="O75" s="20">
        <v>44503.541666666701</v>
      </c>
      <c r="P75" s="18">
        <v>58.5</v>
      </c>
      <c r="Q75" s="18" t="s">
        <v>11</v>
      </c>
      <c r="R75" s="18"/>
      <c r="S75" s="18"/>
      <c r="T75" s="14">
        <v>-0.8</v>
      </c>
      <c r="U75" s="4"/>
    </row>
    <row r="76" spans="1:21" ht="15.75" x14ac:dyDescent="0.25">
      <c r="A76" s="1"/>
      <c r="B76" s="17" t="s">
        <v>3428</v>
      </c>
      <c r="C76" s="18" t="s">
        <v>3429</v>
      </c>
      <c r="D76" s="18" t="s">
        <v>3706</v>
      </c>
      <c r="E76" s="18" t="s">
        <v>3705</v>
      </c>
      <c r="F76" s="18" t="s">
        <v>3707</v>
      </c>
      <c r="G76" s="18" t="s">
        <v>4189</v>
      </c>
      <c r="H76" s="18" t="s">
        <v>4190</v>
      </c>
      <c r="I76" s="18">
        <v>3500</v>
      </c>
      <c r="J76" s="20">
        <v>44133</v>
      </c>
      <c r="K76" s="18">
        <v>242.8</v>
      </c>
      <c r="L76" s="18" t="s">
        <v>17</v>
      </c>
      <c r="M76" s="18"/>
      <c r="N76" s="18"/>
      <c r="O76" s="20">
        <v>44490.666666666701</v>
      </c>
      <c r="P76" s="18">
        <v>249.7</v>
      </c>
      <c r="Q76" s="18" t="s">
        <v>17</v>
      </c>
      <c r="R76" s="18"/>
      <c r="S76" s="18"/>
      <c r="T76" s="14">
        <v>-6.9</v>
      </c>
      <c r="U76" s="4"/>
    </row>
    <row r="77" spans="1:21" ht="15.75" x14ac:dyDescent="0.25">
      <c r="A77" s="1"/>
      <c r="B77" s="17" t="s">
        <v>3428</v>
      </c>
      <c r="C77" s="18" t="s">
        <v>3429</v>
      </c>
      <c r="D77" s="18" t="s">
        <v>3715</v>
      </c>
      <c r="E77" s="18" t="s">
        <v>3714</v>
      </c>
      <c r="F77" s="18" t="s">
        <v>3716</v>
      </c>
      <c r="G77" s="18" t="s">
        <v>4191</v>
      </c>
      <c r="H77" s="18" t="s">
        <v>4192</v>
      </c>
      <c r="I77" s="18">
        <v>2750</v>
      </c>
      <c r="J77" s="20">
        <v>44133</v>
      </c>
      <c r="K77" s="18">
        <v>564.4</v>
      </c>
      <c r="L77" s="18" t="s">
        <v>17</v>
      </c>
      <c r="M77" s="18"/>
      <c r="N77" s="18"/>
      <c r="O77" s="20">
        <v>44490.489583333299</v>
      </c>
      <c r="P77" s="18">
        <v>564.79999999999995</v>
      </c>
      <c r="Q77" s="18" t="s">
        <v>17</v>
      </c>
      <c r="R77" s="18"/>
      <c r="S77" s="18"/>
      <c r="T77" s="14">
        <v>-0.4</v>
      </c>
      <c r="U77" s="4"/>
    </row>
    <row r="78" spans="1:21" ht="15.75" x14ac:dyDescent="0.25">
      <c r="A78" s="1"/>
      <c r="B78" s="17" t="s">
        <v>3428</v>
      </c>
      <c r="C78" s="18" t="s">
        <v>3429</v>
      </c>
      <c r="D78" s="18" t="s">
        <v>3726</v>
      </c>
      <c r="E78" s="18" t="s">
        <v>3725</v>
      </c>
      <c r="F78" s="18" t="s">
        <v>3727</v>
      </c>
      <c r="G78" s="18" t="s">
        <v>4193</v>
      </c>
      <c r="H78" s="18" t="s">
        <v>4194</v>
      </c>
      <c r="I78" s="18">
        <v>2973</v>
      </c>
      <c r="J78" s="20">
        <v>44133</v>
      </c>
      <c r="K78" s="18">
        <v>736.5</v>
      </c>
      <c r="L78" s="18" t="s">
        <v>17</v>
      </c>
      <c r="M78" s="18"/>
      <c r="N78" s="18"/>
      <c r="O78" s="20">
        <v>44490.601388888899</v>
      </c>
      <c r="P78" s="18">
        <v>736.4</v>
      </c>
      <c r="Q78" s="18" t="s">
        <v>17</v>
      </c>
      <c r="R78" s="18"/>
      <c r="S78" s="18"/>
      <c r="T78" s="14">
        <v>0.1</v>
      </c>
      <c r="U78" s="4"/>
    </row>
    <row r="79" spans="1:21" ht="15.75" x14ac:dyDescent="0.25">
      <c r="A79" s="1"/>
      <c r="B79" s="17" t="s">
        <v>3428</v>
      </c>
      <c r="C79" s="18" t="s">
        <v>3429</v>
      </c>
      <c r="D79" s="18" t="s">
        <v>3827</v>
      </c>
      <c r="E79" s="18" t="s">
        <v>3826</v>
      </c>
      <c r="F79" s="18" t="s">
        <v>3828</v>
      </c>
      <c r="G79" s="18" t="s">
        <v>4195</v>
      </c>
      <c r="H79" s="18" t="s">
        <v>4196</v>
      </c>
      <c r="I79" s="18">
        <v>2600</v>
      </c>
      <c r="J79" s="20">
        <v>44133</v>
      </c>
      <c r="K79" s="18">
        <v>523.5</v>
      </c>
      <c r="L79" s="18" t="s">
        <v>17</v>
      </c>
      <c r="M79" s="18"/>
      <c r="N79" s="18"/>
      <c r="O79" s="20">
        <v>44490.527083333298</v>
      </c>
      <c r="P79" s="18">
        <v>520.29999999999995</v>
      </c>
      <c r="Q79" s="18" t="s">
        <v>17</v>
      </c>
      <c r="R79" s="18"/>
      <c r="S79" s="18"/>
      <c r="T79" s="14">
        <v>3.2</v>
      </c>
      <c r="U79" s="4"/>
    </row>
    <row r="80" spans="1:21" ht="15.75" x14ac:dyDescent="0.25">
      <c r="A80" s="1"/>
      <c r="B80" s="17" t="s">
        <v>28</v>
      </c>
      <c r="C80" s="18" t="s">
        <v>29</v>
      </c>
      <c r="D80" s="18" t="s">
        <v>26</v>
      </c>
      <c r="E80" s="18" t="s">
        <v>25</v>
      </c>
      <c r="F80" s="18" t="s">
        <v>27</v>
      </c>
      <c r="G80" s="18" t="s">
        <v>4197</v>
      </c>
      <c r="H80" s="18" t="s">
        <v>4198</v>
      </c>
      <c r="I80" s="18">
        <v>3981</v>
      </c>
      <c r="J80" s="20">
        <v>44138</v>
      </c>
      <c r="K80" s="18">
        <v>60.9</v>
      </c>
      <c r="L80" s="18" t="s">
        <v>11</v>
      </c>
      <c r="M80" s="18"/>
      <c r="N80" s="18"/>
      <c r="O80" s="20">
        <v>44503.572222222203</v>
      </c>
      <c r="P80" s="18">
        <v>59</v>
      </c>
      <c r="Q80" s="18" t="s">
        <v>11</v>
      </c>
      <c r="R80" s="18"/>
      <c r="S80" s="18"/>
      <c r="T80" s="14">
        <v>1.9</v>
      </c>
      <c r="U80" s="4"/>
    </row>
    <row r="81" spans="1:21" ht="15.75" x14ac:dyDescent="0.25">
      <c r="A81" s="1"/>
      <c r="B81" s="17" t="s">
        <v>28</v>
      </c>
      <c r="C81" s="18" t="s">
        <v>29</v>
      </c>
      <c r="D81" s="18" t="s">
        <v>145</v>
      </c>
      <c r="E81" s="18" t="s">
        <v>144</v>
      </c>
      <c r="F81" s="18" t="s">
        <v>146</v>
      </c>
      <c r="G81" s="18" t="s">
        <v>4199</v>
      </c>
      <c r="H81" s="18" t="s">
        <v>4200</v>
      </c>
      <c r="I81" s="18">
        <v>4005</v>
      </c>
      <c r="J81" s="20">
        <v>44138</v>
      </c>
      <c r="K81" s="18">
        <v>68.7</v>
      </c>
      <c r="L81" s="18" t="s">
        <v>11</v>
      </c>
      <c r="M81" s="18"/>
      <c r="N81" s="18"/>
      <c r="O81" s="20">
        <v>44503</v>
      </c>
      <c r="P81" s="18">
        <v>67.3</v>
      </c>
      <c r="Q81" s="18" t="s">
        <v>11</v>
      </c>
      <c r="R81" s="18"/>
      <c r="S81" s="18"/>
      <c r="T81" s="14">
        <v>1.4</v>
      </c>
      <c r="U81" s="4"/>
    </row>
    <row r="82" spans="1:21" ht="15.75" x14ac:dyDescent="0.25">
      <c r="A82" s="1"/>
      <c r="B82" s="17" t="s">
        <v>28</v>
      </c>
      <c r="C82" s="18" t="s">
        <v>29</v>
      </c>
      <c r="D82" s="18" t="s">
        <v>220</v>
      </c>
      <c r="E82" s="18" t="s">
        <v>219</v>
      </c>
      <c r="F82" s="18" t="s">
        <v>221</v>
      </c>
      <c r="G82" s="18" t="s">
        <v>4201</v>
      </c>
      <c r="H82" s="18" t="s">
        <v>4202</v>
      </c>
      <c r="I82" s="18">
        <v>4292</v>
      </c>
      <c r="J82" s="20">
        <v>44139</v>
      </c>
      <c r="K82" s="18">
        <v>219.7</v>
      </c>
      <c r="L82" s="18" t="s">
        <v>17</v>
      </c>
      <c r="M82" s="18"/>
      <c r="N82" s="18"/>
      <c r="O82" s="20">
        <v>44502.65625</v>
      </c>
      <c r="P82" s="18">
        <v>220</v>
      </c>
      <c r="Q82" s="18" t="s">
        <v>17</v>
      </c>
      <c r="R82" s="18"/>
      <c r="S82" s="18"/>
      <c r="T82" s="14">
        <v>-0.3</v>
      </c>
      <c r="U82" s="4"/>
    </row>
    <row r="83" spans="1:21" ht="15.75" x14ac:dyDescent="0.25">
      <c r="A83" s="1"/>
      <c r="B83" s="17" t="s">
        <v>28</v>
      </c>
      <c r="C83" s="18" t="s">
        <v>29</v>
      </c>
      <c r="D83" s="18" t="s">
        <v>398</v>
      </c>
      <c r="E83" s="18" t="s">
        <v>397</v>
      </c>
      <c r="F83" s="18" t="s">
        <v>399</v>
      </c>
      <c r="G83" s="18" t="s">
        <v>4203</v>
      </c>
      <c r="H83" s="18" t="s">
        <v>4204</v>
      </c>
      <c r="I83" s="18">
        <v>4278</v>
      </c>
      <c r="J83" s="20">
        <v>44137</v>
      </c>
      <c r="K83" s="18">
        <v>204.2</v>
      </c>
      <c r="L83" s="18" t="s">
        <v>17</v>
      </c>
      <c r="M83" s="18"/>
      <c r="N83" s="18"/>
      <c r="O83" s="20">
        <v>44502.4777777778</v>
      </c>
      <c r="P83" s="18">
        <v>201</v>
      </c>
      <c r="Q83" s="18" t="s">
        <v>17</v>
      </c>
      <c r="R83" s="18"/>
      <c r="S83" s="18"/>
      <c r="T83" s="14">
        <v>3.2</v>
      </c>
      <c r="U83" s="4"/>
    </row>
    <row r="84" spans="1:21" ht="15.75" x14ac:dyDescent="0.25">
      <c r="A84" s="1"/>
      <c r="B84" s="17" t="s">
        <v>28</v>
      </c>
      <c r="C84" s="18" t="s">
        <v>29</v>
      </c>
      <c r="D84" s="18" t="s">
        <v>742</v>
      </c>
      <c r="E84" s="18" t="s">
        <v>741</v>
      </c>
      <c r="F84" s="18" t="s">
        <v>743</v>
      </c>
      <c r="G84" s="18" t="s">
        <v>4205</v>
      </c>
      <c r="H84" s="18" t="s">
        <v>4206</v>
      </c>
      <c r="I84" s="18">
        <v>4345</v>
      </c>
      <c r="J84" s="20">
        <v>44139</v>
      </c>
      <c r="K84" s="18">
        <v>299.8</v>
      </c>
      <c r="L84" s="18" t="s">
        <v>17</v>
      </c>
      <c r="M84" s="18"/>
      <c r="N84" s="18"/>
      <c r="O84" s="20">
        <v>44504.430555555598</v>
      </c>
      <c r="P84" s="18">
        <v>300.60000000000002</v>
      </c>
      <c r="Q84" s="18" t="s">
        <v>17</v>
      </c>
      <c r="R84" s="18"/>
      <c r="S84" s="18"/>
      <c r="T84" s="14">
        <v>-0.8</v>
      </c>
      <c r="U84" s="4"/>
    </row>
    <row r="85" spans="1:21" ht="15.75" x14ac:dyDescent="0.25">
      <c r="A85" s="1"/>
      <c r="B85" s="17" t="s">
        <v>28</v>
      </c>
      <c r="C85" s="18" t="s">
        <v>60</v>
      </c>
      <c r="D85" s="18" t="s">
        <v>59</v>
      </c>
      <c r="E85" s="18" t="s">
        <v>58</v>
      </c>
      <c r="F85" s="18"/>
      <c r="G85" s="18" t="s">
        <v>4207</v>
      </c>
      <c r="H85" s="18" t="s">
        <v>4208</v>
      </c>
      <c r="I85" s="18">
        <v>4042</v>
      </c>
      <c r="J85" s="20">
        <v>44138</v>
      </c>
      <c r="K85" s="18">
        <v>259.7</v>
      </c>
      <c r="L85" s="18" t="s">
        <v>17</v>
      </c>
      <c r="M85" s="18"/>
      <c r="N85" s="18"/>
      <c r="O85" s="20">
        <v>44503.622916666704</v>
      </c>
      <c r="P85" s="18">
        <v>259.8</v>
      </c>
      <c r="Q85" s="18" t="s">
        <v>17</v>
      </c>
      <c r="R85" s="18"/>
      <c r="S85" s="18"/>
      <c r="T85" s="14">
        <v>-0.1</v>
      </c>
      <c r="U85" s="4"/>
    </row>
    <row r="86" spans="1:21" ht="15.75" x14ac:dyDescent="0.25">
      <c r="A86" s="1"/>
      <c r="B86" s="17" t="s">
        <v>28</v>
      </c>
      <c r="C86" s="18" t="s">
        <v>60</v>
      </c>
      <c r="D86" s="18" t="s">
        <v>68</v>
      </c>
      <c r="E86" s="18" t="s">
        <v>67</v>
      </c>
      <c r="F86" s="18" t="s">
        <v>69</v>
      </c>
      <c r="G86" s="18" t="s">
        <v>4209</v>
      </c>
      <c r="H86" s="18" t="s">
        <v>4210</v>
      </c>
      <c r="I86" s="18">
        <v>4009</v>
      </c>
      <c r="J86" s="20">
        <v>44138</v>
      </c>
      <c r="K86" s="18">
        <v>70.900000000000006</v>
      </c>
      <c r="L86" s="18" t="s">
        <v>17</v>
      </c>
      <c r="M86" s="18"/>
      <c r="N86" s="18"/>
      <c r="O86" s="20">
        <v>44503.545833333301</v>
      </c>
      <c r="P86" s="18">
        <v>71</v>
      </c>
      <c r="Q86" s="18" t="s">
        <v>11</v>
      </c>
      <c r="R86" s="18"/>
      <c r="S86" s="18"/>
      <c r="T86" s="14">
        <v>-0.1</v>
      </c>
      <c r="U86" s="4"/>
    </row>
    <row r="87" spans="1:21" ht="15.75" x14ac:dyDescent="0.25">
      <c r="A87" s="1"/>
      <c r="B87" s="17" t="s">
        <v>28</v>
      </c>
      <c r="C87" s="18" t="s">
        <v>60</v>
      </c>
      <c r="D87" s="18" t="s">
        <v>77</v>
      </c>
      <c r="E87" s="18" t="s">
        <v>76</v>
      </c>
      <c r="F87" s="18"/>
      <c r="G87" s="18" t="s">
        <v>4211</v>
      </c>
      <c r="H87" s="18" t="s">
        <v>4212</v>
      </c>
      <c r="I87" s="18">
        <v>4042</v>
      </c>
      <c r="J87" s="20">
        <v>44138</v>
      </c>
      <c r="K87" s="18">
        <v>352.9</v>
      </c>
      <c r="L87" s="18" t="s">
        <v>17</v>
      </c>
      <c r="M87" s="18"/>
      <c r="N87" s="18"/>
      <c r="O87" s="20">
        <v>44504.566666666702</v>
      </c>
      <c r="P87" s="18">
        <v>354.2</v>
      </c>
      <c r="Q87" s="18" t="s">
        <v>17</v>
      </c>
      <c r="R87" s="18"/>
      <c r="S87" s="18"/>
      <c r="T87" s="14">
        <v>-1.3</v>
      </c>
      <c r="U87" s="4"/>
    </row>
    <row r="88" spans="1:21" ht="15.75" x14ac:dyDescent="0.25">
      <c r="A88" s="1"/>
      <c r="B88" s="17" t="s">
        <v>28</v>
      </c>
      <c r="C88" s="18" t="s">
        <v>60</v>
      </c>
      <c r="D88" s="18" t="s">
        <v>117</v>
      </c>
      <c r="E88" s="18" t="s">
        <v>116</v>
      </c>
      <c r="F88" s="18" t="s">
        <v>118</v>
      </c>
      <c r="G88" s="18" t="s">
        <v>4213</v>
      </c>
      <c r="H88" s="18" t="s">
        <v>4214</v>
      </c>
      <c r="I88" s="18">
        <v>4090</v>
      </c>
      <c r="J88" s="20">
        <v>44138</v>
      </c>
      <c r="K88" s="18">
        <v>83.6</v>
      </c>
      <c r="L88" s="18" t="s">
        <v>11</v>
      </c>
      <c r="M88" s="18"/>
      <c r="N88" s="18"/>
      <c r="O88" s="20">
        <v>44503.503472222197</v>
      </c>
      <c r="P88" s="18">
        <v>86.4</v>
      </c>
      <c r="Q88" s="18" t="s">
        <v>11</v>
      </c>
      <c r="R88" s="18"/>
      <c r="S88" s="18"/>
      <c r="T88" s="14">
        <v>-2.8</v>
      </c>
      <c r="U88" s="4"/>
    </row>
    <row r="89" spans="1:21" ht="15.75" x14ac:dyDescent="0.25">
      <c r="A89" s="1"/>
      <c r="B89" s="17" t="s">
        <v>28</v>
      </c>
      <c r="C89" s="18" t="s">
        <v>60</v>
      </c>
      <c r="D89" s="18" t="s">
        <v>139</v>
      </c>
      <c r="E89" s="18" t="s">
        <v>138</v>
      </c>
      <c r="F89" s="18" t="s">
        <v>140</v>
      </c>
      <c r="G89" s="18" t="s">
        <v>4215</v>
      </c>
      <c r="H89" s="18" t="s">
        <v>4216</v>
      </c>
      <c r="I89" s="18">
        <v>4055</v>
      </c>
      <c r="J89" s="20">
        <v>44138</v>
      </c>
      <c r="K89" s="18">
        <v>240.1</v>
      </c>
      <c r="L89" s="18" t="s">
        <v>17</v>
      </c>
      <c r="M89" s="18"/>
      <c r="N89" s="18"/>
      <c r="O89" s="20">
        <v>44503</v>
      </c>
      <c r="P89" s="18">
        <v>237.2</v>
      </c>
      <c r="Q89" s="18" t="s">
        <v>17</v>
      </c>
      <c r="R89" s="18"/>
      <c r="S89" s="18"/>
      <c r="T89" s="14">
        <v>2.9</v>
      </c>
      <c r="U89" s="4"/>
    </row>
    <row r="90" spans="1:21" ht="15.75" x14ac:dyDescent="0.25">
      <c r="A90" s="1"/>
      <c r="B90" s="17" t="s">
        <v>28</v>
      </c>
      <c r="C90" s="18" t="s">
        <v>60</v>
      </c>
      <c r="D90" s="18" t="s">
        <v>161</v>
      </c>
      <c r="E90" s="18" t="s">
        <v>160</v>
      </c>
      <c r="F90" s="18" t="s">
        <v>162</v>
      </c>
      <c r="G90" s="18" t="s">
        <v>4217</v>
      </c>
      <c r="H90" s="18" t="s">
        <v>4218</v>
      </c>
      <c r="I90" s="18">
        <v>4095</v>
      </c>
      <c r="J90" s="20">
        <v>44139</v>
      </c>
      <c r="K90" s="18">
        <v>151.1</v>
      </c>
      <c r="L90" s="18" t="s">
        <v>11</v>
      </c>
      <c r="M90" s="18"/>
      <c r="N90" s="18"/>
      <c r="O90" s="20">
        <v>44503.448611111096</v>
      </c>
      <c r="P90" s="18">
        <v>156.1</v>
      </c>
      <c r="Q90" s="18" t="s">
        <v>17</v>
      </c>
      <c r="R90" s="18"/>
      <c r="S90" s="18"/>
      <c r="T90" s="14">
        <v>-5</v>
      </c>
      <c r="U90" s="4"/>
    </row>
    <row r="91" spans="1:21" ht="15.75" x14ac:dyDescent="0.25">
      <c r="A91" s="1"/>
      <c r="B91" s="17" t="s">
        <v>28</v>
      </c>
      <c r="C91" s="18" t="s">
        <v>60</v>
      </c>
      <c r="D91" s="18" t="s">
        <v>167</v>
      </c>
      <c r="E91" s="18" t="s">
        <v>166</v>
      </c>
      <c r="F91" s="18"/>
      <c r="G91" s="18" t="s">
        <v>4219</v>
      </c>
      <c r="H91" s="18" t="s">
        <v>4220</v>
      </c>
      <c r="I91" s="18">
        <v>4059</v>
      </c>
      <c r="J91" s="20">
        <v>44138</v>
      </c>
      <c r="K91" s="18">
        <v>70</v>
      </c>
      <c r="L91" s="18" t="s">
        <v>11</v>
      </c>
      <c r="M91" s="18"/>
      <c r="N91" s="18"/>
      <c r="O91" s="20">
        <v>44503.519444444399</v>
      </c>
      <c r="P91" s="18">
        <v>74.5</v>
      </c>
      <c r="Q91" s="18" t="s">
        <v>11</v>
      </c>
      <c r="R91" s="18"/>
      <c r="S91" s="18"/>
      <c r="T91" s="14">
        <v>-4.5</v>
      </c>
      <c r="U91" s="4"/>
    </row>
    <row r="92" spans="1:21" ht="15.75" x14ac:dyDescent="0.25">
      <c r="A92" s="1"/>
      <c r="B92" s="17" t="s">
        <v>28</v>
      </c>
      <c r="C92" s="18" t="s">
        <v>60</v>
      </c>
      <c r="D92" s="18" t="s">
        <v>206</v>
      </c>
      <c r="E92" s="18" t="s">
        <v>205</v>
      </c>
      <c r="F92" s="18" t="s">
        <v>207</v>
      </c>
      <c r="G92" s="18" t="s">
        <v>4221</v>
      </c>
      <c r="H92" s="18" t="s">
        <v>4222</v>
      </c>
      <c r="I92" s="18">
        <v>4196</v>
      </c>
      <c r="J92" s="20">
        <v>44139</v>
      </c>
      <c r="K92" s="18">
        <v>206.3</v>
      </c>
      <c r="L92" s="18" t="s">
        <v>17</v>
      </c>
      <c r="M92" s="18"/>
      <c r="N92" s="18"/>
      <c r="O92" s="20">
        <v>44502.639583333301</v>
      </c>
      <c r="P92" s="18">
        <v>207.9</v>
      </c>
      <c r="Q92" s="18" t="s">
        <v>17</v>
      </c>
      <c r="R92" s="18"/>
      <c r="S92" s="18"/>
      <c r="T92" s="14">
        <v>-1.6</v>
      </c>
      <c r="U92" s="4"/>
    </row>
    <row r="93" spans="1:21" ht="15.75" x14ac:dyDescent="0.25">
      <c r="A93" s="1"/>
      <c r="B93" s="17" t="s">
        <v>28</v>
      </c>
      <c r="C93" s="18" t="s">
        <v>60</v>
      </c>
      <c r="D93" s="18" t="s">
        <v>217</v>
      </c>
      <c r="E93" s="18" t="s">
        <v>216</v>
      </c>
      <c r="F93" s="18" t="s">
        <v>218</v>
      </c>
      <c r="G93" s="18" t="s">
        <v>4223</v>
      </c>
      <c r="H93" s="18" t="s">
        <v>4224</v>
      </c>
      <c r="I93" s="18">
        <v>4165</v>
      </c>
      <c r="J93" s="20">
        <v>44139</v>
      </c>
      <c r="K93" s="18">
        <v>238.4</v>
      </c>
      <c r="L93" s="18" t="s">
        <v>17</v>
      </c>
      <c r="M93" s="18"/>
      <c r="N93" s="18"/>
      <c r="O93" s="20">
        <v>44503.431250000001</v>
      </c>
      <c r="P93" s="18">
        <v>236.2</v>
      </c>
      <c r="Q93" s="18" t="s">
        <v>17</v>
      </c>
      <c r="R93" s="18"/>
      <c r="S93" s="18"/>
      <c r="T93" s="14">
        <v>2.2000000000000002</v>
      </c>
      <c r="U93" s="4"/>
    </row>
    <row r="94" spans="1:21" ht="15.75" x14ac:dyDescent="0.25">
      <c r="A94" s="1"/>
      <c r="B94" s="17" t="s">
        <v>28</v>
      </c>
      <c r="C94" s="18" t="s">
        <v>60</v>
      </c>
      <c r="D94" s="18" t="s">
        <v>223</v>
      </c>
      <c r="E94" s="18" t="s">
        <v>222</v>
      </c>
      <c r="F94" s="18" t="s">
        <v>224</v>
      </c>
      <c r="G94" s="18" t="s">
        <v>4225</v>
      </c>
      <c r="H94" s="18" t="s">
        <v>4226</v>
      </c>
      <c r="I94" s="18">
        <v>4077.24</v>
      </c>
      <c r="J94" s="20">
        <v>44236</v>
      </c>
      <c r="K94" s="18">
        <v>95.01</v>
      </c>
      <c r="L94" s="18" t="s">
        <v>96</v>
      </c>
      <c r="M94" s="18"/>
      <c r="N94" s="18" t="s">
        <v>225</v>
      </c>
      <c r="O94" s="20">
        <v>44600.65625</v>
      </c>
      <c r="P94" s="18">
        <v>90.77</v>
      </c>
      <c r="Q94" s="18" t="s">
        <v>96</v>
      </c>
      <c r="R94" s="18"/>
      <c r="S94" s="18"/>
      <c r="T94" s="14">
        <v>4.24</v>
      </c>
      <c r="U94" s="4"/>
    </row>
    <row r="95" spans="1:21" ht="15.75" x14ac:dyDescent="0.25">
      <c r="A95" s="1"/>
      <c r="B95" s="17" t="s">
        <v>28</v>
      </c>
      <c r="C95" s="18" t="s">
        <v>60</v>
      </c>
      <c r="D95" s="18" t="s">
        <v>255</v>
      </c>
      <c r="E95" s="18" t="s">
        <v>254</v>
      </c>
      <c r="F95" s="18" t="s">
        <v>256</v>
      </c>
      <c r="G95" s="18" t="s">
        <v>4227</v>
      </c>
      <c r="H95" s="18" t="s">
        <v>4228</v>
      </c>
      <c r="I95" s="18">
        <v>4141</v>
      </c>
      <c r="J95" s="20">
        <v>44139</v>
      </c>
      <c r="K95" s="18">
        <v>177.2</v>
      </c>
      <c r="L95" s="18" t="s">
        <v>17</v>
      </c>
      <c r="M95" s="18"/>
      <c r="N95" s="18"/>
      <c r="O95" s="20">
        <v>44503</v>
      </c>
      <c r="P95" s="18">
        <v>180.3</v>
      </c>
      <c r="Q95" s="18" t="s">
        <v>17</v>
      </c>
      <c r="R95" s="18"/>
      <c r="S95" s="18"/>
      <c r="T95" s="14">
        <v>-3.1</v>
      </c>
      <c r="U95" s="4"/>
    </row>
    <row r="96" spans="1:21" ht="15.75" x14ac:dyDescent="0.25">
      <c r="A96" s="1"/>
      <c r="B96" s="17" t="s">
        <v>28</v>
      </c>
      <c r="C96" s="18" t="s">
        <v>60</v>
      </c>
      <c r="D96" s="18" t="s">
        <v>296</v>
      </c>
      <c r="E96" s="18" t="s">
        <v>295</v>
      </c>
      <c r="F96" s="18"/>
      <c r="G96" s="18" t="s">
        <v>4229</v>
      </c>
      <c r="H96" s="18" t="s">
        <v>4230</v>
      </c>
      <c r="I96" s="18">
        <v>4185</v>
      </c>
      <c r="J96" s="20">
        <v>44139</v>
      </c>
      <c r="K96" s="18">
        <v>173.4</v>
      </c>
      <c r="L96" s="18" t="s">
        <v>17</v>
      </c>
      <c r="M96" s="18"/>
      <c r="N96" s="18"/>
      <c r="O96" s="20">
        <v>44502.5493055556</v>
      </c>
      <c r="P96" s="18">
        <v>176.8</v>
      </c>
      <c r="Q96" s="18" t="s">
        <v>17</v>
      </c>
      <c r="R96" s="18"/>
      <c r="S96" s="18"/>
      <c r="T96" s="14">
        <v>-3.4</v>
      </c>
      <c r="U96" s="4"/>
    </row>
    <row r="97" spans="1:21" ht="15.75" x14ac:dyDescent="0.25">
      <c r="A97" s="1"/>
      <c r="B97" s="17" t="s">
        <v>28</v>
      </c>
      <c r="C97" s="18" t="s">
        <v>60</v>
      </c>
      <c r="D97" s="18" t="s">
        <v>390</v>
      </c>
      <c r="E97" s="18" t="s">
        <v>389</v>
      </c>
      <c r="F97" s="18" t="s">
        <v>391</v>
      </c>
      <c r="G97" s="18" t="s">
        <v>4231</v>
      </c>
      <c r="H97" s="18" t="s">
        <v>4232</v>
      </c>
      <c r="I97" s="18">
        <v>4268</v>
      </c>
      <c r="J97" s="20">
        <v>44137</v>
      </c>
      <c r="K97" s="18">
        <v>286.89999999999998</v>
      </c>
      <c r="L97" s="18" t="s">
        <v>17</v>
      </c>
      <c r="M97" s="18"/>
      <c r="N97" s="18"/>
      <c r="O97" s="20">
        <v>44502.488194444399</v>
      </c>
      <c r="P97" s="18">
        <v>293.10000000000002</v>
      </c>
      <c r="Q97" s="18" t="s">
        <v>17</v>
      </c>
      <c r="R97" s="18"/>
      <c r="S97" s="18"/>
      <c r="T97" s="14">
        <v>-6.2</v>
      </c>
      <c r="U97" s="4"/>
    </row>
    <row r="98" spans="1:21" ht="15.75" x14ac:dyDescent="0.25">
      <c r="A98" s="1"/>
      <c r="B98" s="17" t="s">
        <v>1498</v>
      </c>
      <c r="C98" s="18" t="s">
        <v>1499</v>
      </c>
      <c r="D98" s="18" t="s">
        <v>1496</v>
      </c>
      <c r="E98" s="18" t="s">
        <v>1495</v>
      </c>
      <c r="F98" s="18" t="s">
        <v>1497</v>
      </c>
      <c r="G98" s="18" t="s">
        <v>4233</v>
      </c>
      <c r="H98" s="18" t="s">
        <v>4234</v>
      </c>
      <c r="I98" s="18">
        <v>2710</v>
      </c>
      <c r="J98" s="20">
        <v>44138</v>
      </c>
      <c r="K98" s="18">
        <v>91.9</v>
      </c>
      <c r="L98" s="18" t="s">
        <v>11</v>
      </c>
      <c r="M98" s="18"/>
      <c r="N98" s="18"/>
      <c r="O98" s="20">
        <v>44523.5</v>
      </c>
      <c r="P98" s="18">
        <v>94.5</v>
      </c>
      <c r="Q98" s="18" t="s">
        <v>11</v>
      </c>
      <c r="R98" s="18"/>
      <c r="S98" s="18"/>
      <c r="T98" s="14">
        <v>-2.6</v>
      </c>
      <c r="U98" s="4"/>
    </row>
    <row r="99" spans="1:21" ht="15.75" x14ac:dyDescent="0.25">
      <c r="A99" s="1"/>
      <c r="B99" s="17" t="s">
        <v>1498</v>
      </c>
      <c r="C99" s="18" t="s">
        <v>1499</v>
      </c>
      <c r="D99" s="18" t="s">
        <v>1507</v>
      </c>
      <c r="E99" s="18" t="s">
        <v>1506</v>
      </c>
      <c r="F99" s="18" t="s">
        <v>1508</v>
      </c>
      <c r="G99" s="18" t="s">
        <v>4235</v>
      </c>
      <c r="H99" s="18" t="s">
        <v>4236</v>
      </c>
      <c r="I99" s="18">
        <v>2725</v>
      </c>
      <c r="J99" s="20">
        <v>44138</v>
      </c>
      <c r="K99" s="18">
        <v>102.6</v>
      </c>
      <c r="L99" s="18" t="s">
        <v>11</v>
      </c>
      <c r="M99" s="18"/>
      <c r="N99" s="18"/>
      <c r="O99" s="20">
        <v>44523.470833333296</v>
      </c>
      <c r="P99" s="18">
        <v>102.3</v>
      </c>
      <c r="Q99" s="18" t="s">
        <v>11</v>
      </c>
      <c r="R99" s="18"/>
      <c r="S99" s="18"/>
      <c r="T99" s="14">
        <v>0.3</v>
      </c>
      <c r="U99" s="4"/>
    </row>
    <row r="100" spans="1:21" ht="15.75" x14ac:dyDescent="0.25">
      <c r="A100" s="1"/>
      <c r="B100" s="17" t="s">
        <v>908</v>
      </c>
      <c r="C100" s="18" t="s">
        <v>1060</v>
      </c>
      <c r="D100" s="18" t="s">
        <v>1058</v>
      </c>
      <c r="E100" s="18" t="s">
        <v>1057</v>
      </c>
      <c r="F100" s="18" t="s">
        <v>1059</v>
      </c>
      <c r="G100" s="18" t="s">
        <v>4237</v>
      </c>
      <c r="H100" s="18" t="s">
        <v>4238</v>
      </c>
      <c r="I100" s="18">
        <v>3655</v>
      </c>
      <c r="J100" s="20">
        <v>44139</v>
      </c>
      <c r="K100" s="18">
        <v>23.6</v>
      </c>
      <c r="L100" s="18" t="s">
        <v>11</v>
      </c>
      <c r="M100" s="18"/>
      <c r="N100" s="18"/>
      <c r="O100" s="20">
        <v>44502.729166666701</v>
      </c>
      <c r="P100" s="18">
        <v>22.2</v>
      </c>
      <c r="Q100" s="18" t="s">
        <v>17</v>
      </c>
      <c r="R100" s="18"/>
      <c r="S100" s="18"/>
      <c r="T100" s="14">
        <v>1.4</v>
      </c>
      <c r="U100" s="4"/>
    </row>
    <row r="101" spans="1:21" ht="15.75" x14ac:dyDescent="0.25">
      <c r="A101" s="1"/>
      <c r="B101" s="17" t="s">
        <v>908</v>
      </c>
      <c r="C101" s="18" t="s">
        <v>1060</v>
      </c>
      <c r="D101" s="18" t="s">
        <v>1062</v>
      </c>
      <c r="E101" s="18" t="s">
        <v>1061</v>
      </c>
      <c r="F101" s="18" t="s">
        <v>1063</v>
      </c>
      <c r="G101" s="18" t="s">
        <v>4239</v>
      </c>
      <c r="H101" s="18" t="s">
        <v>4240</v>
      </c>
      <c r="I101" s="18">
        <v>3705</v>
      </c>
      <c r="J101" s="20">
        <v>44139</v>
      </c>
      <c r="K101" s="18">
        <v>71.099999999999994</v>
      </c>
      <c r="L101" s="18" t="s">
        <v>17</v>
      </c>
      <c r="M101" s="18"/>
      <c r="N101" s="18"/>
      <c r="O101" s="20">
        <v>44502.565972222197</v>
      </c>
      <c r="P101" s="18">
        <v>70.5</v>
      </c>
      <c r="Q101" s="18" t="s">
        <v>11</v>
      </c>
      <c r="R101" s="18"/>
      <c r="S101" s="18"/>
      <c r="T101" s="14">
        <v>0.6</v>
      </c>
      <c r="U101" s="4"/>
    </row>
    <row r="102" spans="1:21" ht="15.75" x14ac:dyDescent="0.25">
      <c r="A102" s="1"/>
      <c r="B102" s="17" t="s">
        <v>908</v>
      </c>
      <c r="C102" s="18" t="s">
        <v>1060</v>
      </c>
      <c r="D102" s="18" t="s">
        <v>1108</v>
      </c>
      <c r="E102" s="18" t="s">
        <v>1107</v>
      </c>
      <c r="F102" s="18" t="s">
        <v>1109</v>
      </c>
      <c r="G102" s="18" t="s">
        <v>4241</v>
      </c>
      <c r="H102" s="18" t="s">
        <v>4242</v>
      </c>
      <c r="I102" s="18">
        <v>3590</v>
      </c>
      <c r="J102" s="20">
        <v>44139</v>
      </c>
      <c r="K102" s="18">
        <v>50.5</v>
      </c>
      <c r="L102" s="18" t="s">
        <v>11</v>
      </c>
      <c r="M102" s="18"/>
      <c r="N102" s="18"/>
      <c r="O102" s="20">
        <v>44502.541666666701</v>
      </c>
      <c r="P102" s="18">
        <v>52.5</v>
      </c>
      <c r="Q102" s="18" t="s">
        <v>11</v>
      </c>
      <c r="R102" s="18"/>
      <c r="S102" s="18"/>
      <c r="T102" s="14">
        <v>-2</v>
      </c>
      <c r="U102" s="4"/>
    </row>
    <row r="103" spans="1:21" ht="15.75" x14ac:dyDescent="0.25">
      <c r="A103" s="1"/>
      <c r="B103" s="17" t="s">
        <v>908</v>
      </c>
      <c r="C103" s="18" t="s">
        <v>1060</v>
      </c>
      <c r="D103" s="18" t="s">
        <v>1194</v>
      </c>
      <c r="E103" s="18" t="s">
        <v>1193</v>
      </c>
      <c r="F103" s="18" t="s">
        <v>1195</v>
      </c>
      <c r="G103" s="18" t="s">
        <v>4243</v>
      </c>
      <c r="H103" s="18" t="s">
        <v>4244</v>
      </c>
      <c r="I103" s="18">
        <v>3544</v>
      </c>
      <c r="J103" s="20">
        <v>44139</v>
      </c>
      <c r="K103" s="18">
        <v>30.6</v>
      </c>
      <c r="L103" s="18" t="s">
        <v>11</v>
      </c>
      <c r="M103" s="18"/>
      <c r="N103" s="18"/>
      <c r="O103" s="20">
        <v>44502.520833333299</v>
      </c>
      <c r="P103" s="18">
        <v>32.799999999999997</v>
      </c>
      <c r="Q103" s="18" t="s">
        <v>11</v>
      </c>
      <c r="R103" s="18"/>
      <c r="S103" s="18"/>
      <c r="T103" s="14">
        <v>-2.2000000000000002</v>
      </c>
      <c r="U103" s="4"/>
    </row>
    <row r="104" spans="1:21" ht="15.75" x14ac:dyDescent="0.25">
      <c r="A104" s="1"/>
      <c r="B104" s="17" t="s">
        <v>908</v>
      </c>
      <c r="C104" s="18" t="s">
        <v>1060</v>
      </c>
      <c r="D104" s="18" t="s">
        <v>1335</v>
      </c>
      <c r="E104" s="18" t="s">
        <v>1334</v>
      </c>
      <c r="F104" s="18" t="s">
        <v>1336</v>
      </c>
      <c r="G104" s="18" t="s">
        <v>4245</v>
      </c>
      <c r="H104" s="18" t="s">
        <v>4246</v>
      </c>
      <c r="I104" s="18">
        <v>3645</v>
      </c>
      <c r="J104" s="20">
        <v>44139</v>
      </c>
      <c r="K104" s="18">
        <v>191.5</v>
      </c>
      <c r="L104" s="18" t="s">
        <v>17</v>
      </c>
      <c r="M104" s="18"/>
      <c r="N104" s="18"/>
      <c r="O104" s="20">
        <v>44502.506944444402</v>
      </c>
      <c r="P104" s="18">
        <v>191.4</v>
      </c>
      <c r="Q104" s="18" t="s">
        <v>17</v>
      </c>
      <c r="R104" s="18"/>
      <c r="S104" s="18"/>
      <c r="T104" s="14">
        <v>0.1</v>
      </c>
      <c r="U104" s="4"/>
    </row>
    <row r="105" spans="1:21" ht="15.75" x14ac:dyDescent="0.25">
      <c r="A105" s="1"/>
      <c r="B105" s="17" t="s">
        <v>908</v>
      </c>
      <c r="C105" s="18" t="s">
        <v>909</v>
      </c>
      <c r="D105" s="18" t="s">
        <v>907</v>
      </c>
      <c r="E105" s="18" t="s">
        <v>906</v>
      </c>
      <c r="F105" s="18"/>
      <c r="G105" s="18" t="s">
        <v>4247</v>
      </c>
      <c r="H105" s="18" t="s">
        <v>4248</v>
      </c>
      <c r="I105" s="18">
        <v>4206</v>
      </c>
      <c r="J105" s="20">
        <v>44139</v>
      </c>
      <c r="K105" s="18">
        <v>297</v>
      </c>
      <c r="L105" s="18" t="s">
        <v>17</v>
      </c>
      <c r="M105" s="18"/>
      <c r="N105" s="18" t="s">
        <v>894</v>
      </c>
      <c r="O105" s="20">
        <v>44502.65625</v>
      </c>
      <c r="P105" s="18">
        <v>295.39999999999998</v>
      </c>
      <c r="Q105" s="18" t="s">
        <v>17</v>
      </c>
      <c r="R105" s="18"/>
      <c r="S105" s="18"/>
      <c r="T105" s="14">
        <v>1.6</v>
      </c>
      <c r="U105" s="4"/>
    </row>
    <row r="106" spans="1:21" ht="15.75" x14ac:dyDescent="0.25">
      <c r="A106" s="1"/>
      <c r="B106" s="17" t="s">
        <v>908</v>
      </c>
      <c r="C106" s="18" t="s">
        <v>909</v>
      </c>
      <c r="D106" s="18" t="s">
        <v>975</v>
      </c>
      <c r="E106" s="18" t="s">
        <v>974</v>
      </c>
      <c r="F106" s="18"/>
      <c r="G106" s="18" t="s">
        <v>4249</v>
      </c>
      <c r="H106" s="18" t="s">
        <v>4250</v>
      </c>
      <c r="I106" s="18">
        <v>4097</v>
      </c>
      <c r="J106" s="20">
        <v>44139</v>
      </c>
      <c r="K106" s="18">
        <v>85.6</v>
      </c>
      <c r="L106" s="18" t="s">
        <v>17</v>
      </c>
      <c r="M106" s="18"/>
      <c r="N106" s="18"/>
      <c r="O106" s="20">
        <v>44502.659722222197</v>
      </c>
      <c r="P106" s="18">
        <v>87.1</v>
      </c>
      <c r="Q106" s="18" t="s">
        <v>17</v>
      </c>
      <c r="R106" s="18"/>
      <c r="S106" s="18"/>
      <c r="T106" s="14">
        <v>-1.5</v>
      </c>
      <c r="U106" s="4"/>
    </row>
    <row r="107" spans="1:21" ht="15.75" x14ac:dyDescent="0.25">
      <c r="A107" s="1"/>
      <c r="B107" s="17" t="s">
        <v>1132</v>
      </c>
      <c r="C107" s="18" t="s">
        <v>1133</v>
      </c>
      <c r="D107" s="18" t="s">
        <v>1130</v>
      </c>
      <c r="E107" s="18" t="s">
        <v>1129</v>
      </c>
      <c r="F107" s="18" t="s">
        <v>1131</v>
      </c>
      <c r="G107" s="18" t="s">
        <v>4251</v>
      </c>
      <c r="H107" s="18" t="s">
        <v>4252</v>
      </c>
      <c r="I107" s="18">
        <v>811</v>
      </c>
      <c r="J107" s="20">
        <v>44133</v>
      </c>
      <c r="K107" s="18">
        <v>335.1</v>
      </c>
      <c r="L107" s="18" t="s">
        <v>17</v>
      </c>
      <c r="M107" s="18"/>
      <c r="N107" s="18"/>
      <c r="O107" s="20">
        <v>44518.525000000001</v>
      </c>
      <c r="P107" s="18">
        <v>340.3</v>
      </c>
      <c r="Q107" s="18" t="s">
        <v>17</v>
      </c>
      <c r="R107" s="18"/>
      <c r="S107" s="18"/>
      <c r="T107" s="14">
        <v>-5.2</v>
      </c>
      <c r="U107" s="4"/>
    </row>
    <row r="108" spans="1:21" ht="15.75" x14ac:dyDescent="0.25">
      <c r="A108" s="1"/>
      <c r="B108" s="17" t="s">
        <v>1132</v>
      </c>
      <c r="C108" s="18" t="s">
        <v>1133</v>
      </c>
      <c r="D108" s="18" t="s">
        <v>1245</v>
      </c>
      <c r="E108" s="18" t="s">
        <v>1244</v>
      </c>
      <c r="F108" s="18" t="s">
        <v>1246</v>
      </c>
      <c r="G108" s="18" t="s">
        <v>4253</v>
      </c>
      <c r="H108" s="18" t="s">
        <v>4254</v>
      </c>
      <c r="I108" s="18">
        <v>860</v>
      </c>
      <c r="J108" s="20">
        <v>44133</v>
      </c>
      <c r="K108" s="18">
        <v>357.6</v>
      </c>
      <c r="L108" s="18" t="s">
        <v>17</v>
      </c>
      <c r="M108" s="18"/>
      <c r="N108" s="18"/>
      <c r="O108" s="20">
        <v>44518</v>
      </c>
      <c r="P108" s="18">
        <v>362.1</v>
      </c>
      <c r="Q108" s="18" t="s">
        <v>17</v>
      </c>
      <c r="R108" s="18"/>
      <c r="S108" s="18"/>
      <c r="T108" s="14">
        <v>-4.5</v>
      </c>
      <c r="U108" s="4"/>
    </row>
    <row r="109" spans="1:21" ht="15.75" x14ac:dyDescent="0.25">
      <c r="A109" s="1"/>
      <c r="B109" s="17" t="s">
        <v>1132</v>
      </c>
      <c r="C109" s="18" t="s">
        <v>1133</v>
      </c>
      <c r="D109" s="18" t="s">
        <v>1265</v>
      </c>
      <c r="E109" s="18" t="s">
        <v>1264</v>
      </c>
      <c r="F109" s="18" t="s">
        <v>1266</v>
      </c>
      <c r="G109" s="18" t="s">
        <v>4255</v>
      </c>
      <c r="H109" s="18" t="s">
        <v>4256</v>
      </c>
      <c r="I109" s="18">
        <v>973</v>
      </c>
      <c r="J109" s="20">
        <v>44131</v>
      </c>
      <c r="K109" s="18">
        <v>463.1</v>
      </c>
      <c r="L109" s="18" t="s">
        <v>17</v>
      </c>
      <c r="M109" s="18"/>
      <c r="N109" s="18"/>
      <c r="O109" s="20">
        <v>44516.576388888898</v>
      </c>
      <c r="P109" s="18">
        <v>467.1</v>
      </c>
      <c r="Q109" s="18" t="s">
        <v>17</v>
      </c>
      <c r="R109" s="18"/>
      <c r="S109" s="18"/>
      <c r="T109" s="14">
        <v>-4</v>
      </c>
      <c r="U109" s="4"/>
    </row>
    <row r="110" spans="1:21" ht="15.75" x14ac:dyDescent="0.25">
      <c r="A110" s="1"/>
      <c r="B110" s="17" t="s">
        <v>1132</v>
      </c>
      <c r="C110" s="18" t="s">
        <v>1133</v>
      </c>
      <c r="D110" s="18" t="s">
        <v>1295</v>
      </c>
      <c r="E110" s="18" t="s">
        <v>1294</v>
      </c>
      <c r="F110" s="18" t="s">
        <v>1296</v>
      </c>
      <c r="G110" s="18" t="s">
        <v>4257</v>
      </c>
      <c r="H110" s="18" t="s">
        <v>4258</v>
      </c>
      <c r="I110" s="18">
        <v>1221</v>
      </c>
      <c r="J110" s="20">
        <v>44131</v>
      </c>
      <c r="K110" s="18">
        <v>677.3</v>
      </c>
      <c r="L110" s="18" t="s">
        <v>17</v>
      </c>
      <c r="M110" s="18"/>
      <c r="N110" s="18"/>
      <c r="O110" s="20">
        <v>44508.46875</v>
      </c>
      <c r="P110" s="18">
        <v>680.7</v>
      </c>
      <c r="Q110" s="18" t="s">
        <v>17</v>
      </c>
      <c r="R110" s="18"/>
      <c r="S110" s="18"/>
      <c r="T110" s="14">
        <v>-3.4</v>
      </c>
      <c r="U110" s="4"/>
    </row>
    <row r="111" spans="1:21" ht="15.75" x14ac:dyDescent="0.25">
      <c r="A111" s="1"/>
      <c r="B111" s="17" t="s">
        <v>1132</v>
      </c>
      <c r="C111" s="18" t="s">
        <v>1133</v>
      </c>
      <c r="D111" s="18" t="s">
        <v>1373</v>
      </c>
      <c r="E111" s="18" t="s">
        <v>1372</v>
      </c>
      <c r="F111" s="18"/>
      <c r="G111" s="18" t="s">
        <v>4259</v>
      </c>
      <c r="H111" s="18" t="s">
        <v>4260</v>
      </c>
      <c r="I111" s="18">
        <v>1015</v>
      </c>
      <c r="J111" s="20">
        <v>44131</v>
      </c>
      <c r="K111" s="18">
        <v>513.79999999999995</v>
      </c>
      <c r="L111" s="18" t="s">
        <v>17</v>
      </c>
      <c r="M111" s="18"/>
      <c r="N111" s="18"/>
      <c r="O111" s="20">
        <v>44508.465277777803</v>
      </c>
      <c r="P111" s="18">
        <v>518.79999999999995</v>
      </c>
      <c r="Q111" s="18" t="s">
        <v>17</v>
      </c>
      <c r="R111" s="18"/>
      <c r="S111" s="18"/>
      <c r="T111" s="14">
        <v>-5</v>
      </c>
      <c r="U111" s="4"/>
    </row>
    <row r="112" spans="1:21" ht="15.75" x14ac:dyDescent="0.25">
      <c r="A112" s="1"/>
      <c r="B112" s="17" t="s">
        <v>1132</v>
      </c>
      <c r="C112" s="18" t="s">
        <v>1133</v>
      </c>
      <c r="D112" s="18" t="s">
        <v>1387</v>
      </c>
      <c r="E112" s="18" t="s">
        <v>1386</v>
      </c>
      <c r="F112" s="18" t="s">
        <v>1388</v>
      </c>
      <c r="G112" s="18" t="s">
        <v>4261</v>
      </c>
      <c r="H112" s="18" t="s">
        <v>4262</v>
      </c>
      <c r="I112" s="18">
        <v>930</v>
      </c>
      <c r="J112" s="20">
        <v>44131</v>
      </c>
      <c r="K112" s="18">
        <v>453.8</v>
      </c>
      <c r="L112" s="18" t="s">
        <v>17</v>
      </c>
      <c r="M112" s="18"/>
      <c r="N112" s="18"/>
      <c r="O112" s="20">
        <v>44512.552777777797</v>
      </c>
      <c r="P112" s="18">
        <v>491.3</v>
      </c>
      <c r="Q112" s="18" t="s">
        <v>17</v>
      </c>
      <c r="R112" s="18"/>
      <c r="S112" s="18"/>
      <c r="T112" s="14">
        <v>-37.5</v>
      </c>
      <c r="U112" s="4"/>
    </row>
    <row r="113" spans="1:21" ht="15.75" x14ac:dyDescent="0.25">
      <c r="A113" s="1"/>
      <c r="B113" s="17" t="s">
        <v>1132</v>
      </c>
      <c r="C113" s="18" t="s">
        <v>1133</v>
      </c>
      <c r="D113" s="18" t="s">
        <v>1390</v>
      </c>
      <c r="E113" s="18" t="s">
        <v>1389</v>
      </c>
      <c r="F113" s="18"/>
      <c r="G113" s="18" t="s">
        <v>4263</v>
      </c>
      <c r="H113" s="18" t="s">
        <v>4264</v>
      </c>
      <c r="I113" s="18">
        <v>658</v>
      </c>
      <c r="J113" s="20">
        <v>44223</v>
      </c>
      <c r="K113" s="18">
        <v>81.400000000000006</v>
      </c>
      <c r="L113" s="18" t="s">
        <v>17</v>
      </c>
      <c r="M113" s="18" t="s">
        <v>450</v>
      </c>
      <c r="N113" s="18"/>
      <c r="O113" s="20">
        <v>44608.621527777803</v>
      </c>
      <c r="P113" s="18">
        <v>82.6</v>
      </c>
      <c r="Q113" s="18" t="s">
        <v>17</v>
      </c>
      <c r="R113" s="18" t="s">
        <v>450</v>
      </c>
      <c r="S113" s="18"/>
      <c r="T113" s="14">
        <v>-1.2</v>
      </c>
      <c r="U113" s="4"/>
    </row>
    <row r="114" spans="1:21" ht="15.75" x14ac:dyDescent="0.25">
      <c r="A114" s="1"/>
      <c r="B114" s="17" t="s">
        <v>1132</v>
      </c>
      <c r="C114" s="18" t="s">
        <v>1133</v>
      </c>
      <c r="D114" s="18" t="s">
        <v>1438</v>
      </c>
      <c r="E114" s="18" t="s">
        <v>1437</v>
      </c>
      <c r="F114" s="18" t="s">
        <v>1439</v>
      </c>
      <c r="G114" s="18" t="s">
        <v>4265</v>
      </c>
      <c r="H114" s="18" t="s">
        <v>4266</v>
      </c>
      <c r="I114" s="18">
        <v>580</v>
      </c>
      <c r="J114" s="20">
        <v>44223</v>
      </c>
      <c r="K114" s="18">
        <v>47.5</v>
      </c>
      <c r="L114" s="18" t="s">
        <v>11</v>
      </c>
      <c r="M114" s="18"/>
      <c r="N114" s="18"/>
      <c r="O114" s="20">
        <v>44608.645833333299</v>
      </c>
      <c r="P114" s="18">
        <v>51.8</v>
      </c>
      <c r="Q114" s="18" t="s">
        <v>11</v>
      </c>
      <c r="R114" s="18"/>
      <c r="S114" s="18"/>
      <c r="T114" s="14">
        <v>-4.3</v>
      </c>
      <c r="U114" s="4"/>
    </row>
    <row r="115" spans="1:21" ht="15.75" x14ac:dyDescent="0.25">
      <c r="A115" s="1"/>
      <c r="B115" s="17" t="s">
        <v>1132</v>
      </c>
      <c r="C115" s="18" t="s">
        <v>1133</v>
      </c>
      <c r="D115" s="18" t="s">
        <v>1532</v>
      </c>
      <c r="E115" s="18" t="s">
        <v>1531</v>
      </c>
      <c r="F115" s="18"/>
      <c r="G115" s="18" t="s">
        <v>4267</v>
      </c>
      <c r="H115" s="18" t="s">
        <v>4268</v>
      </c>
      <c r="I115" s="18">
        <v>707</v>
      </c>
      <c r="J115" s="20">
        <v>44133</v>
      </c>
      <c r="K115" s="18">
        <v>279.89999999999998</v>
      </c>
      <c r="L115" s="18" t="s">
        <v>17</v>
      </c>
      <c r="M115" s="18" t="s">
        <v>450</v>
      </c>
      <c r="N115" s="18" t="s">
        <v>1533</v>
      </c>
      <c r="O115" s="20">
        <v>44512.457638888904</v>
      </c>
      <c r="P115" s="18">
        <v>253.4</v>
      </c>
      <c r="Q115" s="18" t="s">
        <v>17</v>
      </c>
      <c r="R115" s="18" t="s">
        <v>450</v>
      </c>
      <c r="S115" s="18"/>
      <c r="T115" s="14">
        <v>26.5</v>
      </c>
      <c r="U115" s="4"/>
    </row>
    <row r="116" spans="1:21" ht="15.75" x14ac:dyDescent="0.25">
      <c r="A116" s="1"/>
      <c r="B116" s="17" t="s">
        <v>1132</v>
      </c>
      <c r="C116" s="18" t="s">
        <v>1133</v>
      </c>
      <c r="D116" s="18" t="s">
        <v>1559</v>
      </c>
      <c r="E116" s="18" t="s">
        <v>1558</v>
      </c>
      <c r="F116" s="18"/>
      <c r="G116" s="18" t="s">
        <v>4269</v>
      </c>
      <c r="H116" s="18" t="s">
        <v>4270</v>
      </c>
      <c r="I116" s="18">
        <v>900</v>
      </c>
      <c r="J116" s="20">
        <v>44130</v>
      </c>
      <c r="K116" s="18">
        <v>386.1</v>
      </c>
      <c r="L116" s="18" t="s">
        <v>17</v>
      </c>
      <c r="M116" s="18"/>
      <c r="N116" s="18"/>
      <c r="O116" s="20">
        <v>44510.513888888898</v>
      </c>
      <c r="P116" s="18">
        <v>401.7</v>
      </c>
      <c r="Q116" s="18" t="s">
        <v>17</v>
      </c>
      <c r="R116" s="18"/>
      <c r="S116" s="18"/>
      <c r="T116" s="14">
        <v>-15.6</v>
      </c>
      <c r="U116" s="4"/>
    </row>
    <row r="117" spans="1:21" ht="15.75" x14ac:dyDescent="0.25">
      <c r="A117" s="1"/>
      <c r="B117" s="17" t="s">
        <v>1132</v>
      </c>
      <c r="C117" s="18" t="s">
        <v>1133</v>
      </c>
      <c r="D117" s="18" t="s">
        <v>1587</v>
      </c>
      <c r="E117" s="18" t="s">
        <v>1586</v>
      </c>
      <c r="F117" s="18"/>
      <c r="G117" s="18" t="s">
        <v>4271</v>
      </c>
      <c r="H117" s="18" t="s">
        <v>4272</v>
      </c>
      <c r="I117" s="18">
        <v>730</v>
      </c>
      <c r="J117" s="20">
        <v>44130</v>
      </c>
      <c r="K117" s="18">
        <v>206.8</v>
      </c>
      <c r="L117" s="18" t="s">
        <v>17</v>
      </c>
      <c r="M117" s="18"/>
      <c r="N117" s="18"/>
      <c r="O117" s="20">
        <v>44512.4375</v>
      </c>
      <c r="P117" s="18">
        <v>228.7</v>
      </c>
      <c r="Q117" s="18" t="s">
        <v>17</v>
      </c>
      <c r="R117" s="18"/>
      <c r="S117" s="18"/>
      <c r="T117" s="14">
        <v>-21.9</v>
      </c>
      <c r="U117" s="4"/>
    </row>
    <row r="118" spans="1:21" ht="15.75" x14ac:dyDescent="0.25">
      <c r="A118" s="1"/>
      <c r="B118" s="17" t="s">
        <v>1132</v>
      </c>
      <c r="C118" s="18" t="s">
        <v>1133</v>
      </c>
      <c r="D118" s="18" t="s">
        <v>1607</v>
      </c>
      <c r="E118" s="18" t="s">
        <v>1606</v>
      </c>
      <c r="F118" s="18" t="s">
        <v>1608</v>
      </c>
      <c r="G118" s="18" t="s">
        <v>4273</v>
      </c>
      <c r="H118" s="18" t="s">
        <v>4274</v>
      </c>
      <c r="I118" s="18">
        <v>822</v>
      </c>
      <c r="J118" s="20">
        <v>44130</v>
      </c>
      <c r="K118" s="18">
        <v>382.1</v>
      </c>
      <c r="L118" s="18" t="s">
        <v>17</v>
      </c>
      <c r="M118" s="18"/>
      <c r="N118" s="18"/>
      <c r="O118" s="20">
        <v>44510.5444444444</v>
      </c>
      <c r="P118" s="18">
        <v>390.9</v>
      </c>
      <c r="Q118" s="18" t="s">
        <v>17</v>
      </c>
      <c r="R118" s="18"/>
      <c r="S118" s="18"/>
      <c r="T118" s="14">
        <v>-8.8000000000000007</v>
      </c>
      <c r="U118" s="4"/>
    </row>
    <row r="119" spans="1:21" ht="15.75" x14ac:dyDescent="0.25">
      <c r="A119" s="1"/>
      <c r="B119" s="17" t="s">
        <v>1132</v>
      </c>
      <c r="C119" s="18" t="s">
        <v>1133</v>
      </c>
      <c r="D119" s="18" t="s">
        <v>3808</v>
      </c>
      <c r="E119" s="18" t="s">
        <v>3807</v>
      </c>
      <c r="F119" s="18" t="s">
        <v>3809</v>
      </c>
      <c r="G119" s="18" t="s">
        <v>4275</v>
      </c>
      <c r="H119" s="18" t="s">
        <v>4276</v>
      </c>
      <c r="I119" s="18">
        <v>727</v>
      </c>
      <c r="J119" s="20">
        <v>44134</v>
      </c>
      <c r="K119" s="18">
        <v>105</v>
      </c>
      <c r="L119" s="18" t="s">
        <v>17</v>
      </c>
      <c r="M119" s="18"/>
      <c r="N119" s="18"/>
      <c r="O119" s="20">
        <v>44518.484027777798</v>
      </c>
      <c r="P119" s="18">
        <v>106</v>
      </c>
      <c r="Q119" s="18" t="s">
        <v>11</v>
      </c>
      <c r="R119" s="18"/>
      <c r="S119" s="18"/>
      <c r="T119" s="14">
        <v>-1</v>
      </c>
      <c r="U119" s="4"/>
    </row>
    <row r="120" spans="1:21" ht="15.75" x14ac:dyDescent="0.25">
      <c r="A120" s="1"/>
      <c r="B120" s="17" t="s">
        <v>3471</v>
      </c>
      <c r="C120" s="18" t="s">
        <v>3472</v>
      </c>
      <c r="D120" s="18" t="s">
        <v>3469</v>
      </c>
      <c r="E120" s="18" t="s">
        <v>3468</v>
      </c>
      <c r="F120" s="18" t="s">
        <v>3470</v>
      </c>
      <c r="G120" s="18" t="s">
        <v>4277</v>
      </c>
      <c r="H120" s="18" t="s">
        <v>4278</v>
      </c>
      <c r="I120" s="18">
        <v>2739</v>
      </c>
      <c r="J120" s="20">
        <v>44132</v>
      </c>
      <c r="K120" s="18">
        <v>507.7</v>
      </c>
      <c r="L120" s="18" t="s">
        <v>17</v>
      </c>
      <c r="M120" s="18"/>
      <c r="N120" s="18"/>
      <c r="O120" s="20">
        <v>44489.4243055556</v>
      </c>
      <c r="P120" s="18">
        <v>507.5</v>
      </c>
      <c r="Q120" s="18" t="s">
        <v>17</v>
      </c>
      <c r="R120" s="18"/>
      <c r="S120" s="18"/>
      <c r="T120" s="14">
        <v>0.2</v>
      </c>
      <c r="U120" s="4"/>
    </row>
    <row r="121" spans="1:21" ht="15.75" x14ac:dyDescent="0.25">
      <c r="A121" s="1"/>
      <c r="B121" s="17" t="s">
        <v>3471</v>
      </c>
      <c r="C121" s="18" t="s">
        <v>3472</v>
      </c>
      <c r="D121" s="18" t="s">
        <v>3513</v>
      </c>
      <c r="E121" s="18" t="s">
        <v>3512</v>
      </c>
      <c r="F121" s="18"/>
      <c r="G121" s="18" t="s">
        <v>4279</v>
      </c>
      <c r="H121" s="18" t="s">
        <v>4098</v>
      </c>
      <c r="I121" s="18">
        <v>3570</v>
      </c>
      <c r="J121" s="20">
        <v>44132</v>
      </c>
      <c r="K121" s="18">
        <v>9.1</v>
      </c>
      <c r="L121" s="18" t="s">
        <v>17</v>
      </c>
      <c r="M121" s="18"/>
      <c r="N121" s="18"/>
      <c r="O121" s="20">
        <v>44489.3569444444</v>
      </c>
      <c r="P121" s="18">
        <v>20.3</v>
      </c>
      <c r="Q121" s="18" t="s">
        <v>11</v>
      </c>
      <c r="R121" s="18"/>
      <c r="S121" s="18"/>
      <c r="T121" s="14">
        <v>-11.2</v>
      </c>
      <c r="U121" s="4"/>
    </row>
    <row r="122" spans="1:21" ht="15.75" x14ac:dyDescent="0.25">
      <c r="A122" s="1"/>
      <c r="B122" s="17" t="s">
        <v>1679</v>
      </c>
      <c r="C122" s="18" t="s">
        <v>1680</v>
      </c>
      <c r="D122" s="18" t="s">
        <v>1678</v>
      </c>
      <c r="E122" s="18" t="s">
        <v>1677</v>
      </c>
      <c r="F122" s="18"/>
      <c r="G122" s="18" t="s">
        <v>4280</v>
      </c>
      <c r="H122" s="18" t="s">
        <v>4281</v>
      </c>
      <c r="I122" s="18">
        <v>991</v>
      </c>
      <c r="J122" s="20">
        <v>44132</v>
      </c>
      <c r="K122" s="18">
        <v>272.3</v>
      </c>
      <c r="L122" s="18" t="s">
        <v>11</v>
      </c>
      <c r="M122" s="18"/>
      <c r="N122" s="18"/>
      <c r="O122" s="20">
        <v>44495</v>
      </c>
      <c r="P122" s="18">
        <v>281.3</v>
      </c>
      <c r="Q122" s="18" t="s">
        <v>17</v>
      </c>
      <c r="R122" s="18"/>
      <c r="S122" s="18"/>
      <c r="T122" s="14">
        <v>-9</v>
      </c>
      <c r="U122" s="4"/>
    </row>
    <row r="123" spans="1:21" ht="15.75" x14ac:dyDescent="0.25">
      <c r="A123" s="1"/>
      <c r="B123" s="17" t="s">
        <v>1679</v>
      </c>
      <c r="C123" s="18" t="s">
        <v>1680</v>
      </c>
      <c r="D123" s="18" t="s">
        <v>1704</v>
      </c>
      <c r="E123" s="18" t="s">
        <v>1703</v>
      </c>
      <c r="F123" s="18" t="s">
        <v>1705</v>
      </c>
      <c r="G123" s="18" t="s">
        <v>4282</v>
      </c>
      <c r="H123" s="18" t="s">
        <v>4283</v>
      </c>
      <c r="I123" s="18">
        <v>1054</v>
      </c>
      <c r="J123" s="20">
        <v>44132</v>
      </c>
      <c r="K123" s="18">
        <v>224.3</v>
      </c>
      <c r="L123" s="18" t="s">
        <v>17</v>
      </c>
      <c r="M123" s="18"/>
      <c r="N123" s="18"/>
      <c r="O123" s="20">
        <v>44495</v>
      </c>
      <c r="P123" s="18">
        <v>225</v>
      </c>
      <c r="Q123" s="18" t="s">
        <v>17</v>
      </c>
      <c r="R123" s="18"/>
      <c r="S123" s="18"/>
      <c r="T123" s="14">
        <v>-0.7</v>
      </c>
      <c r="U123" s="4"/>
    </row>
    <row r="124" spans="1:21" ht="15.75" x14ac:dyDescent="0.25">
      <c r="A124" s="1"/>
      <c r="B124" s="17" t="s">
        <v>1679</v>
      </c>
      <c r="C124" s="18" t="s">
        <v>1680</v>
      </c>
      <c r="D124" s="18" t="s">
        <v>1740</v>
      </c>
      <c r="E124" s="18" t="s">
        <v>1739</v>
      </c>
      <c r="F124" s="18" t="s">
        <v>1741</v>
      </c>
      <c r="G124" s="18" t="s">
        <v>4284</v>
      </c>
      <c r="H124" s="18" t="s">
        <v>4285</v>
      </c>
      <c r="I124" s="18">
        <v>1091.2</v>
      </c>
      <c r="J124" s="20">
        <v>44231</v>
      </c>
      <c r="K124" s="18">
        <v>440.1</v>
      </c>
      <c r="L124" s="18" t="s">
        <v>96</v>
      </c>
      <c r="M124" s="18"/>
      <c r="N124" s="18" t="s">
        <v>1743</v>
      </c>
      <c r="O124" s="20">
        <v>44608.666666666701</v>
      </c>
      <c r="P124" s="18">
        <v>448.69</v>
      </c>
      <c r="Q124" s="18" t="s">
        <v>96</v>
      </c>
      <c r="R124" s="18"/>
      <c r="S124" s="18" t="s">
        <v>1742</v>
      </c>
      <c r="T124" s="14">
        <v>-8.59</v>
      </c>
      <c r="U124" s="4"/>
    </row>
    <row r="125" spans="1:21" ht="15.75" x14ac:dyDescent="0.25">
      <c r="A125" s="1"/>
      <c r="B125" s="17" t="s">
        <v>1679</v>
      </c>
      <c r="C125" s="18" t="s">
        <v>1680</v>
      </c>
      <c r="D125" s="18" t="s">
        <v>1748</v>
      </c>
      <c r="E125" s="18" t="s">
        <v>1747</v>
      </c>
      <c r="F125" s="18"/>
      <c r="G125" s="18" t="s">
        <v>4286</v>
      </c>
      <c r="H125" s="18" t="s">
        <v>4287</v>
      </c>
      <c r="I125" s="18">
        <v>1065</v>
      </c>
      <c r="J125" s="20">
        <v>44132</v>
      </c>
      <c r="K125" s="18">
        <v>399.2</v>
      </c>
      <c r="L125" s="18" t="s">
        <v>17</v>
      </c>
      <c r="M125" s="18"/>
      <c r="N125" s="18"/>
      <c r="O125" s="20">
        <v>44495</v>
      </c>
      <c r="P125" s="18">
        <v>408.3</v>
      </c>
      <c r="Q125" s="18" t="s">
        <v>17</v>
      </c>
      <c r="R125" s="18"/>
      <c r="S125" s="18"/>
      <c r="T125" s="14">
        <v>-9.1</v>
      </c>
      <c r="U125" s="4"/>
    </row>
    <row r="126" spans="1:21" ht="15.75" x14ac:dyDescent="0.25">
      <c r="A126" s="1"/>
      <c r="B126" s="17" t="s">
        <v>1679</v>
      </c>
      <c r="C126" s="18" t="s">
        <v>1680</v>
      </c>
      <c r="D126" s="18" t="s">
        <v>1756</v>
      </c>
      <c r="E126" s="18" t="s">
        <v>1755</v>
      </c>
      <c r="F126" s="18" t="s">
        <v>1757</v>
      </c>
      <c r="G126" s="18" t="s">
        <v>4288</v>
      </c>
      <c r="H126" s="18" t="s">
        <v>4289</v>
      </c>
      <c r="I126" s="18">
        <v>1305</v>
      </c>
      <c r="J126" s="20">
        <v>44132</v>
      </c>
      <c r="K126" s="18">
        <v>653.29999999999995</v>
      </c>
      <c r="L126" s="18" t="s">
        <v>17</v>
      </c>
      <c r="M126" s="18"/>
      <c r="N126" s="18"/>
      <c r="O126" s="20">
        <v>44495</v>
      </c>
      <c r="P126" s="18">
        <v>661.4</v>
      </c>
      <c r="Q126" s="18" t="s">
        <v>17</v>
      </c>
      <c r="R126" s="18"/>
      <c r="S126" s="18"/>
      <c r="T126" s="14">
        <v>-8.1</v>
      </c>
      <c r="U126" s="4"/>
    </row>
    <row r="127" spans="1:21" ht="15.75" x14ac:dyDescent="0.25">
      <c r="A127" s="1"/>
      <c r="B127" s="17" t="s">
        <v>1679</v>
      </c>
      <c r="C127" s="18" t="s">
        <v>1680</v>
      </c>
      <c r="D127" s="18" t="s">
        <v>1844</v>
      </c>
      <c r="E127" s="18" t="s">
        <v>1843</v>
      </c>
      <c r="F127" s="18" t="s">
        <v>1845</v>
      </c>
      <c r="G127" s="18" t="s">
        <v>4290</v>
      </c>
      <c r="H127" s="18" t="s">
        <v>4291</v>
      </c>
      <c r="I127" s="18">
        <v>1093</v>
      </c>
      <c r="J127" s="20">
        <v>44131</v>
      </c>
      <c r="K127" s="18">
        <v>32.200000000000003</v>
      </c>
      <c r="L127" s="18" t="s">
        <v>11</v>
      </c>
      <c r="M127" s="18"/>
      <c r="N127" s="18"/>
      <c r="O127" s="20">
        <v>44494</v>
      </c>
      <c r="P127" s="18">
        <v>30.2</v>
      </c>
      <c r="Q127" s="18" t="s">
        <v>17</v>
      </c>
      <c r="R127" s="18"/>
      <c r="S127" s="18"/>
      <c r="T127" s="14">
        <v>2</v>
      </c>
      <c r="U127" s="4"/>
    </row>
    <row r="128" spans="1:21" ht="15.75" x14ac:dyDescent="0.25">
      <c r="A128" s="1"/>
      <c r="B128" s="17" t="s">
        <v>1679</v>
      </c>
      <c r="C128" s="18" t="s">
        <v>1680</v>
      </c>
      <c r="D128" s="18" t="s">
        <v>1951</v>
      </c>
      <c r="E128" s="18" t="s">
        <v>1950</v>
      </c>
      <c r="F128" s="18" t="s">
        <v>1952</v>
      </c>
      <c r="G128" s="18" t="s">
        <v>4292</v>
      </c>
      <c r="H128" s="18" t="s">
        <v>4293</v>
      </c>
      <c r="I128" s="18">
        <v>1142</v>
      </c>
      <c r="J128" s="20">
        <v>44131</v>
      </c>
      <c r="K128" s="18">
        <v>20.2</v>
      </c>
      <c r="L128" s="18" t="s">
        <v>11</v>
      </c>
      <c r="M128" s="18"/>
      <c r="N128" s="18"/>
      <c r="O128" s="20">
        <v>44494.556192129603</v>
      </c>
      <c r="P128" s="18">
        <v>22.6</v>
      </c>
      <c r="Q128" s="18" t="s">
        <v>11</v>
      </c>
      <c r="R128" s="18"/>
      <c r="S128" s="18"/>
      <c r="T128" s="14">
        <v>-2.4</v>
      </c>
      <c r="U128" s="4"/>
    </row>
    <row r="129" spans="1:21" ht="15.75" x14ac:dyDescent="0.25">
      <c r="A129" s="1"/>
      <c r="B129" s="17" t="s">
        <v>1679</v>
      </c>
      <c r="C129" s="18" t="s">
        <v>1680</v>
      </c>
      <c r="D129" s="18" t="s">
        <v>1954</v>
      </c>
      <c r="E129" s="18" t="s">
        <v>1953</v>
      </c>
      <c r="F129" s="18"/>
      <c r="G129" s="18" t="s">
        <v>4294</v>
      </c>
      <c r="H129" s="18" t="s">
        <v>4295</v>
      </c>
      <c r="I129" s="18">
        <v>1149</v>
      </c>
      <c r="J129" s="20">
        <v>44131</v>
      </c>
      <c r="K129" s="18">
        <v>490.9</v>
      </c>
      <c r="L129" s="18" t="s">
        <v>17</v>
      </c>
      <c r="M129" s="18" t="s">
        <v>450</v>
      </c>
      <c r="N129" s="18"/>
      <c r="O129" s="20">
        <v>44494.541875000003</v>
      </c>
      <c r="P129" s="18">
        <v>537</v>
      </c>
      <c r="Q129" s="18" t="s">
        <v>17</v>
      </c>
      <c r="R129" s="18" t="s">
        <v>450</v>
      </c>
      <c r="S129" s="18"/>
      <c r="T129" s="14">
        <v>-46.1</v>
      </c>
      <c r="U129" s="4"/>
    </row>
    <row r="130" spans="1:21" ht="15.75" x14ac:dyDescent="0.25">
      <c r="A130" s="1"/>
      <c r="B130" s="17" t="s">
        <v>1679</v>
      </c>
      <c r="C130" s="18" t="s">
        <v>1680</v>
      </c>
      <c r="D130" s="18" t="s">
        <v>1962</v>
      </c>
      <c r="E130" s="18" t="s">
        <v>1961</v>
      </c>
      <c r="F130" s="18" t="s">
        <v>1963</v>
      </c>
      <c r="G130" s="18" t="s">
        <v>4296</v>
      </c>
      <c r="H130" s="18" t="s">
        <v>4297</v>
      </c>
      <c r="I130" s="18">
        <v>1148</v>
      </c>
      <c r="J130" s="20">
        <v>44131</v>
      </c>
      <c r="K130" s="18">
        <v>429.3</v>
      </c>
      <c r="L130" s="18" t="s">
        <v>17</v>
      </c>
      <c r="M130" s="18"/>
      <c r="N130" s="18"/>
      <c r="O130" s="20">
        <v>44494</v>
      </c>
      <c r="P130" s="18">
        <v>435</v>
      </c>
      <c r="Q130" s="18" t="s">
        <v>17</v>
      </c>
      <c r="R130" s="18"/>
      <c r="S130" s="18"/>
      <c r="T130" s="14">
        <v>-5.7</v>
      </c>
      <c r="U130" s="4"/>
    </row>
    <row r="131" spans="1:21" ht="15.75" x14ac:dyDescent="0.25">
      <c r="A131" s="1"/>
      <c r="B131" s="17" t="s">
        <v>1679</v>
      </c>
      <c r="C131" s="18" t="s">
        <v>1680</v>
      </c>
      <c r="D131" s="18" t="s">
        <v>1981</v>
      </c>
      <c r="E131" s="18" t="s">
        <v>1980</v>
      </c>
      <c r="F131" s="18" t="s">
        <v>1982</v>
      </c>
      <c r="G131" s="18" t="s">
        <v>4298</v>
      </c>
      <c r="H131" s="18" t="s">
        <v>4299</v>
      </c>
      <c r="I131" s="18">
        <v>1172</v>
      </c>
      <c r="J131" s="20">
        <v>44131</v>
      </c>
      <c r="K131" s="18">
        <v>83.5</v>
      </c>
      <c r="L131" s="18" t="s">
        <v>17</v>
      </c>
      <c r="M131" s="18"/>
      <c r="N131" s="18"/>
      <c r="O131" s="20">
        <v>44494</v>
      </c>
      <c r="P131" s="18">
        <v>81.8</v>
      </c>
      <c r="Q131" s="18" t="s">
        <v>17</v>
      </c>
      <c r="R131" s="18"/>
      <c r="S131" s="18"/>
      <c r="T131" s="14">
        <v>1.7</v>
      </c>
      <c r="U131" s="4"/>
    </row>
    <row r="132" spans="1:21" ht="15.75" x14ac:dyDescent="0.25">
      <c r="A132" s="1"/>
      <c r="B132" s="17" t="s">
        <v>1679</v>
      </c>
      <c r="C132" s="18" t="s">
        <v>1680</v>
      </c>
      <c r="D132" s="18" t="s">
        <v>2071</v>
      </c>
      <c r="E132" s="18" t="s">
        <v>2070</v>
      </c>
      <c r="F132" s="18" t="s">
        <v>2072</v>
      </c>
      <c r="G132" s="18" t="s">
        <v>4300</v>
      </c>
      <c r="H132" s="18" t="s">
        <v>4301</v>
      </c>
      <c r="I132" s="18">
        <v>1260</v>
      </c>
      <c r="J132" s="20">
        <v>44130</v>
      </c>
      <c r="K132" s="18">
        <v>303.3</v>
      </c>
      <c r="L132" s="18" t="s">
        <v>17</v>
      </c>
      <c r="M132" s="18"/>
      <c r="N132" s="18"/>
      <c r="O132" s="20">
        <v>44494.611342592601</v>
      </c>
      <c r="P132" s="18">
        <v>304.8</v>
      </c>
      <c r="Q132" s="18" t="s">
        <v>17</v>
      </c>
      <c r="R132" s="18"/>
      <c r="S132" s="18"/>
      <c r="T132" s="14">
        <v>-1.5</v>
      </c>
      <c r="U132" s="4"/>
    </row>
    <row r="133" spans="1:21" ht="15.75" x14ac:dyDescent="0.25">
      <c r="A133" s="1"/>
      <c r="B133" s="17" t="s">
        <v>1679</v>
      </c>
      <c r="C133" s="18" t="s">
        <v>1680</v>
      </c>
      <c r="D133" s="18" t="s">
        <v>2089</v>
      </c>
      <c r="E133" s="18" t="s">
        <v>2088</v>
      </c>
      <c r="F133" s="18" t="s">
        <v>2090</v>
      </c>
      <c r="G133" s="18" t="s">
        <v>4302</v>
      </c>
      <c r="H133" s="18" t="s">
        <v>4303</v>
      </c>
      <c r="I133" s="18">
        <v>1169</v>
      </c>
      <c r="J133" s="20">
        <v>44131</v>
      </c>
      <c r="K133" s="18">
        <v>76.900000000000006</v>
      </c>
      <c r="L133" s="18" t="s">
        <v>11</v>
      </c>
      <c r="M133" s="18"/>
      <c r="N133" s="18"/>
      <c r="O133" s="20">
        <v>44494.563020833302</v>
      </c>
      <c r="P133" s="18">
        <v>76.7</v>
      </c>
      <c r="Q133" s="18" t="s">
        <v>11</v>
      </c>
      <c r="R133" s="18"/>
      <c r="S133" s="18"/>
      <c r="T133" s="14">
        <v>0.2</v>
      </c>
      <c r="U133" s="4"/>
    </row>
    <row r="134" spans="1:21" ht="15.75" x14ac:dyDescent="0.25">
      <c r="A134" s="1"/>
      <c r="B134" s="17" t="s">
        <v>1679</v>
      </c>
      <c r="C134" s="18" t="s">
        <v>1680</v>
      </c>
      <c r="D134" s="18" t="s">
        <v>2092</v>
      </c>
      <c r="E134" s="18" t="s">
        <v>2091</v>
      </c>
      <c r="F134" s="18" t="s">
        <v>2093</v>
      </c>
      <c r="G134" s="18" t="s">
        <v>4304</v>
      </c>
      <c r="H134" s="18" t="s">
        <v>4305</v>
      </c>
      <c r="I134" s="18">
        <v>1295</v>
      </c>
      <c r="J134" s="20">
        <v>44131</v>
      </c>
      <c r="K134" s="18">
        <v>360.2</v>
      </c>
      <c r="L134" s="18" t="s">
        <v>17</v>
      </c>
      <c r="M134" s="18"/>
      <c r="N134" s="18"/>
      <c r="O134" s="20">
        <v>44516.489583333299</v>
      </c>
      <c r="P134" s="18">
        <v>363.5</v>
      </c>
      <c r="Q134" s="18" t="s">
        <v>17</v>
      </c>
      <c r="R134" s="18"/>
      <c r="S134" s="18"/>
      <c r="T134" s="14">
        <v>-3.3</v>
      </c>
      <c r="U134" s="4"/>
    </row>
    <row r="135" spans="1:21" ht="15.75" x14ac:dyDescent="0.25">
      <c r="A135" s="1"/>
      <c r="B135" s="17" t="s">
        <v>1679</v>
      </c>
      <c r="C135" s="18" t="s">
        <v>1680</v>
      </c>
      <c r="D135" s="18" t="s">
        <v>2179</v>
      </c>
      <c r="E135" s="18" t="s">
        <v>2178</v>
      </c>
      <c r="F135" s="18" t="s">
        <v>2180</v>
      </c>
      <c r="G135" s="18" t="s">
        <v>4306</v>
      </c>
      <c r="H135" s="18" t="s">
        <v>4307</v>
      </c>
      <c r="I135" s="18">
        <v>1330.37</v>
      </c>
      <c r="J135" s="20">
        <v>44117</v>
      </c>
      <c r="K135" s="18">
        <v>384.69</v>
      </c>
      <c r="L135" s="18" t="s">
        <v>96</v>
      </c>
      <c r="M135" s="18"/>
      <c r="N135" s="18" t="s">
        <v>2181</v>
      </c>
      <c r="O135" s="20">
        <v>44491.420138888898</v>
      </c>
      <c r="P135" s="18">
        <v>387.12</v>
      </c>
      <c r="Q135" s="18" t="s">
        <v>96</v>
      </c>
      <c r="R135" s="18"/>
      <c r="S135" s="18"/>
      <c r="T135" s="14">
        <v>-2.4300000000000002</v>
      </c>
      <c r="U135" s="4"/>
    </row>
    <row r="136" spans="1:21" ht="15.75" x14ac:dyDescent="0.25">
      <c r="A136" s="1"/>
      <c r="B136" s="17" t="s">
        <v>1679</v>
      </c>
      <c r="C136" s="18" t="s">
        <v>1680</v>
      </c>
      <c r="D136" s="18" t="s">
        <v>2187</v>
      </c>
      <c r="E136" s="18" t="s">
        <v>2186</v>
      </c>
      <c r="F136" s="18" t="s">
        <v>2188</v>
      </c>
      <c r="G136" s="18" t="s">
        <v>4308</v>
      </c>
      <c r="H136" s="18" t="s">
        <v>4309</v>
      </c>
      <c r="I136" s="18">
        <v>1261</v>
      </c>
      <c r="J136" s="20">
        <v>44130</v>
      </c>
      <c r="K136" s="18">
        <v>574.70000000000005</v>
      </c>
      <c r="L136" s="18" t="s">
        <v>17</v>
      </c>
      <c r="M136" s="18"/>
      <c r="N136" s="18"/>
      <c r="O136" s="20">
        <v>44496.417141203703</v>
      </c>
      <c r="P136" s="18">
        <v>581.70000000000005</v>
      </c>
      <c r="Q136" s="18" t="s">
        <v>17</v>
      </c>
      <c r="R136" s="18"/>
      <c r="S136" s="18"/>
      <c r="T136" s="14">
        <v>-7</v>
      </c>
      <c r="U136" s="4"/>
    </row>
    <row r="137" spans="1:21" ht="15.75" x14ac:dyDescent="0.25">
      <c r="A137" s="1"/>
      <c r="B137" s="17" t="s">
        <v>1679</v>
      </c>
      <c r="C137" s="18" t="s">
        <v>1680</v>
      </c>
      <c r="D137" s="18" t="s">
        <v>2214</v>
      </c>
      <c r="E137" s="18" t="s">
        <v>2213</v>
      </c>
      <c r="F137" s="18" t="s">
        <v>2215</v>
      </c>
      <c r="G137" s="18" t="s">
        <v>4310</v>
      </c>
      <c r="H137" s="18" t="s">
        <v>4311</v>
      </c>
      <c r="I137" s="18">
        <v>1336</v>
      </c>
      <c r="J137" s="20">
        <v>44134</v>
      </c>
      <c r="K137" s="18">
        <v>316.8</v>
      </c>
      <c r="L137" s="18" t="s">
        <v>17</v>
      </c>
      <c r="M137" s="18"/>
      <c r="N137" s="18"/>
      <c r="O137" s="20">
        <v>44494.510416666701</v>
      </c>
      <c r="P137" s="18">
        <v>317</v>
      </c>
      <c r="Q137" s="18" t="s">
        <v>17</v>
      </c>
      <c r="R137" s="18"/>
      <c r="S137" s="18"/>
      <c r="T137" s="14">
        <v>-0.2</v>
      </c>
      <c r="U137" s="4"/>
    </row>
    <row r="138" spans="1:21" ht="15.75" x14ac:dyDescent="0.25">
      <c r="A138" s="1"/>
      <c r="B138" s="17" t="s">
        <v>1679</v>
      </c>
      <c r="C138" s="18" t="s">
        <v>1680</v>
      </c>
      <c r="D138" s="18" t="s">
        <v>2232</v>
      </c>
      <c r="E138" s="18" t="s">
        <v>2231</v>
      </c>
      <c r="F138" s="18" t="s">
        <v>2233</v>
      </c>
      <c r="G138" s="18" t="s">
        <v>4312</v>
      </c>
      <c r="H138" s="18" t="s">
        <v>4313</v>
      </c>
      <c r="I138" s="18">
        <v>1486</v>
      </c>
      <c r="J138" s="20">
        <v>44130</v>
      </c>
      <c r="K138" s="18">
        <v>511.1</v>
      </c>
      <c r="L138" s="18" t="s">
        <v>17</v>
      </c>
      <c r="M138" s="18"/>
      <c r="N138" s="18"/>
      <c r="O138" s="20">
        <v>44496.4827546296</v>
      </c>
      <c r="P138" s="18">
        <v>513.20000000000005</v>
      </c>
      <c r="Q138" s="18" t="s">
        <v>17</v>
      </c>
      <c r="R138" s="18"/>
      <c r="S138" s="18"/>
      <c r="T138" s="14">
        <v>-2.1</v>
      </c>
      <c r="U138" s="4"/>
    </row>
    <row r="139" spans="1:21" ht="15.75" x14ac:dyDescent="0.25">
      <c r="A139" s="1"/>
      <c r="B139" s="17" t="s">
        <v>1679</v>
      </c>
      <c r="C139" s="18" t="s">
        <v>1680</v>
      </c>
      <c r="D139" s="18" t="s">
        <v>2331</v>
      </c>
      <c r="E139" s="18" t="s">
        <v>2330</v>
      </c>
      <c r="F139" s="18" t="s">
        <v>2332</v>
      </c>
      <c r="G139" s="18" t="s">
        <v>4314</v>
      </c>
      <c r="H139" s="18" t="s">
        <v>4315</v>
      </c>
      <c r="I139" s="18">
        <v>1765</v>
      </c>
      <c r="J139" s="20">
        <v>44130</v>
      </c>
      <c r="K139" s="18">
        <v>328.5</v>
      </c>
      <c r="L139" s="18" t="s">
        <v>17</v>
      </c>
      <c r="M139" s="18"/>
      <c r="N139" s="18"/>
      <c r="O139" s="20">
        <v>44496.5317939815</v>
      </c>
      <c r="P139" s="18">
        <v>327.9</v>
      </c>
      <c r="Q139" s="18" t="s">
        <v>17</v>
      </c>
      <c r="R139" s="18"/>
      <c r="S139" s="18"/>
      <c r="T139" s="14">
        <v>0.6</v>
      </c>
      <c r="U139" s="4"/>
    </row>
    <row r="140" spans="1:21" ht="15.75" x14ac:dyDescent="0.25">
      <c r="A140" s="1"/>
      <c r="B140" s="17" t="s">
        <v>1679</v>
      </c>
      <c r="C140" s="18" t="s">
        <v>1680</v>
      </c>
      <c r="D140" s="18" t="s">
        <v>2389</v>
      </c>
      <c r="E140" s="18" t="s">
        <v>2388</v>
      </c>
      <c r="F140" s="18"/>
      <c r="G140" s="18" t="s">
        <v>4316</v>
      </c>
      <c r="H140" s="18" t="s">
        <v>4317</v>
      </c>
      <c r="I140" s="18">
        <v>1663.8</v>
      </c>
      <c r="J140" s="20">
        <v>44133</v>
      </c>
      <c r="K140" s="18">
        <v>496.2</v>
      </c>
      <c r="L140" s="18" t="s">
        <v>17</v>
      </c>
      <c r="M140" s="18"/>
      <c r="N140" s="18"/>
      <c r="O140" s="20">
        <v>44496.462210648097</v>
      </c>
      <c r="P140" s="18">
        <v>482.8</v>
      </c>
      <c r="Q140" s="18" t="s">
        <v>17</v>
      </c>
      <c r="R140" s="18"/>
      <c r="S140" s="18"/>
      <c r="T140" s="14">
        <v>13.4</v>
      </c>
      <c r="U140" s="4"/>
    </row>
    <row r="141" spans="1:21" ht="15.75" x14ac:dyDescent="0.25">
      <c r="A141" s="1"/>
      <c r="B141" s="17" t="s">
        <v>1679</v>
      </c>
      <c r="C141" s="18" t="s">
        <v>1680</v>
      </c>
      <c r="D141" s="18" t="s">
        <v>3966</v>
      </c>
      <c r="E141" s="18" t="s">
        <v>3965</v>
      </c>
      <c r="F141" s="18" t="s">
        <v>3967</v>
      </c>
      <c r="G141" s="18" t="s">
        <v>4318</v>
      </c>
      <c r="H141" s="18" t="s">
        <v>4319</v>
      </c>
      <c r="I141" s="18">
        <v>1100</v>
      </c>
      <c r="J141" s="20">
        <v>44131</v>
      </c>
      <c r="K141" s="18">
        <v>191.9</v>
      </c>
      <c r="L141" s="18" t="s">
        <v>17</v>
      </c>
      <c r="M141" s="18"/>
      <c r="N141" s="18"/>
      <c r="O141" s="20">
        <v>44494</v>
      </c>
      <c r="P141" s="18">
        <v>198.7</v>
      </c>
      <c r="Q141" s="18" t="s">
        <v>17</v>
      </c>
      <c r="R141" s="18"/>
      <c r="S141" s="18"/>
      <c r="T141" s="14">
        <v>-6.8</v>
      </c>
      <c r="U141" s="4"/>
    </row>
    <row r="142" spans="1:21" ht="15.75" x14ac:dyDescent="0.25">
      <c r="A142" s="1"/>
      <c r="B142" s="17" t="s">
        <v>492</v>
      </c>
      <c r="C142" s="18" t="s">
        <v>493</v>
      </c>
      <c r="D142" s="18" t="s">
        <v>490</v>
      </c>
      <c r="E142" s="18" t="s">
        <v>489</v>
      </c>
      <c r="F142" s="18" t="s">
        <v>491</v>
      </c>
      <c r="G142" s="18" t="s">
        <v>4320</v>
      </c>
      <c r="H142" s="18" t="s">
        <v>4321</v>
      </c>
      <c r="I142" s="18">
        <v>2997</v>
      </c>
      <c r="J142" s="20">
        <v>44217</v>
      </c>
      <c r="K142" s="18">
        <v>502.74</v>
      </c>
      <c r="L142" s="18" t="s">
        <v>96</v>
      </c>
      <c r="M142" s="18"/>
      <c r="N142" s="18"/>
      <c r="O142" s="20">
        <v>44620.520833333299</v>
      </c>
      <c r="P142" s="18">
        <v>502.5</v>
      </c>
      <c r="Q142" s="18" t="s">
        <v>17</v>
      </c>
      <c r="R142" s="18"/>
      <c r="S142" s="18"/>
      <c r="T142" s="14">
        <v>0.24</v>
      </c>
      <c r="U142" s="4"/>
    </row>
    <row r="143" spans="1:21" ht="15.75" x14ac:dyDescent="0.25">
      <c r="A143" s="1"/>
      <c r="B143" s="17" t="s">
        <v>492</v>
      </c>
      <c r="C143" s="18" t="s">
        <v>493</v>
      </c>
      <c r="D143" s="18" t="s">
        <v>972</v>
      </c>
      <c r="E143" s="18" t="s">
        <v>971</v>
      </c>
      <c r="F143" s="18" t="s">
        <v>973</v>
      </c>
      <c r="G143" s="18" t="s">
        <v>4322</v>
      </c>
      <c r="H143" s="18" t="s">
        <v>4323</v>
      </c>
      <c r="I143" s="18">
        <v>2937</v>
      </c>
      <c r="J143" s="20">
        <v>44252</v>
      </c>
      <c r="K143" s="18">
        <v>452.9</v>
      </c>
      <c r="L143" s="18" t="s">
        <v>96</v>
      </c>
      <c r="M143" s="18"/>
      <c r="N143" s="18"/>
      <c r="O143" s="20">
        <v>44610.451388888898</v>
      </c>
      <c r="P143" s="18">
        <v>453.7</v>
      </c>
      <c r="Q143" s="18" t="s">
        <v>17</v>
      </c>
      <c r="R143" s="18"/>
      <c r="S143" s="18"/>
      <c r="T143" s="14">
        <v>-0.8</v>
      </c>
      <c r="U143" s="4"/>
    </row>
    <row r="144" spans="1:21" ht="15.75" x14ac:dyDescent="0.25">
      <c r="A144" s="1"/>
      <c r="B144" s="17" t="s">
        <v>492</v>
      </c>
      <c r="C144" s="18" t="s">
        <v>493</v>
      </c>
      <c r="D144" s="18" t="s">
        <v>3370</v>
      </c>
      <c r="E144" s="18" t="s">
        <v>3369</v>
      </c>
      <c r="F144" s="18" t="s">
        <v>3371</v>
      </c>
      <c r="G144" s="18" t="s">
        <v>4324</v>
      </c>
      <c r="H144" s="18" t="s">
        <v>4325</v>
      </c>
      <c r="I144" s="18">
        <v>3321</v>
      </c>
      <c r="J144" s="20">
        <v>44126</v>
      </c>
      <c r="K144" s="18">
        <v>592.1</v>
      </c>
      <c r="L144" s="18" t="s">
        <v>17</v>
      </c>
      <c r="M144" s="18"/>
      <c r="N144" s="18"/>
      <c r="O144" s="20">
        <v>44487.694444444402</v>
      </c>
      <c r="P144" s="18">
        <v>597.5</v>
      </c>
      <c r="Q144" s="18" t="s">
        <v>17</v>
      </c>
      <c r="R144" s="18"/>
      <c r="S144" s="18"/>
      <c r="T144" s="14">
        <v>-5.4</v>
      </c>
      <c r="U144" s="4"/>
    </row>
    <row r="145" spans="1:21" ht="15.75" x14ac:dyDescent="0.25">
      <c r="A145" s="1"/>
      <c r="B145" s="17" t="s">
        <v>492</v>
      </c>
      <c r="C145" s="18" t="s">
        <v>493</v>
      </c>
      <c r="D145" s="18" t="s">
        <v>3376</v>
      </c>
      <c r="E145" s="18" t="s">
        <v>3375</v>
      </c>
      <c r="F145" s="18" t="s">
        <v>3377</v>
      </c>
      <c r="G145" s="18" t="s">
        <v>4326</v>
      </c>
      <c r="H145" s="18" t="s">
        <v>4327</v>
      </c>
      <c r="I145" s="18">
        <v>3153</v>
      </c>
      <c r="J145" s="20">
        <v>44126</v>
      </c>
      <c r="K145" s="18">
        <v>378.8</v>
      </c>
      <c r="L145" s="18" t="s">
        <v>17</v>
      </c>
      <c r="M145" s="18"/>
      <c r="N145" s="18"/>
      <c r="O145" s="20">
        <v>44487.663194444402</v>
      </c>
      <c r="P145" s="18">
        <v>379.1</v>
      </c>
      <c r="Q145" s="18" t="s">
        <v>17</v>
      </c>
      <c r="R145" s="18"/>
      <c r="S145" s="18"/>
      <c r="T145" s="14">
        <v>-0.3</v>
      </c>
      <c r="U145" s="4"/>
    </row>
    <row r="146" spans="1:21" ht="15.75" x14ac:dyDescent="0.25">
      <c r="A146" s="1"/>
      <c r="B146" s="17" t="s">
        <v>492</v>
      </c>
      <c r="C146" s="18" t="s">
        <v>493</v>
      </c>
      <c r="D146" s="18" t="s">
        <v>3379</v>
      </c>
      <c r="E146" s="18" t="s">
        <v>3378</v>
      </c>
      <c r="F146" s="18"/>
      <c r="G146" s="18" t="s">
        <v>4328</v>
      </c>
      <c r="H146" s="18" t="s">
        <v>4329</v>
      </c>
      <c r="I146" s="18">
        <v>3790</v>
      </c>
      <c r="J146" s="20">
        <v>44123</v>
      </c>
      <c r="K146" s="18">
        <v>957.2</v>
      </c>
      <c r="L146" s="18" t="s">
        <v>17</v>
      </c>
      <c r="M146" s="18"/>
      <c r="N146" s="18"/>
      <c r="O146" s="20">
        <v>44487.635416666701</v>
      </c>
      <c r="P146" s="18">
        <v>956.9</v>
      </c>
      <c r="Q146" s="18" t="s">
        <v>17</v>
      </c>
      <c r="R146" s="18"/>
      <c r="S146" s="18"/>
      <c r="T146" s="14">
        <v>0.3</v>
      </c>
      <c r="U146" s="4"/>
    </row>
    <row r="147" spans="1:21" ht="15.75" x14ac:dyDescent="0.25">
      <c r="A147" s="1"/>
      <c r="B147" s="17" t="s">
        <v>492</v>
      </c>
      <c r="C147" s="18" t="s">
        <v>493</v>
      </c>
      <c r="D147" s="18" t="s">
        <v>3396</v>
      </c>
      <c r="E147" s="18" t="s">
        <v>3395</v>
      </c>
      <c r="F147" s="18" t="s">
        <v>3397</v>
      </c>
      <c r="G147" s="18" t="s">
        <v>4330</v>
      </c>
      <c r="H147" s="18" t="s">
        <v>4331</v>
      </c>
      <c r="I147" s="18">
        <v>3300.13</v>
      </c>
      <c r="J147" s="20">
        <v>44124</v>
      </c>
      <c r="K147" s="18">
        <v>598.41</v>
      </c>
      <c r="L147" s="18" t="s">
        <v>96</v>
      </c>
      <c r="M147" s="18" t="s">
        <v>11</v>
      </c>
      <c r="N147" s="18" t="s">
        <v>3398</v>
      </c>
      <c r="O147" s="20">
        <v>44476.411111111098</v>
      </c>
      <c r="P147" s="18">
        <v>601.09</v>
      </c>
      <c r="Q147" s="18" t="s">
        <v>96</v>
      </c>
      <c r="R147" s="18" t="s">
        <v>11</v>
      </c>
      <c r="S147" s="18"/>
      <c r="T147" s="14">
        <v>-2.68</v>
      </c>
      <c r="U147" s="4"/>
    </row>
    <row r="148" spans="1:21" ht="15.75" x14ac:dyDescent="0.25">
      <c r="A148" s="1"/>
      <c r="B148" s="17" t="s">
        <v>492</v>
      </c>
      <c r="C148" s="18" t="s">
        <v>493</v>
      </c>
      <c r="D148" s="18" t="s">
        <v>3410</v>
      </c>
      <c r="E148" s="18" t="s">
        <v>3409</v>
      </c>
      <c r="F148" s="18" t="s">
        <v>3411</v>
      </c>
      <c r="G148" s="18" t="s">
        <v>4332</v>
      </c>
      <c r="H148" s="18" t="s">
        <v>4333</v>
      </c>
      <c r="I148" s="18">
        <v>2942</v>
      </c>
      <c r="J148" s="20">
        <v>44126</v>
      </c>
      <c r="K148" s="18">
        <v>438.9</v>
      </c>
      <c r="L148" s="18" t="s">
        <v>17</v>
      </c>
      <c r="M148" s="18"/>
      <c r="N148" s="18"/>
      <c r="O148" s="20">
        <v>44488.517361111102</v>
      </c>
      <c r="P148" s="18">
        <v>440.6</v>
      </c>
      <c r="Q148" s="18" t="s">
        <v>17</v>
      </c>
      <c r="R148" s="18"/>
      <c r="S148" s="18"/>
      <c r="T148" s="14">
        <v>-1.7</v>
      </c>
      <c r="U148" s="4"/>
    </row>
    <row r="149" spans="1:21" ht="15.75" x14ac:dyDescent="0.25">
      <c r="A149" s="1"/>
      <c r="B149" s="17" t="s">
        <v>492</v>
      </c>
      <c r="C149" s="18" t="s">
        <v>493</v>
      </c>
      <c r="D149" s="18" t="s">
        <v>3413</v>
      </c>
      <c r="E149" s="18" t="s">
        <v>3412</v>
      </c>
      <c r="F149" s="18" t="s">
        <v>3414</v>
      </c>
      <c r="G149" s="18" t="s">
        <v>4334</v>
      </c>
      <c r="H149" s="18" t="s">
        <v>4335</v>
      </c>
      <c r="I149" s="18">
        <v>2945</v>
      </c>
      <c r="J149" s="20">
        <v>44125</v>
      </c>
      <c r="K149" s="18">
        <v>446</v>
      </c>
      <c r="L149" s="18" t="s">
        <v>17</v>
      </c>
      <c r="M149" s="18"/>
      <c r="N149" s="18"/>
      <c r="O149" s="20">
        <v>44490.517361111102</v>
      </c>
      <c r="P149" s="18">
        <v>447.6</v>
      </c>
      <c r="Q149" s="18" t="s">
        <v>17</v>
      </c>
      <c r="R149" s="18"/>
      <c r="S149" s="18"/>
      <c r="T149" s="14">
        <v>-1.6</v>
      </c>
      <c r="U149" s="4"/>
    </row>
    <row r="150" spans="1:21" ht="15.75" x14ac:dyDescent="0.25">
      <c r="A150" s="1"/>
      <c r="B150" s="17" t="s">
        <v>492</v>
      </c>
      <c r="C150" s="18" t="s">
        <v>493</v>
      </c>
      <c r="D150" s="18" t="s">
        <v>3422</v>
      </c>
      <c r="E150" s="18" t="s">
        <v>3421</v>
      </c>
      <c r="F150" s="18" t="s">
        <v>3423</v>
      </c>
      <c r="G150" s="18" t="s">
        <v>4336</v>
      </c>
      <c r="H150" s="18" t="s">
        <v>4337</v>
      </c>
      <c r="I150" s="18">
        <v>2768</v>
      </c>
      <c r="J150" s="20">
        <v>44125</v>
      </c>
      <c r="K150" s="18">
        <v>275.89999999999998</v>
      </c>
      <c r="L150" s="18" t="s">
        <v>17</v>
      </c>
      <c r="M150" s="18"/>
      <c r="N150" s="18"/>
      <c r="O150" s="20">
        <v>44490.479166666701</v>
      </c>
      <c r="P150" s="18">
        <v>275.7</v>
      </c>
      <c r="Q150" s="18" t="s">
        <v>17</v>
      </c>
      <c r="R150" s="18"/>
      <c r="S150" s="18"/>
      <c r="T150" s="14">
        <v>0.2</v>
      </c>
      <c r="U150" s="4"/>
    </row>
    <row r="151" spans="1:21" ht="15.75" x14ac:dyDescent="0.25">
      <c r="A151" s="1"/>
      <c r="B151" s="17" t="s">
        <v>492</v>
      </c>
      <c r="C151" s="18" t="s">
        <v>493</v>
      </c>
      <c r="D151" s="18" t="s">
        <v>3431</v>
      </c>
      <c r="E151" s="18" t="s">
        <v>3430</v>
      </c>
      <c r="F151" s="18" t="s">
        <v>3432</v>
      </c>
      <c r="G151" s="18" t="s">
        <v>4338</v>
      </c>
      <c r="H151" s="18" t="s">
        <v>4339</v>
      </c>
      <c r="I151" s="18">
        <v>3300</v>
      </c>
      <c r="J151" s="20">
        <v>44125</v>
      </c>
      <c r="K151" s="18">
        <v>556.9</v>
      </c>
      <c r="L151" s="18" t="s">
        <v>17</v>
      </c>
      <c r="M151" s="18"/>
      <c r="N151" s="18"/>
      <c r="O151" s="20">
        <v>44488.614583333299</v>
      </c>
      <c r="P151" s="18">
        <v>556.29999999999995</v>
      </c>
      <c r="Q151" s="18" t="s">
        <v>17</v>
      </c>
      <c r="R151" s="18"/>
      <c r="S151" s="18"/>
      <c r="T151" s="14">
        <v>0.6</v>
      </c>
      <c r="U151" s="4"/>
    </row>
    <row r="152" spans="1:21" ht="15.75" x14ac:dyDescent="0.25">
      <c r="A152" s="1"/>
      <c r="B152" s="17" t="s">
        <v>492</v>
      </c>
      <c r="C152" s="18" t="s">
        <v>493</v>
      </c>
      <c r="D152" s="18" t="s">
        <v>3434</v>
      </c>
      <c r="E152" s="18" t="s">
        <v>3433</v>
      </c>
      <c r="F152" s="18" t="s">
        <v>3435</v>
      </c>
      <c r="G152" s="18" t="s">
        <v>4340</v>
      </c>
      <c r="H152" s="18" t="s">
        <v>4341</v>
      </c>
      <c r="I152" s="18">
        <v>2794</v>
      </c>
      <c r="J152" s="20">
        <v>44125</v>
      </c>
      <c r="K152" s="18">
        <v>348.7</v>
      </c>
      <c r="L152" s="18" t="s">
        <v>17</v>
      </c>
      <c r="M152" s="18"/>
      <c r="N152" s="18"/>
      <c r="O152" s="20">
        <v>44488.552083333299</v>
      </c>
      <c r="P152" s="18">
        <v>348.9</v>
      </c>
      <c r="Q152" s="18" t="s">
        <v>17</v>
      </c>
      <c r="R152" s="18"/>
      <c r="S152" s="18"/>
      <c r="T152" s="14">
        <v>-0.2</v>
      </c>
      <c r="U152" s="4"/>
    </row>
    <row r="153" spans="1:21" ht="15.75" x14ac:dyDescent="0.25">
      <c r="A153" s="1"/>
      <c r="B153" s="17" t="s">
        <v>492</v>
      </c>
      <c r="C153" s="18" t="s">
        <v>493</v>
      </c>
      <c r="D153" s="18" t="s">
        <v>3437</v>
      </c>
      <c r="E153" s="18" t="s">
        <v>3436</v>
      </c>
      <c r="F153" s="18" t="s">
        <v>3438</v>
      </c>
      <c r="G153" s="18" t="s">
        <v>4342</v>
      </c>
      <c r="H153" s="18" t="s">
        <v>4343</v>
      </c>
      <c r="I153" s="18">
        <v>2765</v>
      </c>
      <c r="J153" s="20">
        <v>44125</v>
      </c>
      <c r="K153" s="18">
        <v>363.8</v>
      </c>
      <c r="L153" s="18" t="s">
        <v>17</v>
      </c>
      <c r="M153" s="18"/>
      <c r="N153" s="18"/>
      <c r="O153" s="20">
        <v>44488.569444444402</v>
      </c>
      <c r="P153" s="18">
        <v>365.4</v>
      </c>
      <c r="Q153" s="18" t="s">
        <v>17</v>
      </c>
      <c r="R153" s="18"/>
      <c r="S153" s="18"/>
      <c r="T153" s="14">
        <v>-1.6</v>
      </c>
      <c r="U153" s="4"/>
    </row>
    <row r="154" spans="1:21" ht="15.75" x14ac:dyDescent="0.25">
      <c r="A154" s="1"/>
      <c r="B154" s="17" t="s">
        <v>492</v>
      </c>
      <c r="C154" s="18" t="s">
        <v>493</v>
      </c>
      <c r="D154" s="18" t="s">
        <v>3449</v>
      </c>
      <c r="E154" s="18" t="s">
        <v>3448</v>
      </c>
      <c r="F154" s="18" t="s">
        <v>3450</v>
      </c>
      <c r="G154" s="18" t="s">
        <v>4344</v>
      </c>
      <c r="H154" s="18" t="s">
        <v>4345</v>
      </c>
      <c r="I154" s="18">
        <v>3172</v>
      </c>
      <c r="J154" s="20">
        <v>44126</v>
      </c>
      <c r="K154" s="18">
        <v>449.9</v>
      </c>
      <c r="L154" s="18" t="s">
        <v>17</v>
      </c>
      <c r="M154" s="18"/>
      <c r="N154" s="18"/>
      <c r="O154" s="20">
        <v>44487.614583333299</v>
      </c>
      <c r="P154" s="18">
        <v>450.1</v>
      </c>
      <c r="Q154" s="18" t="s">
        <v>17</v>
      </c>
      <c r="R154" s="18"/>
      <c r="S154" s="18"/>
      <c r="T154" s="14">
        <v>-0.2</v>
      </c>
      <c r="U154" s="4"/>
    </row>
    <row r="155" spans="1:21" ht="15.75" x14ac:dyDescent="0.25">
      <c r="A155" s="1"/>
      <c r="B155" s="17" t="s">
        <v>492</v>
      </c>
      <c r="C155" s="18" t="s">
        <v>493</v>
      </c>
      <c r="D155" s="18" t="s">
        <v>3452</v>
      </c>
      <c r="E155" s="18" t="s">
        <v>3451</v>
      </c>
      <c r="F155" s="18"/>
      <c r="G155" s="18" t="s">
        <v>4346</v>
      </c>
      <c r="H155" s="18" t="s">
        <v>4347</v>
      </c>
      <c r="I155" s="18">
        <v>3374.85</v>
      </c>
      <c r="J155" s="20">
        <v>44125</v>
      </c>
      <c r="K155" s="18">
        <v>551.96</v>
      </c>
      <c r="L155" s="18" t="s">
        <v>96</v>
      </c>
      <c r="M155" s="18"/>
      <c r="N155" s="18" t="s">
        <v>3453</v>
      </c>
      <c r="O155" s="20">
        <v>44476.447916666701</v>
      </c>
      <c r="P155" s="18">
        <v>553.51</v>
      </c>
      <c r="Q155" s="18" t="s">
        <v>96</v>
      </c>
      <c r="R155" s="18"/>
      <c r="S155" s="18"/>
      <c r="T155" s="14">
        <v>-1.55</v>
      </c>
      <c r="U155" s="4"/>
    </row>
    <row r="156" spans="1:21" ht="15.75" x14ac:dyDescent="0.25">
      <c r="A156" s="1"/>
      <c r="B156" s="17" t="s">
        <v>492</v>
      </c>
      <c r="C156" s="18" t="s">
        <v>493</v>
      </c>
      <c r="D156" s="18" t="s">
        <v>3455</v>
      </c>
      <c r="E156" s="18" t="s">
        <v>3454</v>
      </c>
      <c r="F156" s="18" t="s">
        <v>3456</v>
      </c>
      <c r="G156" s="18" t="s">
        <v>4348</v>
      </c>
      <c r="H156" s="18" t="s">
        <v>4349</v>
      </c>
      <c r="I156" s="18">
        <v>3353.65</v>
      </c>
      <c r="J156" s="20">
        <v>44125</v>
      </c>
      <c r="K156" s="18">
        <v>546.79999999999995</v>
      </c>
      <c r="L156" s="18" t="s">
        <v>17</v>
      </c>
      <c r="M156" s="18"/>
      <c r="N156" s="18"/>
      <c r="O156" s="20">
        <v>44487.590277777803</v>
      </c>
      <c r="P156" s="18">
        <v>552.1</v>
      </c>
      <c r="Q156" s="18" t="s">
        <v>17</v>
      </c>
      <c r="R156" s="18"/>
      <c r="S156" s="18"/>
      <c r="T156" s="14">
        <v>-5.3</v>
      </c>
      <c r="U156" s="4"/>
    </row>
    <row r="157" spans="1:21" ht="15.75" x14ac:dyDescent="0.25">
      <c r="A157" s="1"/>
      <c r="B157" s="17" t="s">
        <v>492</v>
      </c>
      <c r="C157" s="18" t="s">
        <v>493</v>
      </c>
      <c r="D157" s="18" t="s">
        <v>3466</v>
      </c>
      <c r="E157" s="18" t="s">
        <v>3465</v>
      </c>
      <c r="F157" s="18" t="s">
        <v>3467</v>
      </c>
      <c r="G157" s="18" t="s">
        <v>4350</v>
      </c>
      <c r="H157" s="18" t="s">
        <v>4351</v>
      </c>
      <c r="I157" s="18">
        <v>2961</v>
      </c>
      <c r="J157" s="20">
        <v>44126</v>
      </c>
      <c r="K157" s="18">
        <v>455.3</v>
      </c>
      <c r="L157" s="18" t="s">
        <v>17</v>
      </c>
      <c r="M157" s="18"/>
      <c r="N157" s="18"/>
      <c r="O157" s="20">
        <v>44488.454861111102</v>
      </c>
      <c r="P157" s="18">
        <v>453.2</v>
      </c>
      <c r="Q157" s="18" t="s">
        <v>17</v>
      </c>
      <c r="R157" s="18"/>
      <c r="S157" s="18"/>
      <c r="T157" s="14">
        <v>2.1</v>
      </c>
      <c r="U157" s="4"/>
    </row>
    <row r="158" spans="1:21" ht="15.75" x14ac:dyDescent="0.25">
      <c r="A158" s="1"/>
      <c r="B158" s="17" t="s">
        <v>492</v>
      </c>
      <c r="C158" s="18" t="s">
        <v>493</v>
      </c>
      <c r="D158" s="18" t="s">
        <v>3477</v>
      </c>
      <c r="E158" s="18" t="s">
        <v>3476</v>
      </c>
      <c r="F158" s="18" t="s">
        <v>3478</v>
      </c>
      <c r="G158" s="18" t="s">
        <v>4352</v>
      </c>
      <c r="H158" s="18" t="s">
        <v>4353</v>
      </c>
      <c r="I158" s="18">
        <v>3010</v>
      </c>
      <c r="J158" s="20">
        <v>44125</v>
      </c>
      <c r="K158" s="18">
        <v>652.79999999999995</v>
      </c>
      <c r="L158" s="18" t="s">
        <v>17</v>
      </c>
      <c r="M158" s="18"/>
      <c r="N158" s="18"/>
      <c r="O158" s="20">
        <v>44488.590277777803</v>
      </c>
      <c r="P158" s="18">
        <v>654.4</v>
      </c>
      <c r="Q158" s="18" t="s">
        <v>17</v>
      </c>
      <c r="R158" s="18"/>
      <c r="S158" s="18"/>
      <c r="T158" s="14">
        <v>-1.6</v>
      </c>
      <c r="U158" s="4"/>
    </row>
    <row r="159" spans="1:21" ht="15.75" x14ac:dyDescent="0.25">
      <c r="A159" s="1"/>
      <c r="B159" s="17" t="s">
        <v>492</v>
      </c>
      <c r="C159" s="18" t="s">
        <v>493</v>
      </c>
      <c r="D159" s="18" t="s">
        <v>3700</v>
      </c>
      <c r="E159" s="18" t="s">
        <v>3699</v>
      </c>
      <c r="F159" s="18" t="s">
        <v>3701</v>
      </c>
      <c r="G159" s="18" t="s">
        <v>4354</v>
      </c>
      <c r="H159" s="18" t="s">
        <v>4355</v>
      </c>
      <c r="I159" s="18">
        <v>3135</v>
      </c>
      <c r="J159" s="20">
        <v>44126</v>
      </c>
      <c r="K159" s="18">
        <v>620</v>
      </c>
      <c r="L159" s="18" t="s">
        <v>17</v>
      </c>
      <c r="M159" s="18"/>
      <c r="N159" s="18"/>
      <c r="O159" s="20">
        <v>44488.489583333299</v>
      </c>
      <c r="P159" s="18">
        <v>621</v>
      </c>
      <c r="Q159" s="18" t="s">
        <v>17</v>
      </c>
      <c r="R159" s="18"/>
      <c r="S159" s="18"/>
      <c r="T159" s="14">
        <v>-1</v>
      </c>
      <c r="U159" s="4"/>
    </row>
    <row r="160" spans="1:21" ht="15.75" x14ac:dyDescent="0.25">
      <c r="A160" s="1"/>
      <c r="B160" s="17" t="s">
        <v>492</v>
      </c>
      <c r="C160" s="18" t="s">
        <v>493</v>
      </c>
      <c r="D160" s="18" t="s">
        <v>3703</v>
      </c>
      <c r="E160" s="18" t="s">
        <v>3702</v>
      </c>
      <c r="F160" s="18" t="s">
        <v>3704</v>
      </c>
      <c r="G160" s="18" t="s">
        <v>4356</v>
      </c>
      <c r="H160" s="18" t="s">
        <v>4357</v>
      </c>
      <c r="I160" s="18">
        <v>3004.87</v>
      </c>
      <c r="J160" s="20">
        <v>44245</v>
      </c>
      <c r="K160" s="18">
        <v>654.26</v>
      </c>
      <c r="L160" s="18" t="s">
        <v>96</v>
      </c>
      <c r="M160" s="18"/>
      <c r="N160" s="18" t="s">
        <v>2317</v>
      </c>
      <c r="O160" s="20">
        <v>44593.513888888898</v>
      </c>
      <c r="P160" s="18">
        <v>654.70000000000005</v>
      </c>
      <c r="Q160" s="18" t="s">
        <v>96</v>
      </c>
      <c r="R160" s="18"/>
      <c r="S160" s="18"/>
      <c r="T160" s="14">
        <v>-0.44</v>
      </c>
      <c r="U160" s="4"/>
    </row>
    <row r="161" spans="1:21" ht="15.75" x14ac:dyDescent="0.25">
      <c r="A161" s="1"/>
      <c r="B161" s="17" t="s">
        <v>492</v>
      </c>
      <c r="C161" s="18" t="s">
        <v>493</v>
      </c>
      <c r="D161" s="18" t="s">
        <v>3709</v>
      </c>
      <c r="E161" s="18" t="s">
        <v>3708</v>
      </c>
      <c r="F161" s="18" t="s">
        <v>3710</v>
      </c>
      <c r="G161" s="18" t="s">
        <v>4358</v>
      </c>
      <c r="H161" s="18" t="s">
        <v>4359</v>
      </c>
      <c r="I161" s="18">
        <v>3026</v>
      </c>
      <c r="J161" s="20">
        <v>44126</v>
      </c>
      <c r="K161" s="18">
        <v>540.20000000000005</v>
      </c>
      <c r="L161" s="18" t="s">
        <v>17</v>
      </c>
      <c r="M161" s="18"/>
      <c r="N161" s="18"/>
      <c r="O161" s="20">
        <v>44490.555555555598</v>
      </c>
      <c r="P161" s="18">
        <v>539.9</v>
      </c>
      <c r="Q161" s="18" t="s">
        <v>17</v>
      </c>
      <c r="R161" s="18"/>
      <c r="S161" s="18"/>
      <c r="T161" s="14">
        <v>0.3</v>
      </c>
      <c r="U161" s="4"/>
    </row>
    <row r="162" spans="1:21" ht="15.75" x14ac:dyDescent="0.25">
      <c r="A162" s="1"/>
      <c r="B162" s="17" t="s">
        <v>492</v>
      </c>
      <c r="C162" s="18" t="s">
        <v>493</v>
      </c>
      <c r="D162" s="18" t="s">
        <v>3816</v>
      </c>
      <c r="E162" s="18" t="s">
        <v>3815</v>
      </c>
      <c r="F162" s="18" t="s">
        <v>3817</v>
      </c>
      <c r="G162" s="18" t="s">
        <v>4360</v>
      </c>
      <c r="H162" s="18" t="s">
        <v>4361</v>
      </c>
      <c r="I162" s="18">
        <v>2928</v>
      </c>
      <c r="J162" s="20">
        <v>44125</v>
      </c>
      <c r="K162" s="18">
        <v>610.1</v>
      </c>
      <c r="L162" s="18" t="s">
        <v>17</v>
      </c>
      <c r="M162" s="18"/>
      <c r="N162" s="18"/>
      <c r="O162" s="20">
        <v>44488.642361111102</v>
      </c>
      <c r="P162" s="18">
        <v>610.4</v>
      </c>
      <c r="Q162" s="18" t="s">
        <v>17</v>
      </c>
      <c r="R162" s="18"/>
      <c r="S162" s="18"/>
      <c r="T162" s="14">
        <v>-0.3</v>
      </c>
      <c r="U162" s="4"/>
    </row>
    <row r="163" spans="1:21" ht="15.75" x14ac:dyDescent="0.25">
      <c r="A163" s="1"/>
      <c r="B163" s="17" t="s">
        <v>492</v>
      </c>
      <c r="C163" s="18" t="s">
        <v>493</v>
      </c>
      <c r="D163" s="18" t="s">
        <v>3819</v>
      </c>
      <c r="E163" s="18" t="s">
        <v>3818</v>
      </c>
      <c r="F163" s="18" t="s">
        <v>3820</v>
      </c>
      <c r="G163" s="18" t="s">
        <v>4362</v>
      </c>
      <c r="H163" s="18" t="s">
        <v>4363</v>
      </c>
      <c r="I163" s="18">
        <v>2520</v>
      </c>
      <c r="J163" s="20">
        <v>44125</v>
      </c>
      <c r="K163" s="18">
        <v>411.7</v>
      </c>
      <c r="L163" s="18" t="s">
        <v>17</v>
      </c>
      <c r="M163" s="18"/>
      <c r="N163" s="18"/>
      <c r="O163" s="20">
        <v>44488.670138888898</v>
      </c>
      <c r="P163" s="18">
        <v>412.1</v>
      </c>
      <c r="Q163" s="18" t="s">
        <v>17</v>
      </c>
      <c r="R163" s="18"/>
      <c r="S163" s="18"/>
      <c r="T163" s="14">
        <v>-0.4</v>
      </c>
      <c r="U163" s="4"/>
    </row>
    <row r="164" spans="1:21" ht="15.75" x14ac:dyDescent="0.25">
      <c r="A164" s="1"/>
      <c r="B164" s="17" t="s">
        <v>3517</v>
      </c>
      <c r="C164" s="18" t="s">
        <v>3518</v>
      </c>
      <c r="D164" s="18" t="s">
        <v>3515</v>
      </c>
      <c r="E164" s="18" t="s">
        <v>3514</v>
      </c>
      <c r="F164" s="18" t="s">
        <v>3516</v>
      </c>
      <c r="G164" s="18" t="s">
        <v>4364</v>
      </c>
      <c r="H164" s="18" t="s">
        <v>4365</v>
      </c>
      <c r="I164" s="18">
        <v>5272</v>
      </c>
      <c r="J164" s="20">
        <v>44130</v>
      </c>
      <c r="K164" s="18">
        <v>610.4</v>
      </c>
      <c r="L164" s="18" t="s">
        <v>17</v>
      </c>
      <c r="M164" s="18"/>
      <c r="N164" s="18"/>
      <c r="O164" s="20">
        <v>44487.688194444403</v>
      </c>
      <c r="P164" s="18">
        <v>608.70000000000005</v>
      </c>
      <c r="Q164" s="18" t="s">
        <v>17</v>
      </c>
      <c r="R164" s="18"/>
      <c r="S164" s="18"/>
      <c r="T164" s="14">
        <v>1.7</v>
      </c>
      <c r="U164" s="4"/>
    </row>
    <row r="165" spans="1:21" ht="15.75" x14ac:dyDescent="0.25">
      <c r="A165" s="1"/>
      <c r="B165" s="17" t="s">
        <v>3517</v>
      </c>
      <c r="C165" s="18" t="s">
        <v>3518</v>
      </c>
      <c r="D165" s="18" t="s">
        <v>3520</v>
      </c>
      <c r="E165" s="18" t="s">
        <v>3519</v>
      </c>
      <c r="F165" s="18" t="s">
        <v>3521</v>
      </c>
      <c r="G165" s="18" t="s">
        <v>4366</v>
      </c>
      <c r="H165" s="18" t="s">
        <v>4367</v>
      </c>
      <c r="I165" s="18">
        <v>5585</v>
      </c>
      <c r="J165" s="20">
        <v>44130</v>
      </c>
      <c r="K165" s="18">
        <v>483</v>
      </c>
      <c r="L165" s="18" t="s">
        <v>17</v>
      </c>
      <c r="M165" s="18"/>
      <c r="N165" s="18"/>
      <c r="O165" s="20">
        <v>44487.653472222199</v>
      </c>
      <c r="P165" s="18">
        <v>483.4</v>
      </c>
      <c r="Q165" s="18" t="s">
        <v>17</v>
      </c>
      <c r="R165" s="18"/>
      <c r="S165" s="18"/>
      <c r="T165" s="14">
        <v>-0.4</v>
      </c>
      <c r="U165" s="4"/>
    </row>
    <row r="166" spans="1:21" ht="15.75" x14ac:dyDescent="0.25">
      <c r="A166" s="1"/>
      <c r="B166" s="17" t="s">
        <v>3517</v>
      </c>
      <c r="C166" s="18" t="s">
        <v>3518</v>
      </c>
      <c r="D166" s="18" t="s">
        <v>3529</v>
      </c>
      <c r="E166" s="18" t="s">
        <v>3528</v>
      </c>
      <c r="F166" s="18"/>
      <c r="G166" s="18" t="s">
        <v>4368</v>
      </c>
      <c r="H166" s="18" t="s">
        <v>4369</v>
      </c>
      <c r="I166" s="18">
        <v>5140</v>
      </c>
      <c r="J166" s="20">
        <v>44131</v>
      </c>
      <c r="K166" s="18">
        <v>94.1</v>
      </c>
      <c r="L166" s="18" t="s">
        <v>17</v>
      </c>
      <c r="M166" s="18"/>
      <c r="N166" s="18"/>
      <c r="O166" s="20">
        <v>44488.341666666704</v>
      </c>
      <c r="P166" s="18">
        <v>89.7</v>
      </c>
      <c r="Q166" s="18" t="s">
        <v>11</v>
      </c>
      <c r="R166" s="18"/>
      <c r="S166" s="18"/>
      <c r="T166" s="14">
        <v>4.4000000000000004</v>
      </c>
      <c r="U166" s="4"/>
    </row>
    <row r="167" spans="1:21" ht="15.75" x14ac:dyDescent="0.25">
      <c r="A167" s="1"/>
      <c r="B167" s="17" t="s">
        <v>3184</v>
      </c>
      <c r="C167" s="18" t="s">
        <v>3185</v>
      </c>
      <c r="D167" s="18" t="s">
        <v>3182</v>
      </c>
      <c r="E167" s="18" t="s">
        <v>3181</v>
      </c>
      <c r="F167" s="18" t="s">
        <v>3183</v>
      </c>
      <c r="G167" s="18" t="s">
        <v>4370</v>
      </c>
      <c r="H167" s="18" t="s">
        <v>4371</v>
      </c>
      <c r="I167" s="18">
        <v>801</v>
      </c>
      <c r="J167" s="20">
        <v>44125</v>
      </c>
      <c r="K167" s="18">
        <v>340</v>
      </c>
      <c r="L167" s="18" t="s">
        <v>17</v>
      </c>
      <c r="M167" s="18"/>
      <c r="N167" s="18"/>
      <c r="O167" s="20">
        <v>44502.493055555598</v>
      </c>
      <c r="P167" s="18">
        <v>339.7</v>
      </c>
      <c r="Q167" s="18" t="s">
        <v>17</v>
      </c>
      <c r="R167" s="18"/>
      <c r="S167" s="18"/>
      <c r="T167" s="14">
        <v>0.3</v>
      </c>
      <c r="U167" s="4"/>
    </row>
    <row r="168" spans="1:21" ht="15.75" x14ac:dyDescent="0.25">
      <c r="A168" s="1"/>
      <c r="B168" s="17" t="s">
        <v>2605</v>
      </c>
      <c r="C168" s="18" t="s">
        <v>3095</v>
      </c>
      <c r="D168" s="18" t="s">
        <v>3093</v>
      </c>
      <c r="E168" s="18" t="s">
        <v>3092</v>
      </c>
      <c r="F168" s="18" t="s">
        <v>3094</v>
      </c>
      <c r="G168" s="18" t="s">
        <v>4372</v>
      </c>
      <c r="H168" s="18" t="s">
        <v>4373</v>
      </c>
      <c r="I168" s="18">
        <v>5361.75</v>
      </c>
      <c r="J168" s="20">
        <v>44132</v>
      </c>
      <c r="K168" s="18">
        <v>309.04000000000002</v>
      </c>
      <c r="L168" s="18" t="s">
        <v>96</v>
      </c>
      <c r="M168" s="18"/>
      <c r="N168" s="18" t="s">
        <v>2200</v>
      </c>
      <c r="O168" s="20">
        <v>44496.625</v>
      </c>
      <c r="P168" s="18">
        <v>308.91000000000003</v>
      </c>
      <c r="Q168" s="18" t="s">
        <v>96</v>
      </c>
      <c r="R168" s="18"/>
      <c r="S168" s="18" t="s">
        <v>668</v>
      </c>
      <c r="T168" s="14">
        <v>0.13</v>
      </c>
      <c r="U168" s="4"/>
    </row>
    <row r="169" spans="1:21" ht="15.75" x14ac:dyDescent="0.25">
      <c r="A169" s="1"/>
      <c r="B169" s="17" t="s">
        <v>2605</v>
      </c>
      <c r="C169" s="18" t="s">
        <v>3095</v>
      </c>
      <c r="D169" s="18" t="s">
        <v>3244</v>
      </c>
      <c r="E169" s="18" t="s">
        <v>3243</v>
      </c>
      <c r="F169" s="18"/>
      <c r="G169" s="18" t="s">
        <v>4374</v>
      </c>
      <c r="H169" s="18" t="s">
        <v>4375</v>
      </c>
      <c r="I169" s="18">
        <v>5030</v>
      </c>
      <c r="J169" s="20">
        <v>44125</v>
      </c>
      <c r="K169" s="18">
        <v>46.5</v>
      </c>
      <c r="L169" s="18" t="s">
        <v>11</v>
      </c>
      <c r="M169" s="18"/>
      <c r="N169" s="18"/>
      <c r="O169" s="20">
        <v>44487.520833333299</v>
      </c>
      <c r="P169" s="18">
        <v>46.3</v>
      </c>
      <c r="Q169" s="18" t="s">
        <v>17</v>
      </c>
      <c r="R169" s="18"/>
      <c r="S169" s="18"/>
      <c r="T169" s="14">
        <v>0.2</v>
      </c>
      <c r="U169" s="4"/>
    </row>
    <row r="170" spans="1:21" ht="15.75" x14ac:dyDescent="0.25">
      <c r="A170" s="1"/>
      <c r="B170" s="17" t="s">
        <v>2605</v>
      </c>
      <c r="C170" s="18" t="s">
        <v>3095</v>
      </c>
      <c r="D170" s="18" t="s">
        <v>3903</v>
      </c>
      <c r="E170" s="18" t="s">
        <v>3902</v>
      </c>
      <c r="F170" s="18" t="s">
        <v>3904</v>
      </c>
      <c r="G170" s="18" t="s">
        <v>4376</v>
      </c>
      <c r="H170" s="18" t="s">
        <v>4377</v>
      </c>
      <c r="I170" s="18">
        <v>4968</v>
      </c>
      <c r="J170" s="20">
        <v>44230</v>
      </c>
      <c r="K170" s="18">
        <v>15.7</v>
      </c>
      <c r="L170" s="18" t="s">
        <v>11</v>
      </c>
      <c r="M170" s="18"/>
      <c r="N170" s="18"/>
      <c r="O170" s="20">
        <v>44599.489583333299</v>
      </c>
      <c r="P170" s="18">
        <v>15.5</v>
      </c>
      <c r="Q170" s="18" t="s">
        <v>11</v>
      </c>
      <c r="R170" s="18"/>
      <c r="S170" s="18"/>
      <c r="T170" s="14">
        <v>0.2</v>
      </c>
      <c r="U170" s="4"/>
    </row>
    <row r="171" spans="1:21" ht="15.75" x14ac:dyDescent="0.25">
      <c r="A171" s="1"/>
      <c r="B171" s="17" t="s">
        <v>2605</v>
      </c>
      <c r="C171" s="18" t="s">
        <v>2606</v>
      </c>
      <c r="D171" s="18" t="s">
        <v>2603</v>
      </c>
      <c r="E171" s="18" t="s">
        <v>2602</v>
      </c>
      <c r="F171" s="18" t="s">
        <v>2604</v>
      </c>
      <c r="G171" s="18" t="s">
        <v>4378</v>
      </c>
      <c r="H171" s="18" t="s">
        <v>4379</v>
      </c>
      <c r="I171" s="18">
        <v>7150</v>
      </c>
      <c r="J171" s="20">
        <v>44124</v>
      </c>
      <c r="K171" s="18">
        <v>87</v>
      </c>
      <c r="L171" s="18" t="s">
        <v>17</v>
      </c>
      <c r="M171" s="18"/>
      <c r="N171" s="18"/>
      <c r="O171" s="20">
        <v>44487.648611111101</v>
      </c>
      <c r="P171" s="18">
        <v>67.400000000000006</v>
      </c>
      <c r="Q171" s="18" t="s">
        <v>17</v>
      </c>
      <c r="R171" s="18"/>
      <c r="S171" s="18"/>
      <c r="T171" s="14">
        <v>19.600000000000001</v>
      </c>
      <c r="U171" s="4"/>
    </row>
    <row r="172" spans="1:21" ht="15.75" x14ac:dyDescent="0.25">
      <c r="A172" s="1"/>
      <c r="B172" s="17" t="s">
        <v>2605</v>
      </c>
      <c r="C172" s="18" t="s">
        <v>2606</v>
      </c>
      <c r="D172" s="18" t="s">
        <v>2608</v>
      </c>
      <c r="E172" s="18" t="s">
        <v>2607</v>
      </c>
      <c r="F172" s="18" t="s">
        <v>2609</v>
      </c>
      <c r="G172" s="18" t="s">
        <v>4380</v>
      </c>
      <c r="H172" s="18" t="s">
        <v>4381</v>
      </c>
      <c r="I172" s="18">
        <v>7150</v>
      </c>
      <c r="J172" s="20">
        <v>44124</v>
      </c>
      <c r="K172" s="18">
        <v>73</v>
      </c>
      <c r="L172" s="18" t="s">
        <v>17</v>
      </c>
      <c r="M172" s="18"/>
      <c r="N172" s="18"/>
      <c r="O172" s="20">
        <v>44487.651388888902</v>
      </c>
      <c r="P172" s="18">
        <v>67.7</v>
      </c>
      <c r="Q172" s="18" t="s">
        <v>17</v>
      </c>
      <c r="R172" s="18"/>
      <c r="S172" s="18"/>
      <c r="T172" s="14">
        <v>5.3</v>
      </c>
      <c r="U172" s="4"/>
    </row>
    <row r="173" spans="1:21" ht="15.75" x14ac:dyDescent="0.25">
      <c r="A173" s="1"/>
      <c r="B173" s="17" t="s">
        <v>2605</v>
      </c>
      <c r="C173" s="18" t="s">
        <v>2606</v>
      </c>
      <c r="D173" s="18" t="s">
        <v>2611</v>
      </c>
      <c r="E173" s="18" t="s">
        <v>2610</v>
      </c>
      <c r="F173" s="18" t="s">
        <v>2612</v>
      </c>
      <c r="G173" s="18" t="s">
        <v>4382</v>
      </c>
      <c r="H173" s="18" t="s">
        <v>4383</v>
      </c>
      <c r="I173" s="18">
        <v>7179</v>
      </c>
      <c r="J173" s="20">
        <v>44306</v>
      </c>
      <c r="K173" s="18">
        <v>108.1</v>
      </c>
      <c r="L173" s="18" t="s">
        <v>17</v>
      </c>
      <c r="M173" s="18"/>
      <c r="N173" s="18"/>
      <c r="O173" s="20">
        <v>44672</v>
      </c>
      <c r="P173" s="18">
        <v>112.7</v>
      </c>
      <c r="Q173" s="18" t="s">
        <v>17</v>
      </c>
      <c r="R173" s="18"/>
      <c r="S173" s="18"/>
      <c r="T173" s="14">
        <v>-4.5999999999999996</v>
      </c>
      <c r="U173" s="4"/>
    </row>
    <row r="174" spans="1:21" ht="15.75" x14ac:dyDescent="0.25">
      <c r="A174" s="1"/>
      <c r="B174" s="17" t="s">
        <v>2605</v>
      </c>
      <c r="C174" s="18" t="s">
        <v>2606</v>
      </c>
      <c r="D174" s="18" t="s">
        <v>2620</v>
      </c>
      <c r="E174" s="18" t="s">
        <v>2619</v>
      </c>
      <c r="F174" s="18" t="s">
        <v>2621</v>
      </c>
      <c r="G174" s="18" t="s">
        <v>4384</v>
      </c>
      <c r="H174" s="18" t="s">
        <v>4385</v>
      </c>
      <c r="I174" s="18">
        <v>8032</v>
      </c>
      <c r="J174" s="20">
        <v>44126</v>
      </c>
      <c r="K174" s="18">
        <v>157.69999999999999</v>
      </c>
      <c r="L174" s="18" t="s">
        <v>17</v>
      </c>
      <c r="M174" s="18"/>
      <c r="N174" s="18"/>
      <c r="O174" s="20">
        <v>44497.590358796297</v>
      </c>
      <c r="P174" s="18">
        <v>157.19999999999999</v>
      </c>
      <c r="Q174" s="18" t="s">
        <v>17</v>
      </c>
      <c r="R174" s="18"/>
      <c r="S174" s="18"/>
      <c r="T174" s="14">
        <v>0.5</v>
      </c>
      <c r="U174" s="4"/>
    </row>
    <row r="175" spans="1:21" ht="15.75" x14ac:dyDescent="0.25">
      <c r="A175" s="1"/>
      <c r="B175" s="17" t="s">
        <v>2605</v>
      </c>
      <c r="C175" s="18" t="s">
        <v>2606</v>
      </c>
      <c r="D175" s="18" t="s">
        <v>2629</v>
      </c>
      <c r="E175" s="18" t="s">
        <v>2628</v>
      </c>
      <c r="F175" s="18"/>
      <c r="G175" s="18" t="s">
        <v>4386</v>
      </c>
      <c r="H175" s="18" t="s">
        <v>4387</v>
      </c>
      <c r="I175" s="18">
        <v>8255</v>
      </c>
      <c r="J175" s="20">
        <v>44126</v>
      </c>
      <c r="K175" s="18">
        <v>34.1</v>
      </c>
      <c r="L175" s="18" t="s">
        <v>11</v>
      </c>
      <c r="M175" s="18"/>
      <c r="N175" s="18"/>
      <c r="O175" s="20">
        <v>44490</v>
      </c>
      <c r="P175" s="18">
        <v>27.4</v>
      </c>
      <c r="Q175" s="18" t="s">
        <v>17</v>
      </c>
      <c r="R175" s="18"/>
      <c r="S175" s="18"/>
      <c r="T175" s="14">
        <v>6.7</v>
      </c>
      <c r="U175" s="4"/>
    </row>
    <row r="176" spans="1:21" ht="15.75" x14ac:dyDescent="0.25">
      <c r="A176" s="1"/>
      <c r="B176" s="17" t="s">
        <v>2605</v>
      </c>
      <c r="C176" s="18" t="s">
        <v>2606</v>
      </c>
      <c r="D176" s="18" t="s">
        <v>2663</v>
      </c>
      <c r="E176" s="18" t="s">
        <v>2662</v>
      </c>
      <c r="F176" s="18" t="s">
        <v>2664</v>
      </c>
      <c r="G176" s="18" t="s">
        <v>4388</v>
      </c>
      <c r="H176" s="18" t="s">
        <v>4389</v>
      </c>
      <c r="I176" s="18">
        <v>6520</v>
      </c>
      <c r="J176" s="20">
        <v>44132</v>
      </c>
      <c r="K176" s="18">
        <v>540.4</v>
      </c>
      <c r="L176" s="18" t="s">
        <v>17</v>
      </c>
      <c r="M176" s="18"/>
      <c r="N176" s="18"/>
      <c r="O176" s="20">
        <v>44490</v>
      </c>
      <c r="P176" s="18">
        <v>538.79999999999995</v>
      </c>
      <c r="Q176" s="18" t="s">
        <v>17</v>
      </c>
      <c r="R176" s="18"/>
      <c r="S176" s="18"/>
      <c r="T176" s="14">
        <v>1.6</v>
      </c>
      <c r="U176" s="4"/>
    </row>
    <row r="177" spans="1:21" ht="15.75" x14ac:dyDescent="0.25">
      <c r="A177" s="1"/>
      <c r="B177" s="17" t="s">
        <v>2605</v>
      </c>
      <c r="C177" s="18" t="s">
        <v>2606</v>
      </c>
      <c r="D177" s="18" t="s">
        <v>2666</v>
      </c>
      <c r="E177" s="18" t="s">
        <v>2665</v>
      </c>
      <c r="F177" s="18" t="s">
        <v>2667</v>
      </c>
      <c r="G177" s="18" t="s">
        <v>4390</v>
      </c>
      <c r="H177" s="18" t="s">
        <v>4391</v>
      </c>
      <c r="I177" s="18">
        <v>7179</v>
      </c>
      <c r="J177" s="20">
        <v>44126</v>
      </c>
      <c r="K177" s="18">
        <v>25</v>
      </c>
      <c r="L177" s="18" t="s">
        <v>17</v>
      </c>
      <c r="M177" s="18"/>
      <c r="N177" s="18"/>
      <c r="O177" s="20">
        <v>44489.413194444402</v>
      </c>
      <c r="P177" s="18">
        <v>16.100000000000001</v>
      </c>
      <c r="Q177" s="18" t="s">
        <v>17</v>
      </c>
      <c r="R177" s="18"/>
      <c r="S177" s="18"/>
      <c r="T177" s="14">
        <v>8.9</v>
      </c>
      <c r="U177" s="4"/>
    </row>
    <row r="178" spans="1:21" ht="15.75" x14ac:dyDescent="0.25">
      <c r="A178" s="1"/>
      <c r="B178" s="17" t="s">
        <v>2605</v>
      </c>
      <c r="C178" s="18" t="s">
        <v>2606</v>
      </c>
      <c r="D178" s="18" t="s">
        <v>2672</v>
      </c>
      <c r="E178" s="18" t="s">
        <v>2671</v>
      </c>
      <c r="F178" s="18" t="s">
        <v>2673</v>
      </c>
      <c r="G178" s="18" t="s">
        <v>4392</v>
      </c>
      <c r="H178" s="18" t="s">
        <v>4393</v>
      </c>
      <c r="I178" s="18">
        <v>6748</v>
      </c>
      <c r="J178" s="20">
        <v>44125</v>
      </c>
      <c r="K178" s="18">
        <v>57.2</v>
      </c>
      <c r="L178" s="18" t="s">
        <v>17</v>
      </c>
      <c r="M178" s="18"/>
      <c r="N178" s="18"/>
      <c r="O178" s="20">
        <v>44488</v>
      </c>
      <c r="P178" s="18">
        <v>45.5</v>
      </c>
      <c r="Q178" s="18" t="s">
        <v>17</v>
      </c>
      <c r="R178" s="18"/>
      <c r="S178" s="18"/>
      <c r="T178" s="14">
        <v>11.7</v>
      </c>
      <c r="U178" s="4"/>
    </row>
    <row r="179" spans="1:21" ht="15.75" x14ac:dyDescent="0.25">
      <c r="A179" s="1"/>
      <c r="B179" s="17" t="s">
        <v>2605</v>
      </c>
      <c r="C179" s="18" t="s">
        <v>2606</v>
      </c>
      <c r="D179" s="18" t="s">
        <v>2675</v>
      </c>
      <c r="E179" s="18" t="s">
        <v>2674</v>
      </c>
      <c r="F179" s="18" t="s">
        <v>2676</v>
      </c>
      <c r="G179" s="18" t="s">
        <v>4394</v>
      </c>
      <c r="H179" s="18" t="s">
        <v>4395</v>
      </c>
      <c r="I179" s="18">
        <v>6970</v>
      </c>
      <c r="J179" s="20">
        <v>44126</v>
      </c>
      <c r="K179" s="18">
        <v>135.6</v>
      </c>
      <c r="L179" s="18" t="s">
        <v>17</v>
      </c>
      <c r="M179" s="18"/>
      <c r="N179" s="18"/>
      <c r="O179" s="20">
        <v>44490</v>
      </c>
      <c r="P179" s="18">
        <v>126.1</v>
      </c>
      <c r="Q179" s="18" t="s">
        <v>17</v>
      </c>
      <c r="R179" s="18"/>
      <c r="S179" s="18"/>
      <c r="T179" s="14">
        <v>9.5</v>
      </c>
      <c r="U179" s="4"/>
    </row>
    <row r="180" spans="1:21" ht="15.75" x14ac:dyDescent="0.25">
      <c r="A180" s="1"/>
      <c r="B180" s="17" t="s">
        <v>2605</v>
      </c>
      <c r="C180" s="18" t="s">
        <v>2606</v>
      </c>
      <c r="D180" s="18" t="s">
        <v>2678</v>
      </c>
      <c r="E180" s="18" t="s">
        <v>2677</v>
      </c>
      <c r="F180" s="18" t="s">
        <v>2679</v>
      </c>
      <c r="G180" s="18" t="s">
        <v>4396</v>
      </c>
      <c r="H180" s="18" t="s">
        <v>4397</v>
      </c>
      <c r="I180" s="18">
        <v>6758</v>
      </c>
      <c r="J180" s="20">
        <v>44124</v>
      </c>
      <c r="K180" s="18">
        <v>144.9</v>
      </c>
      <c r="L180" s="18" t="s">
        <v>17</v>
      </c>
      <c r="M180" s="18"/>
      <c r="N180" s="18"/>
      <c r="O180" s="20">
        <v>44487.621527777803</v>
      </c>
      <c r="P180" s="18">
        <v>145.4</v>
      </c>
      <c r="Q180" s="18" t="s">
        <v>17</v>
      </c>
      <c r="R180" s="18"/>
      <c r="S180" s="18"/>
      <c r="T180" s="14">
        <v>-0.5</v>
      </c>
      <c r="U180" s="4"/>
    </row>
    <row r="181" spans="1:21" ht="15.75" x14ac:dyDescent="0.25">
      <c r="A181" s="1"/>
      <c r="B181" s="17" t="s">
        <v>2605</v>
      </c>
      <c r="C181" s="18" t="s">
        <v>2606</v>
      </c>
      <c r="D181" s="18" t="s">
        <v>2681</v>
      </c>
      <c r="E181" s="18" t="s">
        <v>2680</v>
      </c>
      <c r="F181" s="18"/>
      <c r="G181" s="18" t="s">
        <v>4398</v>
      </c>
      <c r="H181" s="18" t="s">
        <v>4399</v>
      </c>
      <c r="I181" s="18">
        <v>6755</v>
      </c>
      <c r="J181" s="20">
        <v>44124</v>
      </c>
      <c r="K181" s="18">
        <v>100.8</v>
      </c>
      <c r="L181" s="18" t="s">
        <v>17</v>
      </c>
      <c r="M181" s="18"/>
      <c r="N181" s="18"/>
      <c r="O181" s="20">
        <v>44487.628472222197</v>
      </c>
      <c r="P181" s="18">
        <v>99.8</v>
      </c>
      <c r="Q181" s="18" t="s">
        <v>17</v>
      </c>
      <c r="R181" s="18"/>
      <c r="S181" s="18"/>
      <c r="T181" s="14">
        <v>1</v>
      </c>
      <c r="U181" s="4"/>
    </row>
    <row r="182" spans="1:21" ht="15.75" x14ac:dyDescent="0.25">
      <c r="A182" s="1"/>
      <c r="B182" s="17" t="s">
        <v>2605</v>
      </c>
      <c r="C182" s="18" t="s">
        <v>2606</v>
      </c>
      <c r="D182" s="18" t="s">
        <v>2696</v>
      </c>
      <c r="E182" s="18" t="s">
        <v>2695</v>
      </c>
      <c r="F182" s="18" t="s">
        <v>2697</v>
      </c>
      <c r="G182" s="18" t="s">
        <v>4400</v>
      </c>
      <c r="H182" s="18" t="s">
        <v>4401</v>
      </c>
      <c r="I182" s="18">
        <v>6720</v>
      </c>
      <c r="J182" s="20">
        <v>44125</v>
      </c>
      <c r="K182" s="18">
        <v>57.6</v>
      </c>
      <c r="L182" s="18" t="s">
        <v>17</v>
      </c>
      <c r="M182" s="18"/>
      <c r="N182" s="18"/>
      <c r="O182" s="20">
        <v>44487.701388888898</v>
      </c>
      <c r="P182" s="18">
        <v>60</v>
      </c>
      <c r="Q182" s="18" t="s">
        <v>17</v>
      </c>
      <c r="R182" s="18"/>
      <c r="S182" s="18"/>
      <c r="T182" s="14">
        <v>-2.4</v>
      </c>
      <c r="U182" s="4"/>
    </row>
    <row r="183" spans="1:21" ht="15.75" x14ac:dyDescent="0.25">
      <c r="A183" s="1"/>
      <c r="B183" s="17" t="s">
        <v>2605</v>
      </c>
      <c r="C183" s="18" t="s">
        <v>2606</v>
      </c>
      <c r="D183" s="18" t="s">
        <v>2701</v>
      </c>
      <c r="E183" s="18" t="s">
        <v>2700</v>
      </c>
      <c r="F183" s="18" t="s">
        <v>2702</v>
      </c>
      <c r="G183" s="18" t="s">
        <v>4402</v>
      </c>
      <c r="H183" s="18" t="s">
        <v>4403</v>
      </c>
      <c r="I183" s="18">
        <v>6770</v>
      </c>
      <c r="J183" s="20">
        <v>44123</v>
      </c>
      <c r="K183" s="18">
        <v>135.5</v>
      </c>
      <c r="L183" s="18" t="s">
        <v>17</v>
      </c>
      <c r="M183" s="18" t="s">
        <v>174</v>
      </c>
      <c r="N183" s="18"/>
      <c r="O183" s="20">
        <v>44488.423611111102</v>
      </c>
      <c r="P183" s="18">
        <v>138.80000000000001</v>
      </c>
      <c r="Q183" s="18" t="s">
        <v>17</v>
      </c>
      <c r="R183" s="18" t="s">
        <v>174</v>
      </c>
      <c r="S183" s="18"/>
      <c r="T183" s="14">
        <v>-3.3</v>
      </c>
      <c r="U183" s="4"/>
    </row>
    <row r="184" spans="1:21" ht="15.75" x14ac:dyDescent="0.25">
      <c r="A184" s="1"/>
      <c r="B184" s="17" t="s">
        <v>2605</v>
      </c>
      <c r="C184" s="18" t="s">
        <v>2606</v>
      </c>
      <c r="D184" s="18" t="s">
        <v>2704</v>
      </c>
      <c r="E184" s="18" t="s">
        <v>2703</v>
      </c>
      <c r="F184" s="18" t="s">
        <v>2705</v>
      </c>
      <c r="G184" s="18" t="s">
        <v>4404</v>
      </c>
      <c r="H184" s="18" t="s">
        <v>4405</v>
      </c>
      <c r="I184" s="18">
        <v>6720</v>
      </c>
      <c r="J184" s="20">
        <v>44123</v>
      </c>
      <c r="K184" s="18">
        <v>92.1</v>
      </c>
      <c r="L184" s="18" t="s">
        <v>17</v>
      </c>
      <c r="M184" s="18"/>
      <c r="N184" s="18"/>
      <c r="O184" s="20">
        <v>44488.40625</v>
      </c>
      <c r="P184" s="18">
        <v>92.6</v>
      </c>
      <c r="Q184" s="18" t="s">
        <v>17</v>
      </c>
      <c r="R184" s="18"/>
      <c r="S184" s="18"/>
      <c r="T184" s="14">
        <v>-0.5</v>
      </c>
      <c r="U184" s="4"/>
    </row>
    <row r="185" spans="1:21" ht="15.75" x14ac:dyDescent="0.25">
      <c r="A185" s="1"/>
      <c r="B185" s="17" t="s">
        <v>2605</v>
      </c>
      <c r="C185" s="18" t="s">
        <v>2606</v>
      </c>
      <c r="D185" s="18" t="s">
        <v>2716</v>
      </c>
      <c r="E185" s="18" t="s">
        <v>2715</v>
      </c>
      <c r="F185" s="18" t="s">
        <v>2717</v>
      </c>
      <c r="G185" s="18" t="s">
        <v>4406</v>
      </c>
      <c r="H185" s="18" t="s">
        <v>4407</v>
      </c>
      <c r="I185" s="18">
        <v>6650</v>
      </c>
      <c r="J185" s="20">
        <v>44124</v>
      </c>
      <c r="K185" s="18">
        <v>710.9</v>
      </c>
      <c r="L185" s="18" t="s">
        <v>17</v>
      </c>
      <c r="M185" s="18"/>
      <c r="N185" s="18"/>
      <c r="O185" s="20">
        <v>44488</v>
      </c>
      <c r="P185" s="18">
        <v>711.1</v>
      </c>
      <c r="Q185" s="18" t="s">
        <v>17</v>
      </c>
      <c r="R185" s="18"/>
      <c r="S185" s="18"/>
      <c r="T185" s="14">
        <v>-0.2</v>
      </c>
      <c r="U185" s="4"/>
    </row>
    <row r="186" spans="1:21" ht="15.75" x14ac:dyDescent="0.25">
      <c r="A186" s="1"/>
      <c r="B186" s="17" t="s">
        <v>2605</v>
      </c>
      <c r="C186" s="18" t="s">
        <v>2606</v>
      </c>
      <c r="D186" s="18" t="s">
        <v>2719</v>
      </c>
      <c r="E186" s="18" t="s">
        <v>2718</v>
      </c>
      <c r="F186" s="18" t="s">
        <v>2720</v>
      </c>
      <c r="G186" s="18" t="s">
        <v>4408</v>
      </c>
      <c r="H186" s="18" t="s">
        <v>4409</v>
      </c>
      <c r="I186" s="18">
        <v>6062</v>
      </c>
      <c r="J186" s="20">
        <v>44132</v>
      </c>
      <c r="K186" s="18">
        <v>119.37</v>
      </c>
      <c r="L186" s="18" t="s">
        <v>96</v>
      </c>
      <c r="M186" s="18"/>
      <c r="N186" s="18" t="s">
        <v>2721</v>
      </c>
      <c r="O186" s="20">
        <v>44594.59375</v>
      </c>
      <c r="P186" s="18">
        <v>120.68</v>
      </c>
      <c r="Q186" s="18" t="s">
        <v>96</v>
      </c>
      <c r="R186" s="18"/>
      <c r="S186" s="18"/>
      <c r="T186" s="14">
        <v>-1.31</v>
      </c>
      <c r="U186" s="4"/>
    </row>
    <row r="187" spans="1:21" ht="15.75" x14ac:dyDescent="0.25">
      <c r="A187" s="1"/>
      <c r="B187" s="17" t="s">
        <v>2605</v>
      </c>
      <c r="C187" s="18" t="s">
        <v>2606</v>
      </c>
      <c r="D187" s="18" t="s">
        <v>2723</v>
      </c>
      <c r="E187" s="18" t="s">
        <v>2722</v>
      </c>
      <c r="F187" s="18" t="s">
        <v>2724</v>
      </c>
      <c r="G187" s="18" t="s">
        <v>4410</v>
      </c>
      <c r="H187" s="18" t="s">
        <v>4411</v>
      </c>
      <c r="I187" s="18">
        <v>6521</v>
      </c>
      <c r="J187" s="20">
        <v>44125</v>
      </c>
      <c r="K187" s="18">
        <v>647.79999999999995</v>
      </c>
      <c r="L187" s="18" t="s">
        <v>17</v>
      </c>
      <c r="M187" s="18"/>
      <c r="N187" s="18"/>
      <c r="O187" s="20">
        <v>44497.514305555596</v>
      </c>
      <c r="P187" s="18">
        <v>653.9</v>
      </c>
      <c r="Q187" s="18" t="s">
        <v>17</v>
      </c>
      <c r="R187" s="18"/>
      <c r="S187" s="18"/>
      <c r="T187" s="14">
        <v>-6.1</v>
      </c>
      <c r="U187" s="4"/>
    </row>
    <row r="188" spans="1:21" ht="15.75" x14ac:dyDescent="0.25">
      <c r="A188" s="1"/>
      <c r="B188" s="17" t="s">
        <v>2605</v>
      </c>
      <c r="C188" s="18" t="s">
        <v>2606</v>
      </c>
      <c r="D188" s="18" t="s">
        <v>2726</v>
      </c>
      <c r="E188" s="18" t="s">
        <v>2725</v>
      </c>
      <c r="F188" s="18" t="s">
        <v>2727</v>
      </c>
      <c r="G188" s="18" t="s">
        <v>4412</v>
      </c>
      <c r="H188" s="18" t="s">
        <v>4413</v>
      </c>
      <c r="I188" s="18">
        <v>6422</v>
      </c>
      <c r="J188" s="20">
        <v>44124</v>
      </c>
      <c r="K188" s="18">
        <v>29.7</v>
      </c>
      <c r="L188" s="18" t="s">
        <v>11</v>
      </c>
      <c r="M188" s="18"/>
      <c r="N188" s="18"/>
      <c r="O188" s="20">
        <v>44488</v>
      </c>
      <c r="P188" s="18">
        <v>27.7</v>
      </c>
      <c r="Q188" s="18" t="s">
        <v>11</v>
      </c>
      <c r="R188" s="18"/>
      <c r="S188" s="18"/>
      <c r="T188" s="14">
        <v>2</v>
      </c>
      <c r="U188" s="4"/>
    </row>
    <row r="189" spans="1:21" ht="15.75" x14ac:dyDescent="0.25">
      <c r="A189" s="1"/>
      <c r="B189" s="17" t="s">
        <v>2605</v>
      </c>
      <c r="C189" s="18" t="s">
        <v>2606</v>
      </c>
      <c r="D189" s="18" t="s">
        <v>2752</v>
      </c>
      <c r="E189" s="18" t="s">
        <v>2751</v>
      </c>
      <c r="F189" s="18" t="s">
        <v>2753</v>
      </c>
      <c r="G189" s="18" t="s">
        <v>4414</v>
      </c>
      <c r="H189" s="18" t="s">
        <v>4415</v>
      </c>
      <c r="I189" s="18">
        <v>6931</v>
      </c>
      <c r="J189" s="20">
        <v>44125</v>
      </c>
      <c r="K189" s="18">
        <v>276.8</v>
      </c>
      <c r="L189" s="18" t="s">
        <v>17</v>
      </c>
      <c r="M189" s="18"/>
      <c r="N189" s="18"/>
      <c r="O189" s="20">
        <v>44488</v>
      </c>
      <c r="P189" s="18">
        <v>251</v>
      </c>
      <c r="Q189" s="18" t="s">
        <v>17</v>
      </c>
      <c r="R189" s="18"/>
      <c r="S189" s="18"/>
      <c r="T189" s="14">
        <v>25.8</v>
      </c>
      <c r="U189" s="4"/>
    </row>
    <row r="190" spans="1:21" ht="15.75" x14ac:dyDescent="0.25">
      <c r="A190" s="1"/>
      <c r="B190" s="17" t="s">
        <v>2605</v>
      </c>
      <c r="C190" s="18" t="s">
        <v>2606</v>
      </c>
      <c r="D190" s="18" t="s">
        <v>2770</v>
      </c>
      <c r="E190" s="18" t="s">
        <v>2769</v>
      </c>
      <c r="F190" s="18" t="s">
        <v>2771</v>
      </c>
      <c r="G190" s="18" t="s">
        <v>4416</v>
      </c>
      <c r="H190" s="18" t="s">
        <v>4417</v>
      </c>
      <c r="I190" s="18">
        <v>6310</v>
      </c>
      <c r="J190" s="20">
        <v>44124</v>
      </c>
      <c r="K190" s="18">
        <v>17.100000000000001</v>
      </c>
      <c r="L190" s="18" t="s">
        <v>11</v>
      </c>
      <c r="M190" s="18"/>
      <c r="N190" s="18"/>
      <c r="O190" s="20">
        <v>44489</v>
      </c>
      <c r="P190" s="18">
        <v>16.5</v>
      </c>
      <c r="Q190" s="18" t="s">
        <v>17</v>
      </c>
      <c r="R190" s="18"/>
      <c r="S190" s="18"/>
      <c r="T190" s="14">
        <v>0.6</v>
      </c>
      <c r="U190" s="4"/>
    </row>
    <row r="191" spans="1:21" ht="15.75" x14ac:dyDescent="0.25">
      <c r="A191" s="1"/>
      <c r="B191" s="17" t="s">
        <v>2605</v>
      </c>
      <c r="C191" s="18" t="s">
        <v>2606</v>
      </c>
      <c r="D191" s="18" t="s">
        <v>2773</v>
      </c>
      <c r="E191" s="18" t="s">
        <v>2772</v>
      </c>
      <c r="F191" s="18" t="s">
        <v>2774</v>
      </c>
      <c r="G191" s="18" t="s">
        <v>4418</v>
      </c>
      <c r="H191" s="18" t="s">
        <v>4419</v>
      </c>
      <c r="I191" s="18">
        <v>5920</v>
      </c>
      <c r="J191" s="20">
        <v>44125</v>
      </c>
      <c r="K191" s="18">
        <v>65.8</v>
      </c>
      <c r="L191" s="18" t="s">
        <v>17</v>
      </c>
      <c r="M191" s="18"/>
      <c r="N191" s="18"/>
      <c r="O191" s="20">
        <v>44489</v>
      </c>
      <c r="P191" s="18">
        <v>74.5</v>
      </c>
      <c r="Q191" s="18" t="s">
        <v>17</v>
      </c>
      <c r="R191" s="18"/>
      <c r="S191" s="18"/>
      <c r="T191" s="14">
        <v>-8.6999999999999993</v>
      </c>
      <c r="U191" s="4"/>
    </row>
    <row r="192" spans="1:21" ht="15.75" x14ac:dyDescent="0.25">
      <c r="A192" s="1"/>
      <c r="B192" s="17" t="s">
        <v>2605</v>
      </c>
      <c r="C192" s="18" t="s">
        <v>2606</v>
      </c>
      <c r="D192" s="18" t="s">
        <v>2778</v>
      </c>
      <c r="E192" s="18" t="s">
        <v>2777</v>
      </c>
      <c r="F192" s="18" t="s">
        <v>2779</v>
      </c>
      <c r="G192" s="18" t="s">
        <v>4420</v>
      </c>
      <c r="H192" s="18" t="s">
        <v>4421</v>
      </c>
      <c r="I192" s="18">
        <v>6390</v>
      </c>
      <c r="J192" s="20">
        <v>44124</v>
      </c>
      <c r="K192" s="18">
        <v>553.6</v>
      </c>
      <c r="L192" s="18" t="s">
        <v>17</v>
      </c>
      <c r="M192" s="18"/>
      <c r="N192" s="18"/>
      <c r="O192" s="20">
        <v>44489</v>
      </c>
      <c r="P192" s="18">
        <v>551.70000000000005</v>
      </c>
      <c r="Q192" s="18" t="s">
        <v>17</v>
      </c>
      <c r="R192" s="18"/>
      <c r="S192" s="18"/>
      <c r="T192" s="14">
        <v>1.9</v>
      </c>
      <c r="U192" s="4"/>
    </row>
    <row r="193" spans="1:21" ht="15.75" x14ac:dyDescent="0.25">
      <c r="A193" s="1"/>
      <c r="B193" s="17" t="s">
        <v>2605</v>
      </c>
      <c r="C193" s="18" t="s">
        <v>2606</v>
      </c>
      <c r="D193" s="18" t="s">
        <v>2789</v>
      </c>
      <c r="E193" s="18" t="s">
        <v>2788</v>
      </c>
      <c r="F193" s="18" t="s">
        <v>2790</v>
      </c>
      <c r="G193" s="18" t="s">
        <v>4422</v>
      </c>
      <c r="H193" s="18" t="s">
        <v>4423</v>
      </c>
      <c r="I193" s="18">
        <v>6365</v>
      </c>
      <c r="J193" s="20">
        <v>44124</v>
      </c>
      <c r="K193" s="18">
        <v>422.5</v>
      </c>
      <c r="L193" s="18" t="s">
        <v>17</v>
      </c>
      <c r="M193" s="18"/>
      <c r="N193" s="18"/>
      <c r="O193" s="20">
        <v>44488</v>
      </c>
      <c r="P193" s="18">
        <v>422.9</v>
      </c>
      <c r="Q193" s="18" t="s">
        <v>17</v>
      </c>
      <c r="R193" s="18"/>
      <c r="S193" s="18"/>
      <c r="T193" s="14">
        <v>-0.4</v>
      </c>
      <c r="U193" s="4"/>
    </row>
    <row r="194" spans="1:21" ht="15.75" x14ac:dyDescent="0.25">
      <c r="A194" s="1"/>
      <c r="B194" s="17" t="s">
        <v>2605</v>
      </c>
      <c r="C194" s="18" t="s">
        <v>2606</v>
      </c>
      <c r="D194" s="18" t="s">
        <v>2807</v>
      </c>
      <c r="E194" s="18" t="s">
        <v>2806</v>
      </c>
      <c r="F194" s="18" t="s">
        <v>2808</v>
      </c>
      <c r="G194" s="18" t="s">
        <v>4424</v>
      </c>
      <c r="H194" s="18" t="s">
        <v>4425</v>
      </c>
      <c r="I194" s="18">
        <v>5618</v>
      </c>
      <c r="J194" s="20">
        <v>44124</v>
      </c>
      <c r="K194" s="18">
        <v>94.15</v>
      </c>
      <c r="L194" s="18" t="s">
        <v>11</v>
      </c>
      <c r="M194" s="18"/>
      <c r="N194" s="18"/>
      <c r="O194" s="20">
        <v>44488</v>
      </c>
      <c r="P194" s="18">
        <v>94.65</v>
      </c>
      <c r="Q194" s="18" t="s">
        <v>11</v>
      </c>
      <c r="R194" s="18"/>
      <c r="S194" s="18"/>
      <c r="T194" s="14">
        <v>-0.5</v>
      </c>
      <c r="U194" s="4"/>
    </row>
    <row r="195" spans="1:21" ht="15.75" x14ac:dyDescent="0.25">
      <c r="A195" s="1"/>
      <c r="B195" s="17" t="s">
        <v>2605</v>
      </c>
      <c r="C195" s="18" t="s">
        <v>2606</v>
      </c>
      <c r="D195" s="18" t="s">
        <v>2810</v>
      </c>
      <c r="E195" s="18" t="s">
        <v>2809</v>
      </c>
      <c r="F195" s="18"/>
      <c r="G195" s="18" t="s">
        <v>4426</v>
      </c>
      <c r="H195" s="18" t="s">
        <v>4427</v>
      </c>
      <c r="I195" s="18">
        <v>5790</v>
      </c>
      <c r="J195" s="20">
        <v>44125</v>
      </c>
      <c r="K195" s="18">
        <v>26.1</v>
      </c>
      <c r="L195" s="18" t="s">
        <v>11</v>
      </c>
      <c r="M195" s="18"/>
      <c r="N195" s="18"/>
      <c r="O195" s="20">
        <v>44489</v>
      </c>
      <c r="P195" s="18">
        <v>27.1</v>
      </c>
      <c r="Q195" s="18" t="s">
        <v>11</v>
      </c>
      <c r="R195" s="18"/>
      <c r="S195" s="18"/>
      <c r="T195" s="14">
        <v>-1</v>
      </c>
      <c r="U195" s="4"/>
    </row>
    <row r="196" spans="1:21" ht="15.75" x14ac:dyDescent="0.25">
      <c r="A196" s="1"/>
      <c r="B196" s="17" t="s">
        <v>2605</v>
      </c>
      <c r="C196" s="18" t="s">
        <v>2606</v>
      </c>
      <c r="D196" s="18" t="s">
        <v>2834</v>
      </c>
      <c r="E196" s="18" t="s">
        <v>2833</v>
      </c>
      <c r="F196" s="18" t="s">
        <v>2835</v>
      </c>
      <c r="G196" s="18" t="s">
        <v>4428</v>
      </c>
      <c r="H196" s="18" t="s">
        <v>4429</v>
      </c>
      <c r="I196" s="18">
        <v>5658</v>
      </c>
      <c r="J196" s="20">
        <v>44124</v>
      </c>
      <c r="K196" s="18">
        <v>118.2</v>
      </c>
      <c r="L196" s="18" t="s">
        <v>17</v>
      </c>
      <c r="M196" s="18"/>
      <c r="N196" s="18"/>
      <c r="O196" s="20">
        <v>44488</v>
      </c>
      <c r="P196" s="18">
        <v>116.5</v>
      </c>
      <c r="Q196" s="18" t="s">
        <v>17</v>
      </c>
      <c r="R196" s="18"/>
      <c r="S196" s="18"/>
      <c r="T196" s="14">
        <v>1.7</v>
      </c>
      <c r="U196" s="4"/>
    </row>
    <row r="197" spans="1:21" ht="15.75" x14ac:dyDescent="0.25">
      <c r="A197" s="1"/>
      <c r="B197" s="17" t="s">
        <v>2605</v>
      </c>
      <c r="C197" s="18" t="s">
        <v>2606</v>
      </c>
      <c r="D197" s="18" t="s">
        <v>2855</v>
      </c>
      <c r="E197" s="18" t="s">
        <v>2854</v>
      </c>
      <c r="F197" s="18" t="s">
        <v>2856</v>
      </c>
      <c r="G197" s="18" t="s">
        <v>4430</v>
      </c>
      <c r="H197" s="18" t="s">
        <v>4431</v>
      </c>
      <c r="I197" s="18">
        <v>5632</v>
      </c>
      <c r="J197" s="20">
        <v>44124</v>
      </c>
      <c r="K197" s="18">
        <v>151.69999999999999</v>
      </c>
      <c r="L197" s="18" t="s">
        <v>17</v>
      </c>
      <c r="M197" s="18"/>
      <c r="N197" s="18"/>
      <c r="O197" s="20">
        <v>44488</v>
      </c>
      <c r="P197" s="18">
        <v>151.19999999999999</v>
      </c>
      <c r="Q197" s="18" t="s">
        <v>17</v>
      </c>
      <c r="R197" s="18"/>
      <c r="S197" s="18"/>
      <c r="T197" s="14">
        <v>0.5</v>
      </c>
      <c r="U197" s="4"/>
    </row>
    <row r="198" spans="1:21" ht="15.75" x14ac:dyDescent="0.25">
      <c r="A198" s="1"/>
      <c r="B198" s="17" t="s">
        <v>2605</v>
      </c>
      <c r="C198" s="18" t="s">
        <v>2606</v>
      </c>
      <c r="D198" s="18" t="s">
        <v>2861</v>
      </c>
      <c r="E198" s="18" t="s">
        <v>2860</v>
      </c>
      <c r="F198" s="18" t="s">
        <v>2862</v>
      </c>
      <c r="G198" s="18" t="s">
        <v>4432</v>
      </c>
      <c r="H198" s="18" t="s">
        <v>4433</v>
      </c>
      <c r="I198" s="18">
        <v>5840</v>
      </c>
      <c r="J198" s="20">
        <v>44125</v>
      </c>
      <c r="K198" s="18">
        <v>304.5</v>
      </c>
      <c r="L198" s="18" t="s">
        <v>17</v>
      </c>
      <c r="M198" s="18"/>
      <c r="N198" s="18"/>
      <c r="O198" s="20">
        <v>44489</v>
      </c>
      <c r="P198" s="18">
        <v>304.3</v>
      </c>
      <c r="Q198" s="18" t="s">
        <v>17</v>
      </c>
      <c r="R198" s="18"/>
      <c r="S198" s="18"/>
      <c r="T198" s="14">
        <v>0.2</v>
      </c>
      <c r="U198" s="4"/>
    </row>
    <row r="199" spans="1:21" ht="15.75" x14ac:dyDescent="0.25">
      <c r="A199" s="1"/>
      <c r="B199" s="17" t="s">
        <v>2605</v>
      </c>
      <c r="C199" s="18" t="s">
        <v>2606</v>
      </c>
      <c r="D199" s="18" t="s">
        <v>2873</v>
      </c>
      <c r="E199" s="18" t="s">
        <v>2872</v>
      </c>
      <c r="F199" s="18" t="s">
        <v>2874</v>
      </c>
      <c r="G199" s="18" t="s">
        <v>4434</v>
      </c>
      <c r="H199" s="18" t="s">
        <v>4435</v>
      </c>
      <c r="I199" s="18">
        <v>5433</v>
      </c>
      <c r="J199" s="20">
        <v>44125</v>
      </c>
      <c r="K199" s="18">
        <v>37.700000000000003</v>
      </c>
      <c r="L199" s="18" t="s">
        <v>11</v>
      </c>
      <c r="M199" s="18"/>
      <c r="N199" s="18"/>
      <c r="O199" s="20">
        <v>44489</v>
      </c>
      <c r="P199" s="18">
        <v>35.1</v>
      </c>
      <c r="Q199" s="18" t="s">
        <v>11</v>
      </c>
      <c r="R199" s="18"/>
      <c r="S199" s="18"/>
      <c r="T199" s="14">
        <v>2.6</v>
      </c>
      <c r="U199" s="4"/>
    </row>
    <row r="200" spans="1:21" ht="15.75" x14ac:dyDescent="0.25">
      <c r="A200" s="1"/>
      <c r="B200" s="17" t="s">
        <v>2605</v>
      </c>
      <c r="C200" s="18" t="s">
        <v>2606</v>
      </c>
      <c r="D200" s="18" t="s">
        <v>2882</v>
      </c>
      <c r="E200" s="18" t="s">
        <v>2881</v>
      </c>
      <c r="F200" s="18" t="s">
        <v>2883</v>
      </c>
      <c r="G200" s="18" t="s">
        <v>4436</v>
      </c>
      <c r="H200" s="18" t="s">
        <v>4437</v>
      </c>
      <c r="I200" s="18">
        <v>6905</v>
      </c>
      <c r="J200" s="20">
        <v>44126</v>
      </c>
      <c r="K200" s="18">
        <v>511.8</v>
      </c>
      <c r="L200" s="18" t="s">
        <v>17</v>
      </c>
      <c r="M200" s="18"/>
      <c r="N200" s="18"/>
      <c r="O200" s="20">
        <v>44489.572916666701</v>
      </c>
      <c r="P200" s="18">
        <v>514.29999999999995</v>
      </c>
      <c r="Q200" s="18" t="s">
        <v>17</v>
      </c>
      <c r="R200" s="18"/>
      <c r="S200" s="18"/>
      <c r="T200" s="14">
        <v>-2.5</v>
      </c>
      <c r="U200" s="4"/>
    </row>
    <row r="201" spans="1:21" ht="15.75" x14ac:dyDescent="0.25">
      <c r="A201" s="1"/>
      <c r="B201" s="17" t="s">
        <v>2605</v>
      </c>
      <c r="C201" s="18" t="s">
        <v>2606</v>
      </c>
      <c r="D201" s="18" t="s">
        <v>2927</v>
      </c>
      <c r="E201" s="18" t="s">
        <v>2926</v>
      </c>
      <c r="F201" s="18" t="s">
        <v>2928</v>
      </c>
      <c r="G201" s="18" t="s">
        <v>4438</v>
      </c>
      <c r="H201" s="18" t="s">
        <v>4439</v>
      </c>
      <c r="I201" s="18">
        <v>6503</v>
      </c>
      <c r="J201" s="20">
        <v>44126</v>
      </c>
      <c r="K201" s="18">
        <v>664.2</v>
      </c>
      <c r="L201" s="18" t="s">
        <v>17</v>
      </c>
      <c r="M201" s="18"/>
      <c r="N201" s="18"/>
      <c r="O201" s="20">
        <v>44489.625</v>
      </c>
      <c r="P201" s="18">
        <v>664.1</v>
      </c>
      <c r="Q201" s="18" t="s">
        <v>17</v>
      </c>
      <c r="R201" s="18"/>
      <c r="S201" s="18"/>
      <c r="T201" s="14">
        <v>0.1</v>
      </c>
      <c r="U201" s="4"/>
    </row>
    <row r="202" spans="1:21" ht="15.75" x14ac:dyDescent="0.25">
      <c r="A202" s="1"/>
      <c r="B202" s="17" t="s">
        <v>2605</v>
      </c>
      <c r="C202" s="18" t="s">
        <v>2606</v>
      </c>
      <c r="D202" s="18" t="s">
        <v>3097</v>
      </c>
      <c r="E202" s="18" t="s">
        <v>3096</v>
      </c>
      <c r="F202" s="18" t="s">
        <v>3098</v>
      </c>
      <c r="G202" s="18" t="s">
        <v>4440</v>
      </c>
      <c r="H202" s="18" t="s">
        <v>4441</v>
      </c>
      <c r="I202" s="18">
        <v>5165</v>
      </c>
      <c r="J202" s="20">
        <v>44124</v>
      </c>
      <c r="K202" s="18">
        <v>60.8</v>
      </c>
      <c r="L202" s="18" t="s">
        <v>17</v>
      </c>
      <c r="M202" s="18"/>
      <c r="N202" s="18"/>
      <c r="O202" s="20">
        <v>44490.618055555598</v>
      </c>
      <c r="P202" s="18">
        <v>60</v>
      </c>
      <c r="Q202" s="18" t="s">
        <v>17</v>
      </c>
      <c r="R202" s="18"/>
      <c r="S202" s="18"/>
      <c r="T202" s="14">
        <v>0.8</v>
      </c>
      <c r="U202" s="4"/>
    </row>
    <row r="203" spans="1:21" ht="15.75" x14ac:dyDescent="0.25">
      <c r="A203" s="1"/>
      <c r="B203" s="17" t="s">
        <v>2605</v>
      </c>
      <c r="C203" s="18" t="s">
        <v>2606</v>
      </c>
      <c r="D203" s="18" t="s">
        <v>3172</v>
      </c>
      <c r="E203" s="18" t="s">
        <v>3171</v>
      </c>
      <c r="F203" s="18"/>
      <c r="G203" s="18" t="s">
        <v>4442</v>
      </c>
      <c r="H203" s="18" t="s">
        <v>4443</v>
      </c>
      <c r="I203" s="18">
        <v>5141</v>
      </c>
      <c r="J203" s="20">
        <v>44126</v>
      </c>
      <c r="K203" s="18">
        <v>58</v>
      </c>
      <c r="L203" s="18" t="s">
        <v>11</v>
      </c>
      <c r="M203" s="18"/>
      <c r="N203" s="18"/>
      <c r="O203" s="20">
        <v>44489.541666666701</v>
      </c>
      <c r="P203" s="18">
        <v>57.5</v>
      </c>
      <c r="Q203" s="18" t="s">
        <v>11</v>
      </c>
      <c r="R203" s="18"/>
      <c r="S203" s="18"/>
      <c r="T203" s="14">
        <v>0.5</v>
      </c>
      <c r="U203" s="4"/>
    </row>
    <row r="204" spans="1:21" ht="15.75" x14ac:dyDescent="0.25">
      <c r="A204" s="1"/>
      <c r="B204" s="17" t="s">
        <v>2605</v>
      </c>
      <c r="C204" s="18" t="s">
        <v>2606</v>
      </c>
      <c r="D204" s="18" t="s">
        <v>3187</v>
      </c>
      <c r="E204" s="18" t="s">
        <v>3186</v>
      </c>
      <c r="F204" s="18" t="s">
        <v>3188</v>
      </c>
      <c r="G204" s="18" t="s">
        <v>4444</v>
      </c>
      <c r="H204" s="18" t="s">
        <v>4445</v>
      </c>
      <c r="I204" s="18">
        <v>5325</v>
      </c>
      <c r="J204" s="20">
        <v>44126</v>
      </c>
      <c r="K204" s="18">
        <v>18.399999999999999</v>
      </c>
      <c r="L204" s="18" t="s">
        <v>11</v>
      </c>
      <c r="M204" s="18"/>
      <c r="N204" s="18"/>
      <c r="O204" s="20">
        <v>44489.479166666701</v>
      </c>
      <c r="P204" s="18">
        <v>17.899999999999999</v>
      </c>
      <c r="Q204" s="18" t="s">
        <v>11</v>
      </c>
      <c r="R204" s="18"/>
      <c r="S204" s="18"/>
      <c r="T204" s="14">
        <v>0.5</v>
      </c>
      <c r="U204" s="4"/>
    </row>
    <row r="205" spans="1:21" ht="15.75" x14ac:dyDescent="0.25">
      <c r="A205" s="1"/>
      <c r="B205" s="17" t="s">
        <v>2605</v>
      </c>
      <c r="C205" s="18" t="s">
        <v>2606</v>
      </c>
      <c r="D205" s="18" t="s">
        <v>3193</v>
      </c>
      <c r="E205" s="18" t="s">
        <v>3192</v>
      </c>
      <c r="F205" s="18" t="s">
        <v>3194</v>
      </c>
      <c r="G205" s="18" t="s">
        <v>4446</v>
      </c>
      <c r="H205" s="18" t="s">
        <v>4447</v>
      </c>
      <c r="I205" s="18">
        <v>5235</v>
      </c>
      <c r="J205" s="20">
        <v>44125</v>
      </c>
      <c r="K205" s="18">
        <v>30.8</v>
      </c>
      <c r="L205" s="18" t="s">
        <v>11</v>
      </c>
      <c r="M205" s="18"/>
      <c r="N205" s="18"/>
      <c r="O205" s="20">
        <v>44487.583333333299</v>
      </c>
      <c r="P205" s="18">
        <v>30.4</v>
      </c>
      <c r="Q205" s="18" t="s">
        <v>17</v>
      </c>
      <c r="R205" s="18"/>
      <c r="S205" s="18"/>
      <c r="T205" s="14">
        <v>0.4</v>
      </c>
      <c r="U205" s="4"/>
    </row>
    <row r="206" spans="1:21" ht="15.75" x14ac:dyDescent="0.25">
      <c r="A206" s="1"/>
      <c r="B206" s="17" t="s">
        <v>2605</v>
      </c>
      <c r="C206" s="18" t="s">
        <v>2606</v>
      </c>
      <c r="D206" s="18" t="s">
        <v>3196</v>
      </c>
      <c r="E206" s="18" t="s">
        <v>3195</v>
      </c>
      <c r="F206" s="18" t="s">
        <v>3197</v>
      </c>
      <c r="G206" s="18" t="s">
        <v>4448</v>
      </c>
      <c r="H206" s="18" t="s">
        <v>4449</v>
      </c>
      <c r="I206" s="18">
        <v>5150</v>
      </c>
      <c r="J206" s="20">
        <v>44125</v>
      </c>
      <c r="K206" s="18">
        <v>39.5</v>
      </c>
      <c r="L206" s="18" t="s">
        <v>17</v>
      </c>
      <c r="M206" s="18"/>
      <c r="N206" s="18"/>
      <c r="O206" s="20">
        <v>44488.5</v>
      </c>
      <c r="P206" s="18">
        <v>40.1</v>
      </c>
      <c r="Q206" s="18" t="s">
        <v>11</v>
      </c>
      <c r="R206" s="18"/>
      <c r="S206" s="18"/>
      <c r="T206" s="14">
        <v>-0.6</v>
      </c>
      <c r="U206" s="4"/>
    </row>
    <row r="207" spans="1:21" ht="15.75" x14ac:dyDescent="0.25">
      <c r="A207" s="1"/>
      <c r="B207" s="17" t="s">
        <v>2605</v>
      </c>
      <c r="C207" s="18" t="s">
        <v>2606</v>
      </c>
      <c r="D207" s="18" t="s">
        <v>3249</v>
      </c>
      <c r="E207" s="18" t="s">
        <v>3248</v>
      </c>
      <c r="F207" s="18" t="s">
        <v>3250</v>
      </c>
      <c r="G207" s="18" t="s">
        <v>4450</v>
      </c>
      <c r="H207" s="18" t="s">
        <v>4451</v>
      </c>
      <c r="I207" s="18">
        <v>5162</v>
      </c>
      <c r="J207" s="20">
        <v>44126</v>
      </c>
      <c r="K207" s="18">
        <v>284.3</v>
      </c>
      <c r="L207" s="18" t="s">
        <v>17</v>
      </c>
      <c r="M207" s="18"/>
      <c r="N207" s="18"/>
      <c r="O207" s="20">
        <v>44489.572916666701</v>
      </c>
      <c r="P207" s="18">
        <v>284.39999999999998</v>
      </c>
      <c r="Q207" s="18" t="s">
        <v>17</v>
      </c>
      <c r="R207" s="18"/>
      <c r="S207" s="18"/>
      <c r="T207" s="14">
        <v>-0.1</v>
      </c>
      <c r="U207" s="4"/>
    </row>
    <row r="208" spans="1:21" ht="15.75" x14ac:dyDescent="0.25">
      <c r="A208" s="1"/>
      <c r="B208" s="17" t="s">
        <v>2605</v>
      </c>
      <c r="C208" s="18" t="s">
        <v>2606</v>
      </c>
      <c r="D208" s="18" t="s">
        <v>3258</v>
      </c>
      <c r="E208" s="18" t="s">
        <v>3257</v>
      </c>
      <c r="F208" s="18" t="s">
        <v>3259</v>
      </c>
      <c r="G208" s="18" t="s">
        <v>4452</v>
      </c>
      <c r="H208" s="18" t="s">
        <v>4453</v>
      </c>
      <c r="I208" s="18">
        <v>5349</v>
      </c>
      <c r="J208" s="20">
        <v>44126</v>
      </c>
      <c r="K208" s="18">
        <v>563.20000000000005</v>
      </c>
      <c r="L208" s="18" t="s">
        <v>17</v>
      </c>
      <c r="M208" s="18"/>
      <c r="N208" s="18"/>
      <c r="O208" s="20">
        <v>44487.611111111102</v>
      </c>
      <c r="P208" s="18">
        <v>562.70000000000005</v>
      </c>
      <c r="Q208" s="18" t="s">
        <v>17</v>
      </c>
      <c r="R208" s="18"/>
      <c r="S208" s="18"/>
      <c r="T208" s="14">
        <v>0.5</v>
      </c>
      <c r="U208" s="4"/>
    </row>
    <row r="209" spans="1:21" ht="15.75" x14ac:dyDescent="0.25">
      <c r="A209" s="1"/>
      <c r="B209" s="17" t="s">
        <v>2605</v>
      </c>
      <c r="C209" s="18" t="s">
        <v>2606</v>
      </c>
      <c r="D209" s="18" t="s">
        <v>3264</v>
      </c>
      <c r="E209" s="18" t="s">
        <v>3263</v>
      </c>
      <c r="F209" s="18" t="s">
        <v>3265</v>
      </c>
      <c r="G209" s="18" t="s">
        <v>4454</v>
      </c>
      <c r="H209" s="18" t="s">
        <v>4455</v>
      </c>
      <c r="I209" s="18">
        <v>6839.75</v>
      </c>
      <c r="J209" s="20">
        <v>44126</v>
      </c>
      <c r="K209" s="18">
        <v>664.8</v>
      </c>
      <c r="L209" s="18" t="s">
        <v>17</v>
      </c>
      <c r="M209" s="18"/>
      <c r="N209" s="18"/>
      <c r="O209" s="20">
        <v>44489.354166666701</v>
      </c>
      <c r="P209" s="18">
        <v>666.8</v>
      </c>
      <c r="Q209" s="18" t="s">
        <v>17</v>
      </c>
      <c r="R209" s="18"/>
      <c r="S209" s="18"/>
      <c r="T209" s="14">
        <v>-2</v>
      </c>
      <c r="U209" s="4"/>
    </row>
    <row r="210" spans="1:21" ht="15.75" x14ac:dyDescent="0.25">
      <c r="A210" s="1"/>
      <c r="B210" s="17" t="s">
        <v>2605</v>
      </c>
      <c r="C210" s="18" t="s">
        <v>2606</v>
      </c>
      <c r="D210" s="18" t="s">
        <v>3276</v>
      </c>
      <c r="E210" s="18" t="s">
        <v>3275</v>
      </c>
      <c r="F210" s="18" t="s">
        <v>3277</v>
      </c>
      <c r="G210" s="18" t="s">
        <v>4456</v>
      </c>
      <c r="H210" s="18" t="s">
        <v>4457</v>
      </c>
      <c r="I210" s="18">
        <v>4845.96</v>
      </c>
      <c r="J210" s="20">
        <v>44131</v>
      </c>
      <c r="K210" s="18">
        <v>168.16</v>
      </c>
      <c r="L210" s="18" t="s">
        <v>96</v>
      </c>
      <c r="M210" s="18"/>
      <c r="N210" s="18" t="s">
        <v>3278</v>
      </c>
      <c r="O210" s="20">
        <v>44497.333333333299</v>
      </c>
      <c r="P210" s="18">
        <v>168.62</v>
      </c>
      <c r="Q210" s="18" t="s">
        <v>96</v>
      </c>
      <c r="R210" s="18"/>
      <c r="S210" s="18"/>
      <c r="T210" s="14">
        <v>-0.46</v>
      </c>
      <c r="U210" s="4"/>
    </row>
    <row r="211" spans="1:21" ht="15.75" x14ac:dyDescent="0.25">
      <c r="A211" s="1"/>
      <c r="B211" s="17" t="s">
        <v>2605</v>
      </c>
      <c r="C211" s="18" t="s">
        <v>2606</v>
      </c>
      <c r="D211" s="18" t="s">
        <v>3289</v>
      </c>
      <c r="E211" s="18" t="s">
        <v>3288</v>
      </c>
      <c r="F211" s="18" t="s">
        <v>3290</v>
      </c>
      <c r="G211" s="18" t="s">
        <v>4458</v>
      </c>
      <c r="H211" s="18" t="s">
        <v>4459</v>
      </c>
      <c r="I211" s="18">
        <v>5488</v>
      </c>
      <c r="J211" s="20">
        <v>44230</v>
      </c>
      <c r="K211" s="18">
        <v>28.7</v>
      </c>
      <c r="L211" s="18" t="s">
        <v>11</v>
      </c>
      <c r="M211" s="18"/>
      <c r="N211" s="18"/>
      <c r="O211" s="20">
        <v>44587.40625</v>
      </c>
      <c r="P211" s="18">
        <v>29</v>
      </c>
      <c r="Q211" s="18" t="s">
        <v>11</v>
      </c>
      <c r="R211" s="18"/>
      <c r="S211" s="18"/>
      <c r="T211" s="14">
        <v>-0.3</v>
      </c>
      <c r="U211" s="4"/>
    </row>
    <row r="212" spans="1:21" ht="15.75" x14ac:dyDescent="0.25">
      <c r="A212" s="1"/>
      <c r="B212" s="17" t="s">
        <v>2605</v>
      </c>
      <c r="C212" s="18" t="s">
        <v>2606</v>
      </c>
      <c r="D212" s="18" t="s">
        <v>3298</v>
      </c>
      <c r="E212" s="18" t="s">
        <v>3297</v>
      </c>
      <c r="F212" s="18" t="s">
        <v>3299</v>
      </c>
      <c r="G212" s="18" t="s">
        <v>4460</v>
      </c>
      <c r="H212" s="18" t="s">
        <v>4461</v>
      </c>
      <c r="I212" s="18">
        <v>4830</v>
      </c>
      <c r="J212" s="20">
        <v>44124</v>
      </c>
      <c r="K212" s="18">
        <v>46.2</v>
      </c>
      <c r="L212" s="18" t="s">
        <v>11</v>
      </c>
      <c r="M212" s="18"/>
      <c r="N212" s="18"/>
      <c r="O212" s="20">
        <v>44487.666666666701</v>
      </c>
      <c r="P212" s="18">
        <v>43.5</v>
      </c>
      <c r="Q212" s="18" t="s">
        <v>17</v>
      </c>
      <c r="R212" s="18"/>
      <c r="S212" s="18"/>
      <c r="T212" s="14">
        <v>2.7</v>
      </c>
      <c r="U212" s="4"/>
    </row>
    <row r="213" spans="1:21" ht="15.75" x14ac:dyDescent="0.25">
      <c r="A213" s="1"/>
      <c r="B213" s="17" t="s">
        <v>2605</v>
      </c>
      <c r="C213" s="18" t="s">
        <v>2606</v>
      </c>
      <c r="D213" s="18" t="s">
        <v>3304</v>
      </c>
      <c r="E213" s="18" t="s">
        <v>3303</v>
      </c>
      <c r="F213" s="18" t="s">
        <v>3305</v>
      </c>
      <c r="G213" s="18" t="s">
        <v>4462</v>
      </c>
      <c r="H213" s="18" t="s">
        <v>4463</v>
      </c>
      <c r="I213" s="18">
        <v>5120</v>
      </c>
      <c r="J213" s="20">
        <v>44126</v>
      </c>
      <c r="K213" s="18">
        <v>399</v>
      </c>
      <c r="L213" s="18" t="s">
        <v>17</v>
      </c>
      <c r="M213" s="18"/>
      <c r="N213" s="18"/>
      <c r="O213" s="20">
        <v>44587.548611111102</v>
      </c>
      <c r="P213" s="18">
        <v>398.9</v>
      </c>
      <c r="Q213" s="18" t="s">
        <v>17</v>
      </c>
      <c r="R213" s="18"/>
      <c r="S213" s="18"/>
      <c r="T213" s="14">
        <v>0.1</v>
      </c>
      <c r="U213" s="4"/>
    </row>
    <row r="214" spans="1:21" ht="15.75" x14ac:dyDescent="0.25">
      <c r="A214" s="1"/>
      <c r="B214" s="17" t="s">
        <v>2605</v>
      </c>
      <c r="C214" s="18" t="s">
        <v>2606</v>
      </c>
      <c r="D214" s="18" t="s">
        <v>3307</v>
      </c>
      <c r="E214" s="18" t="s">
        <v>3306</v>
      </c>
      <c r="F214" s="18" t="s">
        <v>3308</v>
      </c>
      <c r="G214" s="18" t="s">
        <v>4464</v>
      </c>
      <c r="H214" s="18" t="s">
        <v>4465</v>
      </c>
      <c r="I214" s="18">
        <v>6840.9</v>
      </c>
      <c r="J214" s="20">
        <v>44228</v>
      </c>
      <c r="K214" s="18">
        <v>72</v>
      </c>
      <c r="L214" s="18" t="s">
        <v>11</v>
      </c>
      <c r="M214" s="18"/>
      <c r="N214" s="18"/>
      <c r="O214" s="20">
        <v>44585.572916666701</v>
      </c>
      <c r="P214" s="18">
        <v>81.099999999999994</v>
      </c>
      <c r="Q214" s="18" t="s">
        <v>11</v>
      </c>
      <c r="R214" s="18"/>
      <c r="S214" s="18"/>
      <c r="T214" s="14">
        <v>-9.1</v>
      </c>
      <c r="U214" s="4"/>
    </row>
    <row r="215" spans="1:21" ht="15.75" x14ac:dyDescent="0.25">
      <c r="A215" s="1"/>
      <c r="B215" s="17" t="s">
        <v>2605</v>
      </c>
      <c r="C215" s="18" t="s">
        <v>2606</v>
      </c>
      <c r="D215" s="18" t="s">
        <v>3337</v>
      </c>
      <c r="E215" s="18" t="s">
        <v>3336</v>
      </c>
      <c r="F215" s="18" t="s">
        <v>3338</v>
      </c>
      <c r="G215" s="18" t="s">
        <v>4466</v>
      </c>
      <c r="H215" s="18" t="s">
        <v>4467</v>
      </c>
      <c r="I215" s="18">
        <v>7141</v>
      </c>
      <c r="J215" s="20">
        <v>44126</v>
      </c>
      <c r="K215" s="18">
        <v>1250.9000000000001</v>
      </c>
      <c r="L215" s="18" t="s">
        <v>17</v>
      </c>
      <c r="M215" s="18"/>
      <c r="N215" s="18"/>
      <c r="O215" s="20">
        <v>44489.385416666701</v>
      </c>
      <c r="P215" s="18">
        <v>1259.2</v>
      </c>
      <c r="Q215" s="18" t="s">
        <v>17</v>
      </c>
      <c r="R215" s="18"/>
      <c r="S215" s="18"/>
      <c r="T215" s="14">
        <v>-8.3000000000000007</v>
      </c>
      <c r="U215" s="4"/>
    </row>
    <row r="216" spans="1:21" ht="15.75" x14ac:dyDescent="0.25">
      <c r="A216" s="1"/>
      <c r="B216" s="17" t="s">
        <v>2605</v>
      </c>
      <c r="C216" s="18" t="s">
        <v>2606</v>
      </c>
      <c r="D216" s="18" t="s">
        <v>3349</v>
      </c>
      <c r="E216" s="18" t="s">
        <v>3348</v>
      </c>
      <c r="F216" s="18" t="s">
        <v>3350</v>
      </c>
      <c r="G216" s="18" t="s">
        <v>4468</v>
      </c>
      <c r="H216" s="18" t="s">
        <v>4469</v>
      </c>
      <c r="I216" s="18">
        <v>5785</v>
      </c>
      <c r="J216" s="20">
        <v>44125</v>
      </c>
      <c r="K216" s="18">
        <v>62</v>
      </c>
      <c r="L216" s="18" t="s">
        <v>11</v>
      </c>
      <c r="M216" s="18"/>
      <c r="N216" s="18"/>
      <c r="O216" s="20">
        <v>44488.572916666701</v>
      </c>
      <c r="P216" s="18">
        <v>64.099999999999994</v>
      </c>
      <c r="Q216" s="18" t="s">
        <v>11</v>
      </c>
      <c r="R216" s="18"/>
      <c r="S216" s="18"/>
      <c r="T216" s="14">
        <v>-2.1</v>
      </c>
      <c r="U216" s="4"/>
    </row>
    <row r="217" spans="1:21" ht="15.75" x14ac:dyDescent="0.25">
      <c r="A217" s="1"/>
      <c r="B217" s="17" t="s">
        <v>2605</v>
      </c>
      <c r="C217" s="18" t="s">
        <v>2606</v>
      </c>
      <c r="D217" s="18" t="s">
        <v>3359</v>
      </c>
      <c r="E217" s="18" t="s">
        <v>3358</v>
      </c>
      <c r="F217" s="18" t="s">
        <v>3360</v>
      </c>
      <c r="G217" s="18" t="s">
        <v>4470</v>
      </c>
      <c r="H217" s="18" t="s">
        <v>4471</v>
      </c>
      <c r="I217" s="18">
        <v>6434</v>
      </c>
      <c r="J217" s="20">
        <v>44123</v>
      </c>
      <c r="K217" s="18">
        <v>1309.8</v>
      </c>
      <c r="L217" s="18" t="s">
        <v>17</v>
      </c>
      <c r="M217" s="18"/>
      <c r="N217" s="18"/>
      <c r="O217" s="20">
        <v>44487.541666666701</v>
      </c>
      <c r="P217" s="18">
        <v>1311</v>
      </c>
      <c r="Q217" s="18" t="s">
        <v>17</v>
      </c>
      <c r="R217" s="18"/>
      <c r="S217" s="18"/>
      <c r="T217" s="14">
        <v>-1.2</v>
      </c>
      <c r="U217" s="4"/>
    </row>
    <row r="218" spans="1:21" ht="15.75" x14ac:dyDescent="0.25">
      <c r="A218" s="1"/>
      <c r="B218" s="17" t="s">
        <v>2605</v>
      </c>
      <c r="C218" s="18" t="s">
        <v>2606</v>
      </c>
      <c r="D218" s="18" t="s">
        <v>3362</v>
      </c>
      <c r="E218" s="18" t="s">
        <v>3361</v>
      </c>
      <c r="F218" s="18" t="s">
        <v>3363</v>
      </c>
      <c r="G218" s="18" t="s">
        <v>4472</v>
      </c>
      <c r="H218" s="18" t="s">
        <v>4473</v>
      </c>
      <c r="I218" s="18">
        <v>5825</v>
      </c>
      <c r="J218" s="20">
        <v>44125</v>
      </c>
      <c r="K218" s="18">
        <v>47.3</v>
      </c>
      <c r="L218" s="18" t="s">
        <v>11</v>
      </c>
      <c r="M218" s="18"/>
      <c r="N218" s="18"/>
      <c r="O218" s="20">
        <v>44488.638888888898</v>
      </c>
      <c r="P218" s="18">
        <v>47.5</v>
      </c>
      <c r="Q218" s="18" t="s">
        <v>11</v>
      </c>
      <c r="R218" s="18"/>
      <c r="S218" s="18"/>
      <c r="T218" s="14">
        <v>-0.2</v>
      </c>
      <c r="U218" s="4"/>
    </row>
    <row r="219" spans="1:21" ht="15.75" x14ac:dyDescent="0.25">
      <c r="A219" s="1"/>
      <c r="B219" s="17" t="s">
        <v>2605</v>
      </c>
      <c r="C219" s="18" t="s">
        <v>2606</v>
      </c>
      <c r="D219" s="18" t="s">
        <v>3381</v>
      </c>
      <c r="E219" s="18" t="s">
        <v>3380</v>
      </c>
      <c r="F219" s="18" t="s">
        <v>3382</v>
      </c>
      <c r="G219" s="18" t="s">
        <v>4474</v>
      </c>
      <c r="H219" s="18" t="s">
        <v>4475</v>
      </c>
      <c r="I219" s="18">
        <v>7174</v>
      </c>
      <c r="J219" s="20">
        <v>44123</v>
      </c>
      <c r="K219" s="18">
        <v>80.8</v>
      </c>
      <c r="L219" s="18" t="s">
        <v>11</v>
      </c>
      <c r="M219" s="18"/>
      <c r="N219" s="18"/>
      <c r="O219" s="20">
        <v>44491.5</v>
      </c>
      <c r="P219" s="18">
        <v>79.8</v>
      </c>
      <c r="Q219" s="18" t="s">
        <v>17</v>
      </c>
      <c r="R219" s="18"/>
      <c r="S219" s="18"/>
      <c r="T219" s="14">
        <v>1</v>
      </c>
      <c r="U219" s="4"/>
    </row>
    <row r="220" spans="1:21" ht="15.75" x14ac:dyDescent="0.25">
      <c r="A220" s="1"/>
      <c r="B220" s="17" t="s">
        <v>2605</v>
      </c>
      <c r="C220" s="18" t="s">
        <v>2606</v>
      </c>
      <c r="D220" s="18" t="s">
        <v>3384</v>
      </c>
      <c r="E220" s="18" t="s">
        <v>3383</v>
      </c>
      <c r="F220" s="18" t="s">
        <v>3385</v>
      </c>
      <c r="G220" s="18" t="s">
        <v>4476</v>
      </c>
      <c r="H220" s="18" t="s">
        <v>4477</v>
      </c>
      <c r="I220" s="18">
        <v>7318</v>
      </c>
      <c r="J220" s="20">
        <v>44307</v>
      </c>
      <c r="K220" s="18">
        <v>45.6</v>
      </c>
      <c r="L220" s="18" t="s">
        <v>11</v>
      </c>
      <c r="M220" s="18"/>
      <c r="N220" s="18"/>
      <c r="O220" s="20">
        <v>44671.4375</v>
      </c>
      <c r="P220" s="18">
        <v>53.5</v>
      </c>
      <c r="Q220" s="18" t="s">
        <v>17</v>
      </c>
      <c r="R220" s="18"/>
      <c r="S220" s="18"/>
      <c r="T220" s="14">
        <v>-7.9</v>
      </c>
      <c r="U220" s="4"/>
    </row>
    <row r="221" spans="1:21" ht="15.75" x14ac:dyDescent="0.25">
      <c r="A221" s="1"/>
      <c r="B221" s="17" t="s">
        <v>2605</v>
      </c>
      <c r="C221" s="18" t="s">
        <v>2606</v>
      </c>
      <c r="D221" s="18" t="s">
        <v>3390</v>
      </c>
      <c r="E221" s="18" t="s">
        <v>3389</v>
      </c>
      <c r="F221" s="18" t="s">
        <v>3391</v>
      </c>
      <c r="G221" s="18" t="s">
        <v>4478</v>
      </c>
      <c r="H221" s="18" t="s">
        <v>4479</v>
      </c>
      <c r="I221" s="18">
        <v>7300</v>
      </c>
      <c r="J221" s="20">
        <v>44125</v>
      </c>
      <c r="K221" s="18">
        <v>73</v>
      </c>
      <c r="L221" s="18" t="s">
        <v>11</v>
      </c>
      <c r="M221" s="18"/>
      <c r="N221" s="18"/>
      <c r="O221" s="20">
        <v>44487.197916666701</v>
      </c>
      <c r="P221" s="18">
        <v>74.599999999999994</v>
      </c>
      <c r="Q221" s="18" t="s">
        <v>11</v>
      </c>
      <c r="R221" s="18"/>
      <c r="S221" s="18"/>
      <c r="T221" s="14">
        <v>-1.6</v>
      </c>
      <c r="U221" s="4"/>
    </row>
    <row r="222" spans="1:21" ht="15.75" x14ac:dyDescent="0.25">
      <c r="A222" s="1"/>
      <c r="B222" s="17" t="s">
        <v>2605</v>
      </c>
      <c r="C222" s="18" t="s">
        <v>2606</v>
      </c>
      <c r="D222" s="18" t="s">
        <v>3400</v>
      </c>
      <c r="E222" s="18" t="s">
        <v>3399</v>
      </c>
      <c r="F222" s="18"/>
      <c r="G222" s="18" t="s">
        <v>4480</v>
      </c>
      <c r="H222" s="18" t="s">
        <v>4481</v>
      </c>
      <c r="I222" s="18">
        <v>7322</v>
      </c>
      <c r="J222" s="20">
        <v>44125</v>
      </c>
      <c r="K222" s="18">
        <v>185.7</v>
      </c>
      <c r="L222" s="18" t="s">
        <v>17</v>
      </c>
      <c r="M222" s="18"/>
      <c r="N222" s="18"/>
      <c r="O222" s="20">
        <v>44487.666666666701</v>
      </c>
      <c r="P222" s="18">
        <v>182.6</v>
      </c>
      <c r="Q222" s="18" t="s">
        <v>17</v>
      </c>
      <c r="R222" s="18"/>
      <c r="S222" s="18"/>
      <c r="T222" s="14">
        <v>3.1</v>
      </c>
      <c r="U222" s="4"/>
    </row>
    <row r="223" spans="1:21" ht="15.75" x14ac:dyDescent="0.25">
      <c r="A223" s="1"/>
      <c r="B223" s="17" t="s">
        <v>2605</v>
      </c>
      <c r="C223" s="18" t="s">
        <v>2606</v>
      </c>
      <c r="D223" s="18" t="s">
        <v>3405</v>
      </c>
      <c r="E223" s="18" t="s">
        <v>3404</v>
      </c>
      <c r="F223" s="18"/>
      <c r="G223" s="18" t="s">
        <v>4482</v>
      </c>
      <c r="H223" s="18" t="s">
        <v>4483</v>
      </c>
      <c r="I223" s="18">
        <v>7332</v>
      </c>
      <c r="J223" s="20">
        <v>44125</v>
      </c>
      <c r="K223" s="18">
        <v>125</v>
      </c>
      <c r="L223" s="18" t="s">
        <v>11</v>
      </c>
      <c r="M223" s="18"/>
      <c r="N223" s="18"/>
      <c r="O223" s="20">
        <v>44487.708333333299</v>
      </c>
      <c r="P223" s="18">
        <v>123.2</v>
      </c>
      <c r="Q223" s="18" t="s">
        <v>11</v>
      </c>
      <c r="R223" s="18"/>
      <c r="S223" s="18"/>
      <c r="T223" s="14">
        <v>1.8</v>
      </c>
      <c r="U223" s="4"/>
    </row>
    <row r="224" spans="1:21" ht="15.75" x14ac:dyDescent="0.25">
      <c r="A224" s="1"/>
      <c r="B224" s="17" t="s">
        <v>2605</v>
      </c>
      <c r="C224" s="18" t="s">
        <v>2606</v>
      </c>
      <c r="D224" s="18" t="s">
        <v>3419</v>
      </c>
      <c r="E224" s="18" t="s">
        <v>3418</v>
      </c>
      <c r="F224" s="18" t="s">
        <v>3420</v>
      </c>
      <c r="G224" s="18" t="s">
        <v>4484</v>
      </c>
      <c r="H224" s="18" t="s">
        <v>4485</v>
      </c>
      <c r="I224" s="18">
        <v>5379.95</v>
      </c>
      <c r="J224" s="20">
        <v>44124</v>
      </c>
      <c r="K224" s="18">
        <v>1587</v>
      </c>
      <c r="L224" s="18" t="s">
        <v>17</v>
      </c>
      <c r="M224" s="18"/>
      <c r="N224" s="18"/>
      <c r="O224" s="20">
        <v>44488</v>
      </c>
      <c r="P224" s="18">
        <v>1586.8</v>
      </c>
      <c r="Q224" s="18" t="s">
        <v>17</v>
      </c>
      <c r="R224" s="18"/>
      <c r="S224" s="18"/>
      <c r="T224" s="14">
        <v>0.2</v>
      </c>
      <c r="U224" s="4"/>
    </row>
    <row r="225" spans="1:21" ht="15.75" x14ac:dyDescent="0.25">
      <c r="A225" s="1"/>
      <c r="B225" s="17" t="s">
        <v>2605</v>
      </c>
      <c r="C225" s="18" t="s">
        <v>2606</v>
      </c>
      <c r="D225" s="18" t="s">
        <v>3443</v>
      </c>
      <c r="E225" s="18" t="s">
        <v>3442</v>
      </c>
      <c r="F225" s="18" t="s">
        <v>3444</v>
      </c>
      <c r="G225" s="18" t="s">
        <v>4486</v>
      </c>
      <c r="H225" s="18" t="s">
        <v>4487</v>
      </c>
      <c r="I225" s="18">
        <v>6191</v>
      </c>
      <c r="J225" s="20">
        <v>44125</v>
      </c>
      <c r="K225" s="18">
        <v>45.3</v>
      </c>
      <c r="L225" s="18" t="s">
        <v>11</v>
      </c>
      <c r="M225" s="18"/>
      <c r="N225" s="18"/>
      <c r="O225" s="20">
        <v>44488.607638888898</v>
      </c>
      <c r="P225" s="18">
        <v>44.5</v>
      </c>
      <c r="Q225" s="18" t="s">
        <v>17</v>
      </c>
      <c r="R225" s="18"/>
      <c r="S225" s="18"/>
      <c r="T225" s="14">
        <v>0.8</v>
      </c>
      <c r="U225" s="4"/>
    </row>
    <row r="226" spans="1:21" ht="15.75" x14ac:dyDescent="0.25">
      <c r="A226" s="1"/>
      <c r="B226" s="17" t="s">
        <v>2605</v>
      </c>
      <c r="C226" s="18" t="s">
        <v>2606</v>
      </c>
      <c r="D226" s="18" t="s">
        <v>3446</v>
      </c>
      <c r="E226" s="18" t="s">
        <v>3445</v>
      </c>
      <c r="F226" s="18" t="s">
        <v>3447</v>
      </c>
      <c r="G226" s="18" t="s">
        <v>4488</v>
      </c>
      <c r="H226" s="18" t="s">
        <v>4489</v>
      </c>
      <c r="I226" s="18">
        <v>6923.25</v>
      </c>
      <c r="J226" s="20">
        <v>44124</v>
      </c>
      <c r="K226" s="18">
        <v>1959.5</v>
      </c>
      <c r="L226" s="18" t="s">
        <v>17</v>
      </c>
      <c r="M226" s="18"/>
      <c r="N226" s="18"/>
      <c r="O226" s="20">
        <v>44488.604166666701</v>
      </c>
      <c r="P226" s="18">
        <v>1959.2</v>
      </c>
      <c r="Q226" s="18" t="s">
        <v>17</v>
      </c>
      <c r="R226" s="18"/>
      <c r="S226" s="18"/>
      <c r="T226" s="14">
        <v>0.3</v>
      </c>
      <c r="U226" s="4"/>
    </row>
    <row r="227" spans="1:21" ht="15.75" x14ac:dyDescent="0.25">
      <c r="A227" s="1"/>
      <c r="B227" s="17" t="s">
        <v>2605</v>
      </c>
      <c r="C227" s="18" t="s">
        <v>2606</v>
      </c>
      <c r="D227" s="18" t="s">
        <v>3474</v>
      </c>
      <c r="E227" s="18" t="s">
        <v>3473</v>
      </c>
      <c r="F227" s="18" t="s">
        <v>3475</v>
      </c>
      <c r="G227" s="18" t="s">
        <v>4490</v>
      </c>
      <c r="H227" s="18" t="s">
        <v>4491</v>
      </c>
      <c r="I227" s="18">
        <v>6842.35</v>
      </c>
      <c r="J227" s="20">
        <v>44123</v>
      </c>
      <c r="K227" s="18">
        <v>164.5</v>
      </c>
      <c r="L227" s="18" t="s">
        <v>11</v>
      </c>
      <c r="M227" s="18"/>
      <c r="N227" s="18"/>
      <c r="O227" s="20">
        <v>44488.666666666701</v>
      </c>
      <c r="P227" s="18">
        <v>169.3</v>
      </c>
      <c r="Q227" s="18" t="s">
        <v>11</v>
      </c>
      <c r="R227" s="18"/>
      <c r="S227" s="18"/>
      <c r="T227" s="14">
        <v>-4.8</v>
      </c>
      <c r="U227" s="4"/>
    </row>
    <row r="228" spans="1:21" ht="15.75" x14ac:dyDescent="0.25">
      <c r="A228" s="1"/>
      <c r="B228" s="17" t="s">
        <v>2605</v>
      </c>
      <c r="C228" s="18" t="s">
        <v>2606</v>
      </c>
      <c r="D228" s="18" t="s">
        <v>3592</v>
      </c>
      <c r="E228" s="18" t="s">
        <v>3591</v>
      </c>
      <c r="F228" s="18" t="s">
        <v>3593</v>
      </c>
      <c r="G228" s="18" t="s">
        <v>4492</v>
      </c>
      <c r="H228" s="18" t="s">
        <v>4493</v>
      </c>
      <c r="I228" s="18">
        <v>6575</v>
      </c>
      <c r="J228" s="20">
        <v>44124</v>
      </c>
      <c r="K228" s="18">
        <v>500.8</v>
      </c>
      <c r="L228" s="18" t="s">
        <v>17</v>
      </c>
      <c r="M228" s="18"/>
      <c r="N228" s="18"/>
      <c r="O228" s="20">
        <v>44487</v>
      </c>
      <c r="P228" s="18">
        <v>501.1</v>
      </c>
      <c r="Q228" s="18" t="s">
        <v>17</v>
      </c>
      <c r="R228" s="18"/>
      <c r="S228" s="18"/>
      <c r="T228" s="14">
        <v>-0.3</v>
      </c>
      <c r="U228" s="4"/>
    </row>
    <row r="229" spans="1:21" ht="15.75" x14ac:dyDescent="0.25">
      <c r="A229" s="1"/>
      <c r="B229" s="17" t="s">
        <v>2605</v>
      </c>
      <c r="C229" s="18" t="s">
        <v>2606</v>
      </c>
      <c r="D229" s="18" t="s">
        <v>3656</v>
      </c>
      <c r="E229" s="18" t="s">
        <v>3655</v>
      </c>
      <c r="F229" s="18" t="s">
        <v>3657</v>
      </c>
      <c r="G229" s="18" t="s">
        <v>4494</v>
      </c>
      <c r="H229" s="18" t="s">
        <v>4495</v>
      </c>
      <c r="I229" s="18">
        <v>6825</v>
      </c>
      <c r="J229" s="20">
        <v>44306</v>
      </c>
      <c r="K229" s="18">
        <v>220.9</v>
      </c>
      <c r="L229" s="18" t="s">
        <v>17</v>
      </c>
      <c r="M229" s="18" t="s">
        <v>3658</v>
      </c>
      <c r="N229" s="18"/>
      <c r="O229" s="20">
        <v>44487.609722222202</v>
      </c>
      <c r="P229" s="18">
        <v>215.6</v>
      </c>
      <c r="Q229" s="18" t="s">
        <v>17</v>
      </c>
      <c r="R229" s="18" t="s">
        <v>3658</v>
      </c>
      <c r="S229" s="18"/>
      <c r="T229" s="14">
        <v>5.3</v>
      </c>
      <c r="U229" s="4"/>
    </row>
    <row r="230" spans="1:21" ht="15.75" x14ac:dyDescent="0.25">
      <c r="A230" s="1"/>
      <c r="B230" s="17" t="s">
        <v>2605</v>
      </c>
      <c r="C230" s="18" t="s">
        <v>2606</v>
      </c>
      <c r="D230" s="18" t="s">
        <v>3671</v>
      </c>
      <c r="E230" s="18" t="s">
        <v>3670</v>
      </c>
      <c r="F230" s="18" t="s">
        <v>3672</v>
      </c>
      <c r="G230" s="18" t="s">
        <v>4496</v>
      </c>
      <c r="H230" s="18" t="s">
        <v>4497</v>
      </c>
      <c r="I230" s="18">
        <v>5919</v>
      </c>
      <c r="J230" s="20">
        <v>44124</v>
      </c>
      <c r="K230" s="18">
        <v>574.79999999999995</v>
      </c>
      <c r="L230" s="18" t="s">
        <v>17</v>
      </c>
      <c r="M230" s="18"/>
      <c r="N230" s="18"/>
      <c r="O230" s="20">
        <v>44490.572916666701</v>
      </c>
      <c r="P230" s="18">
        <v>571.9</v>
      </c>
      <c r="Q230" s="18" t="s">
        <v>17</v>
      </c>
      <c r="R230" s="18"/>
      <c r="S230" s="18"/>
      <c r="T230" s="14">
        <v>2.9</v>
      </c>
      <c r="U230" s="4"/>
    </row>
    <row r="231" spans="1:21" ht="15.75" x14ac:dyDescent="0.25">
      <c r="A231" s="1"/>
      <c r="B231" s="17" t="s">
        <v>2605</v>
      </c>
      <c r="C231" s="18" t="s">
        <v>2606</v>
      </c>
      <c r="D231" s="18" t="s">
        <v>3679</v>
      </c>
      <c r="E231" s="18" t="s">
        <v>3678</v>
      </c>
      <c r="F231" s="18" t="s">
        <v>3680</v>
      </c>
      <c r="G231" s="18" t="s">
        <v>4498</v>
      </c>
      <c r="H231" s="18" t="s">
        <v>4499</v>
      </c>
      <c r="I231" s="18">
        <v>5611</v>
      </c>
      <c r="J231" s="20">
        <v>44126</v>
      </c>
      <c r="K231" s="18">
        <v>308.5</v>
      </c>
      <c r="L231" s="18" t="s">
        <v>17</v>
      </c>
      <c r="M231" s="18"/>
      <c r="N231" s="18"/>
      <c r="O231" s="20">
        <v>44489.520833333299</v>
      </c>
      <c r="P231" s="18">
        <v>309.89999999999998</v>
      </c>
      <c r="Q231" s="18" t="s">
        <v>17</v>
      </c>
      <c r="R231" s="18"/>
      <c r="S231" s="18"/>
      <c r="T231" s="14">
        <v>-1.4</v>
      </c>
      <c r="U231" s="4"/>
    </row>
    <row r="232" spans="1:21" ht="15.75" x14ac:dyDescent="0.25">
      <c r="A232" s="1"/>
      <c r="B232" s="17" t="s">
        <v>2605</v>
      </c>
      <c r="C232" s="18" t="s">
        <v>2606</v>
      </c>
      <c r="D232" s="18" t="s">
        <v>3682</v>
      </c>
      <c r="E232" s="18" t="s">
        <v>3681</v>
      </c>
      <c r="F232" s="18" t="s">
        <v>3683</v>
      </c>
      <c r="G232" s="18" t="s">
        <v>4500</v>
      </c>
      <c r="H232" s="18" t="s">
        <v>4501</v>
      </c>
      <c r="I232" s="18">
        <v>6914.66</v>
      </c>
      <c r="J232" s="20">
        <v>44131</v>
      </c>
      <c r="K232" s="18">
        <v>927.38</v>
      </c>
      <c r="L232" s="18" t="s">
        <v>96</v>
      </c>
      <c r="M232" s="18"/>
      <c r="N232" s="18" t="s">
        <v>3684</v>
      </c>
      <c r="O232" s="20">
        <v>44497.4375</v>
      </c>
      <c r="P232" s="18">
        <v>927.72</v>
      </c>
      <c r="Q232" s="18" t="s">
        <v>96</v>
      </c>
      <c r="R232" s="18"/>
      <c r="S232" s="18"/>
      <c r="T232" s="14">
        <v>-0.34</v>
      </c>
      <c r="U232" s="4"/>
    </row>
    <row r="233" spans="1:21" ht="15.75" x14ac:dyDescent="0.25">
      <c r="A233" s="1"/>
      <c r="B233" s="17" t="s">
        <v>2605</v>
      </c>
      <c r="C233" s="18" t="s">
        <v>2606</v>
      </c>
      <c r="D233" s="18" t="s">
        <v>3691</v>
      </c>
      <c r="E233" s="18" t="s">
        <v>3690</v>
      </c>
      <c r="F233" s="18" t="s">
        <v>3692</v>
      </c>
      <c r="G233" s="18" t="s">
        <v>4502</v>
      </c>
      <c r="H233" s="18" t="s">
        <v>4503</v>
      </c>
      <c r="I233" s="18">
        <v>5595.72</v>
      </c>
      <c r="J233" s="20">
        <v>44132</v>
      </c>
      <c r="K233" s="18">
        <v>265.2</v>
      </c>
      <c r="L233" s="18" t="s">
        <v>96</v>
      </c>
      <c r="M233" s="18"/>
      <c r="N233" s="18" t="s">
        <v>2230</v>
      </c>
      <c r="O233" s="20">
        <v>44496.586805555598</v>
      </c>
      <c r="P233" s="18">
        <v>265.52999999999997</v>
      </c>
      <c r="Q233" s="18" t="s">
        <v>96</v>
      </c>
      <c r="R233" s="18"/>
      <c r="S233" s="18"/>
      <c r="T233" s="14">
        <v>-0.33</v>
      </c>
      <c r="U233" s="4"/>
    </row>
    <row r="234" spans="1:21" ht="15.75" x14ac:dyDescent="0.25">
      <c r="A234" s="1"/>
      <c r="B234" s="17" t="s">
        <v>2605</v>
      </c>
      <c r="C234" s="18" t="s">
        <v>2606</v>
      </c>
      <c r="D234" s="18" t="s">
        <v>3737</v>
      </c>
      <c r="E234" s="18" t="s">
        <v>3736</v>
      </c>
      <c r="F234" s="18" t="s">
        <v>3738</v>
      </c>
      <c r="G234" s="18" t="s">
        <v>4504</v>
      </c>
      <c r="H234" s="18" t="s">
        <v>4505</v>
      </c>
      <c r="I234" s="18">
        <v>5493.25</v>
      </c>
      <c r="J234" s="20">
        <v>44132</v>
      </c>
      <c r="K234" s="18">
        <v>172.09</v>
      </c>
      <c r="L234" s="18" t="s">
        <v>96</v>
      </c>
      <c r="M234" s="18"/>
      <c r="N234" s="18" t="s">
        <v>1986</v>
      </c>
      <c r="O234" s="20">
        <v>44496.458333333299</v>
      </c>
      <c r="P234" s="18">
        <v>172.09</v>
      </c>
      <c r="Q234" s="18" t="s">
        <v>96</v>
      </c>
      <c r="R234" s="18"/>
      <c r="S234" s="18"/>
      <c r="T234" s="14">
        <v>0</v>
      </c>
      <c r="U234" s="4"/>
    </row>
    <row r="235" spans="1:21" ht="15.75" x14ac:dyDescent="0.25">
      <c r="A235" s="1"/>
      <c r="B235" s="17" t="s">
        <v>2605</v>
      </c>
      <c r="C235" s="18" t="s">
        <v>2606</v>
      </c>
      <c r="D235" s="18" t="s">
        <v>3750</v>
      </c>
      <c r="E235" s="18" t="s">
        <v>3749</v>
      </c>
      <c r="F235" s="18" t="s">
        <v>3751</v>
      </c>
      <c r="G235" s="18" t="s">
        <v>4506</v>
      </c>
      <c r="H235" s="18" t="s">
        <v>4507</v>
      </c>
      <c r="I235" s="18">
        <v>6719</v>
      </c>
      <c r="J235" s="20">
        <v>44125</v>
      </c>
      <c r="K235" s="18">
        <v>33.299999999999997</v>
      </c>
      <c r="L235" s="18" t="s">
        <v>17</v>
      </c>
      <c r="M235" s="18"/>
      <c r="N235" s="18"/>
      <c r="O235" s="20">
        <v>44487.715277777803</v>
      </c>
      <c r="P235" s="18">
        <v>31.9</v>
      </c>
      <c r="Q235" s="18" t="s">
        <v>17</v>
      </c>
      <c r="R235" s="18"/>
      <c r="S235" s="18"/>
      <c r="T235" s="14">
        <v>1.4</v>
      </c>
      <c r="U235" s="4"/>
    </row>
    <row r="236" spans="1:21" ht="15.75" x14ac:dyDescent="0.25">
      <c r="A236" s="1"/>
      <c r="B236" s="17" t="s">
        <v>2605</v>
      </c>
      <c r="C236" s="18" t="s">
        <v>2606</v>
      </c>
      <c r="D236" s="18" t="s">
        <v>3753</v>
      </c>
      <c r="E236" s="18" t="s">
        <v>3752</v>
      </c>
      <c r="F236" s="18" t="s">
        <v>3754</v>
      </c>
      <c r="G236" s="18" t="s">
        <v>4508</v>
      </c>
      <c r="H236" s="18" t="s">
        <v>4509</v>
      </c>
      <c r="I236" s="18">
        <v>6812</v>
      </c>
      <c r="J236" s="20">
        <v>44125</v>
      </c>
      <c r="K236" s="18">
        <v>152.19999999999999</v>
      </c>
      <c r="L236" s="18" t="s">
        <v>17</v>
      </c>
      <c r="M236" s="18"/>
      <c r="N236" s="18"/>
      <c r="O236" s="20">
        <v>44488.361111111102</v>
      </c>
      <c r="P236" s="18">
        <v>166.8</v>
      </c>
      <c r="Q236" s="18" t="s">
        <v>17</v>
      </c>
      <c r="R236" s="18"/>
      <c r="S236" s="18"/>
      <c r="T236" s="14">
        <v>-14.6</v>
      </c>
      <c r="U236" s="4"/>
    </row>
    <row r="237" spans="1:21" ht="15.75" x14ac:dyDescent="0.25">
      <c r="A237" s="1"/>
      <c r="B237" s="17" t="s">
        <v>2605</v>
      </c>
      <c r="C237" s="18" t="s">
        <v>2606</v>
      </c>
      <c r="D237" s="18" t="s">
        <v>3756</v>
      </c>
      <c r="E237" s="18" t="s">
        <v>3755</v>
      </c>
      <c r="F237" s="18" t="s">
        <v>3757</v>
      </c>
      <c r="G237" s="18" t="s">
        <v>4510</v>
      </c>
      <c r="H237" s="18" t="s">
        <v>4511</v>
      </c>
      <c r="I237" s="18">
        <v>6720</v>
      </c>
      <c r="J237" s="20">
        <v>44125</v>
      </c>
      <c r="K237" s="18">
        <v>68.099999999999994</v>
      </c>
      <c r="L237" s="18" t="s">
        <v>17</v>
      </c>
      <c r="M237" s="18"/>
      <c r="N237" s="18"/>
      <c r="O237" s="20">
        <v>44488.517361111102</v>
      </c>
      <c r="P237" s="18">
        <v>68.7</v>
      </c>
      <c r="Q237" s="18" t="s">
        <v>17</v>
      </c>
      <c r="R237" s="18"/>
      <c r="S237" s="18"/>
      <c r="T237" s="14">
        <v>-0.6</v>
      </c>
      <c r="U237" s="4"/>
    </row>
    <row r="238" spans="1:21" ht="15.75" x14ac:dyDescent="0.25">
      <c r="A238" s="1"/>
      <c r="B238" s="17" t="s">
        <v>2605</v>
      </c>
      <c r="C238" s="18" t="s">
        <v>2606</v>
      </c>
      <c r="D238" s="18" t="s">
        <v>3759</v>
      </c>
      <c r="E238" s="18" t="s">
        <v>3758</v>
      </c>
      <c r="F238" s="18" t="s">
        <v>3760</v>
      </c>
      <c r="G238" s="18" t="s">
        <v>4512</v>
      </c>
      <c r="H238" s="18" t="s">
        <v>4513</v>
      </c>
      <c r="I238" s="18">
        <v>6715</v>
      </c>
      <c r="J238" s="20">
        <v>44124</v>
      </c>
      <c r="K238" s="18">
        <v>69</v>
      </c>
      <c r="L238" s="18" t="s">
        <v>17</v>
      </c>
      <c r="M238" s="18"/>
      <c r="N238" s="18"/>
      <c r="O238" s="20">
        <v>44488.472222222197</v>
      </c>
      <c r="P238" s="18">
        <v>67.599999999999994</v>
      </c>
      <c r="Q238" s="18" t="s">
        <v>17</v>
      </c>
      <c r="R238" s="18"/>
      <c r="S238" s="18"/>
      <c r="T238" s="14">
        <v>1.4</v>
      </c>
      <c r="U238" s="4"/>
    </row>
    <row r="239" spans="1:21" ht="15.75" x14ac:dyDescent="0.25">
      <c r="A239" s="1"/>
      <c r="B239" s="17" t="s">
        <v>2605</v>
      </c>
      <c r="C239" s="18" t="s">
        <v>2606</v>
      </c>
      <c r="D239" s="18" t="s">
        <v>3762</v>
      </c>
      <c r="E239" s="18" t="s">
        <v>3761</v>
      </c>
      <c r="F239" s="18" t="s">
        <v>3763</v>
      </c>
      <c r="G239" s="18" t="s">
        <v>4514</v>
      </c>
      <c r="H239" s="18" t="s">
        <v>4515</v>
      </c>
      <c r="I239" s="18">
        <v>6937</v>
      </c>
      <c r="J239" s="20">
        <v>44125</v>
      </c>
      <c r="K239" s="18">
        <v>267</v>
      </c>
      <c r="L239" s="18" t="s">
        <v>17</v>
      </c>
      <c r="M239" s="18"/>
      <c r="N239" s="18"/>
      <c r="O239" s="20">
        <v>44488.569444444402</v>
      </c>
      <c r="P239" s="18">
        <v>271.10000000000002</v>
      </c>
      <c r="Q239" s="18" t="s">
        <v>17</v>
      </c>
      <c r="R239" s="18"/>
      <c r="S239" s="18"/>
      <c r="T239" s="14">
        <v>-4.0999999999999996</v>
      </c>
      <c r="U239" s="4"/>
    </row>
    <row r="240" spans="1:21" ht="15.75" x14ac:dyDescent="0.25">
      <c r="A240" s="1"/>
      <c r="B240" s="17" t="s">
        <v>2605</v>
      </c>
      <c r="C240" s="18" t="s">
        <v>2606</v>
      </c>
      <c r="D240" s="18" t="s">
        <v>3777</v>
      </c>
      <c r="E240" s="18" t="s">
        <v>3776</v>
      </c>
      <c r="F240" s="18" t="s">
        <v>3778</v>
      </c>
      <c r="G240" s="18" t="s">
        <v>4516</v>
      </c>
      <c r="H240" s="18" t="s">
        <v>4517</v>
      </c>
      <c r="I240" s="18">
        <v>7202</v>
      </c>
      <c r="J240" s="20">
        <v>44124</v>
      </c>
      <c r="K240" s="18">
        <v>148.9</v>
      </c>
      <c r="L240" s="18" t="s">
        <v>11</v>
      </c>
      <c r="M240" s="18"/>
      <c r="N240" s="18"/>
      <c r="O240" s="20">
        <v>44487.666666666701</v>
      </c>
      <c r="P240" s="18">
        <v>138.1</v>
      </c>
      <c r="Q240" s="18" t="s">
        <v>11</v>
      </c>
      <c r="R240" s="18"/>
      <c r="S240" s="18"/>
      <c r="T240" s="14">
        <v>10.8</v>
      </c>
      <c r="U240" s="4"/>
    </row>
    <row r="241" spans="1:21" ht="15.75" x14ac:dyDescent="0.25">
      <c r="A241" s="1"/>
      <c r="B241" s="17" t="s">
        <v>2605</v>
      </c>
      <c r="C241" s="18" t="s">
        <v>2606</v>
      </c>
      <c r="D241" s="18" t="s">
        <v>3780</v>
      </c>
      <c r="E241" s="18" t="s">
        <v>3779</v>
      </c>
      <c r="F241" s="18" t="s">
        <v>3781</v>
      </c>
      <c r="G241" s="18" t="s">
        <v>4518</v>
      </c>
      <c r="H241" s="18" t="s">
        <v>4519</v>
      </c>
      <c r="I241" s="18">
        <v>7210</v>
      </c>
      <c r="J241" s="20">
        <v>44306</v>
      </c>
      <c r="K241" s="18">
        <v>367.9</v>
      </c>
      <c r="L241" s="18" t="s">
        <v>17</v>
      </c>
      <c r="M241" s="18"/>
      <c r="N241" s="18"/>
      <c r="O241" s="20">
        <v>44487.677083333299</v>
      </c>
      <c r="P241" s="18">
        <v>376.7</v>
      </c>
      <c r="Q241" s="18" t="s">
        <v>17</v>
      </c>
      <c r="R241" s="18"/>
      <c r="S241" s="18"/>
      <c r="T241" s="14">
        <v>-8.8000000000000007</v>
      </c>
      <c r="U241" s="4"/>
    </row>
    <row r="242" spans="1:21" ht="15.75" x14ac:dyDescent="0.25">
      <c r="A242" s="1"/>
      <c r="B242" s="17" t="s">
        <v>2605</v>
      </c>
      <c r="C242" s="18" t="s">
        <v>2606</v>
      </c>
      <c r="D242" s="18" t="s">
        <v>3783</v>
      </c>
      <c r="E242" s="18" t="s">
        <v>3782</v>
      </c>
      <c r="F242" s="18" t="s">
        <v>3784</v>
      </c>
      <c r="G242" s="18" t="s">
        <v>4520</v>
      </c>
      <c r="H242" s="18" t="s">
        <v>4521</v>
      </c>
      <c r="I242" s="18">
        <v>7238</v>
      </c>
      <c r="J242" s="20">
        <v>44125</v>
      </c>
      <c r="K242" s="18">
        <v>100.9</v>
      </c>
      <c r="L242" s="18" t="s">
        <v>17</v>
      </c>
      <c r="M242" s="18"/>
      <c r="N242" s="18"/>
      <c r="O242" s="20">
        <v>44488.686111111099</v>
      </c>
      <c r="P242" s="18">
        <v>101.2</v>
      </c>
      <c r="Q242" s="18" t="s">
        <v>17</v>
      </c>
      <c r="R242" s="18"/>
      <c r="S242" s="18"/>
      <c r="T242" s="14">
        <v>-0.3</v>
      </c>
      <c r="U242" s="4"/>
    </row>
    <row r="243" spans="1:21" ht="15.75" x14ac:dyDescent="0.25">
      <c r="A243" s="1"/>
      <c r="B243" s="17" t="s">
        <v>2605</v>
      </c>
      <c r="C243" s="18" t="s">
        <v>2606</v>
      </c>
      <c r="D243" s="18" t="s">
        <v>3786</v>
      </c>
      <c r="E243" s="18" t="s">
        <v>3785</v>
      </c>
      <c r="F243" s="18" t="s">
        <v>3787</v>
      </c>
      <c r="G243" s="18" t="s">
        <v>4522</v>
      </c>
      <c r="H243" s="18" t="s">
        <v>4523</v>
      </c>
      <c r="I243" s="18">
        <v>7255</v>
      </c>
      <c r="J243" s="20">
        <v>44125</v>
      </c>
      <c r="K243" s="18">
        <v>100.4</v>
      </c>
      <c r="L243" s="18" t="s">
        <v>17</v>
      </c>
      <c r="M243" s="18"/>
      <c r="N243" s="18"/>
      <c r="O243" s="20">
        <v>44488.703472222202</v>
      </c>
      <c r="P243" s="18">
        <v>110</v>
      </c>
      <c r="Q243" s="18" t="s">
        <v>17</v>
      </c>
      <c r="R243" s="18"/>
      <c r="S243" s="18"/>
      <c r="T243" s="14">
        <v>-9.6</v>
      </c>
      <c r="U243" s="4"/>
    </row>
    <row r="244" spans="1:21" ht="15.75" x14ac:dyDescent="0.25">
      <c r="A244" s="1"/>
      <c r="B244" s="17" t="s">
        <v>2605</v>
      </c>
      <c r="C244" s="18" t="s">
        <v>2606</v>
      </c>
      <c r="D244" s="18" t="s">
        <v>3789</v>
      </c>
      <c r="E244" s="18" t="s">
        <v>3788</v>
      </c>
      <c r="F244" s="18" t="s">
        <v>3790</v>
      </c>
      <c r="G244" s="18" t="s">
        <v>4524</v>
      </c>
      <c r="H244" s="18" t="s">
        <v>4525</v>
      </c>
      <c r="I244" s="18">
        <v>7175</v>
      </c>
      <c r="J244" s="20">
        <v>44126</v>
      </c>
      <c r="K244" s="18">
        <v>118.1</v>
      </c>
      <c r="L244" s="18" t="s">
        <v>17</v>
      </c>
      <c r="M244" s="18"/>
      <c r="N244" s="18"/>
      <c r="O244" s="20">
        <v>44489.425694444399</v>
      </c>
      <c r="P244" s="18">
        <v>147.80000000000001</v>
      </c>
      <c r="Q244" s="18" t="s">
        <v>17</v>
      </c>
      <c r="R244" s="18"/>
      <c r="S244" s="18"/>
      <c r="T244" s="14">
        <v>-29.7</v>
      </c>
      <c r="U244" s="4"/>
    </row>
    <row r="245" spans="1:21" ht="15.75" x14ac:dyDescent="0.25">
      <c r="A245" s="1"/>
      <c r="B245" s="17" t="s">
        <v>2605</v>
      </c>
      <c r="C245" s="18" t="s">
        <v>2606</v>
      </c>
      <c r="D245" s="18" t="s">
        <v>3792</v>
      </c>
      <c r="E245" s="18" t="s">
        <v>3791</v>
      </c>
      <c r="F245" s="18" t="s">
        <v>3793</v>
      </c>
      <c r="G245" s="18" t="s">
        <v>4526</v>
      </c>
      <c r="H245" s="18" t="s">
        <v>4527</v>
      </c>
      <c r="I245" s="18">
        <v>7190</v>
      </c>
      <c r="J245" s="20">
        <v>44306</v>
      </c>
      <c r="K245" s="18">
        <v>184.5</v>
      </c>
      <c r="L245" s="18" t="s">
        <v>17</v>
      </c>
      <c r="M245" s="18"/>
      <c r="N245" s="18"/>
      <c r="O245" s="20">
        <v>44489.385416666701</v>
      </c>
      <c r="P245" s="18">
        <v>164.2</v>
      </c>
      <c r="Q245" s="18" t="s">
        <v>17</v>
      </c>
      <c r="R245" s="18"/>
      <c r="S245" s="18"/>
      <c r="T245" s="14">
        <v>20.3</v>
      </c>
      <c r="U245" s="4"/>
    </row>
    <row r="246" spans="1:21" ht="15.75" x14ac:dyDescent="0.25">
      <c r="A246" s="1"/>
      <c r="B246" s="17" t="s">
        <v>2605</v>
      </c>
      <c r="C246" s="18" t="s">
        <v>2606</v>
      </c>
      <c r="D246" s="18" t="s">
        <v>3795</v>
      </c>
      <c r="E246" s="18" t="s">
        <v>3794</v>
      </c>
      <c r="F246" s="18"/>
      <c r="G246" s="18" t="s">
        <v>4528</v>
      </c>
      <c r="H246" s="18" t="s">
        <v>4529</v>
      </c>
      <c r="I246" s="18">
        <v>7265</v>
      </c>
      <c r="J246" s="20">
        <v>44125</v>
      </c>
      <c r="K246" s="18">
        <v>98.6</v>
      </c>
      <c r="L246" s="18" t="s">
        <v>17</v>
      </c>
      <c r="M246" s="18"/>
      <c r="N246" s="18"/>
      <c r="O246" s="20">
        <v>44489.475694444402</v>
      </c>
      <c r="P246" s="18">
        <v>106.1</v>
      </c>
      <c r="Q246" s="18" t="s">
        <v>17</v>
      </c>
      <c r="R246" s="18"/>
      <c r="S246" s="18"/>
      <c r="T246" s="14">
        <v>-7.5</v>
      </c>
      <c r="U246" s="4"/>
    </row>
    <row r="247" spans="1:21" ht="15.75" x14ac:dyDescent="0.25">
      <c r="A247" s="1"/>
      <c r="B247" s="17" t="s">
        <v>2605</v>
      </c>
      <c r="C247" s="18" t="s">
        <v>2606</v>
      </c>
      <c r="D247" s="18" t="s">
        <v>3797</v>
      </c>
      <c r="E247" s="18" t="s">
        <v>3796</v>
      </c>
      <c r="F247" s="18"/>
      <c r="G247" s="18" t="s">
        <v>4530</v>
      </c>
      <c r="H247" s="18" t="s">
        <v>4531</v>
      </c>
      <c r="I247" s="18">
        <v>7281</v>
      </c>
      <c r="J247" s="20">
        <v>44125</v>
      </c>
      <c r="K247" s="18">
        <v>117</v>
      </c>
      <c r="L247" s="18" t="s">
        <v>17</v>
      </c>
      <c r="M247" s="18"/>
      <c r="N247" s="18"/>
      <c r="O247" s="20">
        <v>44489.488194444399</v>
      </c>
      <c r="P247" s="18">
        <v>119.3</v>
      </c>
      <c r="Q247" s="18" t="s">
        <v>17</v>
      </c>
      <c r="R247" s="18"/>
      <c r="S247" s="18"/>
      <c r="T247" s="14">
        <v>-2.2999999999999998</v>
      </c>
      <c r="U247" s="4"/>
    </row>
    <row r="248" spans="1:21" ht="15.75" x14ac:dyDescent="0.25">
      <c r="A248" s="1"/>
      <c r="B248" s="17" t="s">
        <v>2605</v>
      </c>
      <c r="C248" s="18" t="s">
        <v>2606</v>
      </c>
      <c r="D248" s="18" t="s">
        <v>3799</v>
      </c>
      <c r="E248" s="18" t="s">
        <v>3798</v>
      </c>
      <c r="F248" s="18" t="s">
        <v>3800</v>
      </c>
      <c r="G248" s="18" t="s">
        <v>4532</v>
      </c>
      <c r="H248" s="18" t="s">
        <v>4533</v>
      </c>
      <c r="I248" s="18">
        <v>7318</v>
      </c>
      <c r="J248" s="20">
        <v>44125</v>
      </c>
      <c r="K248" s="18">
        <v>226</v>
      </c>
      <c r="L248" s="18" t="s">
        <v>17</v>
      </c>
      <c r="M248" s="18"/>
      <c r="N248" s="18"/>
      <c r="O248" s="20">
        <v>44489.5</v>
      </c>
      <c r="P248" s="18">
        <v>221.5</v>
      </c>
      <c r="Q248" s="18" t="s">
        <v>17</v>
      </c>
      <c r="R248" s="18"/>
      <c r="S248" s="18"/>
      <c r="T248" s="14">
        <v>4.5</v>
      </c>
      <c r="U248" s="4"/>
    </row>
    <row r="249" spans="1:21" ht="15.75" x14ac:dyDescent="0.25">
      <c r="A249" s="1"/>
      <c r="B249" s="17" t="s">
        <v>2605</v>
      </c>
      <c r="C249" s="18" t="s">
        <v>2606</v>
      </c>
      <c r="D249" s="18" t="s">
        <v>3879</v>
      </c>
      <c r="E249" s="18" t="s">
        <v>3878</v>
      </c>
      <c r="F249" s="18" t="s">
        <v>3880</v>
      </c>
      <c r="G249" s="18" t="s">
        <v>4534</v>
      </c>
      <c r="H249" s="18" t="s">
        <v>4535</v>
      </c>
      <c r="I249" s="18">
        <v>6930</v>
      </c>
      <c r="J249" s="20">
        <v>44125</v>
      </c>
      <c r="K249" s="18">
        <v>101.2</v>
      </c>
      <c r="L249" s="18" t="s">
        <v>17</v>
      </c>
      <c r="M249" s="18"/>
      <c r="N249" s="18"/>
      <c r="O249" s="20">
        <v>44488.631944444402</v>
      </c>
      <c r="P249" s="18">
        <v>99.4</v>
      </c>
      <c r="Q249" s="18" t="s">
        <v>17</v>
      </c>
      <c r="R249" s="18"/>
      <c r="S249" s="18"/>
      <c r="T249" s="14">
        <v>1.8</v>
      </c>
      <c r="U249" s="4"/>
    </row>
    <row r="250" spans="1:21" ht="15.75" x14ac:dyDescent="0.25">
      <c r="A250" s="1"/>
      <c r="B250" s="17" t="s">
        <v>2605</v>
      </c>
      <c r="C250" s="18" t="s">
        <v>2606</v>
      </c>
      <c r="D250" s="18" t="s">
        <v>3925</v>
      </c>
      <c r="E250" s="18" t="s">
        <v>3924</v>
      </c>
      <c r="F250" s="18"/>
      <c r="G250" s="18" t="s">
        <v>4536</v>
      </c>
      <c r="H250" s="18" t="s">
        <v>4537</v>
      </c>
      <c r="I250" s="18">
        <v>6742</v>
      </c>
      <c r="J250" s="20">
        <v>44124</v>
      </c>
      <c r="K250" s="18">
        <v>26.3</v>
      </c>
      <c r="L250" s="18" t="s">
        <v>17</v>
      </c>
      <c r="M250" s="18"/>
      <c r="N250" s="18"/>
      <c r="O250" s="20">
        <v>44488.496527777803</v>
      </c>
      <c r="P250" s="18">
        <v>28.5</v>
      </c>
      <c r="Q250" s="18" t="s">
        <v>17</v>
      </c>
      <c r="R250" s="18"/>
      <c r="S250" s="18"/>
      <c r="T250" s="14">
        <v>-2.2000000000000002</v>
      </c>
      <c r="U250" s="4"/>
    </row>
    <row r="251" spans="1:21" ht="15.75" x14ac:dyDescent="0.25">
      <c r="A251" s="1"/>
      <c r="B251" s="17" t="s">
        <v>809</v>
      </c>
      <c r="C251" s="18" t="s">
        <v>810</v>
      </c>
      <c r="D251" s="18" t="s">
        <v>807</v>
      </c>
      <c r="E251" s="18" t="s">
        <v>806</v>
      </c>
      <c r="F251" s="18" t="s">
        <v>808</v>
      </c>
      <c r="G251" s="18" t="s">
        <v>4538</v>
      </c>
      <c r="H251" s="18" t="s">
        <v>4539</v>
      </c>
      <c r="I251" s="18">
        <v>1420</v>
      </c>
      <c r="J251" s="20">
        <v>44138</v>
      </c>
      <c r="K251" s="18">
        <v>668.4</v>
      </c>
      <c r="L251" s="18" t="s">
        <v>17</v>
      </c>
      <c r="M251" s="18"/>
      <c r="N251" s="18"/>
      <c r="O251" s="20">
        <v>44496.496527777803</v>
      </c>
      <c r="P251" s="18">
        <v>667.2</v>
      </c>
      <c r="Q251" s="18" t="s">
        <v>17</v>
      </c>
      <c r="R251" s="18"/>
      <c r="S251" s="18"/>
      <c r="T251" s="14">
        <v>1.2</v>
      </c>
      <c r="U251" s="4"/>
    </row>
    <row r="252" spans="1:21" ht="15.75" x14ac:dyDescent="0.25">
      <c r="A252" s="1"/>
      <c r="B252" s="17" t="s">
        <v>809</v>
      </c>
      <c r="C252" s="18" t="s">
        <v>961</v>
      </c>
      <c r="D252" s="18" t="s">
        <v>959</v>
      </c>
      <c r="E252" s="18" t="s">
        <v>958</v>
      </c>
      <c r="F252" s="18" t="s">
        <v>960</v>
      </c>
      <c r="G252" s="18" t="s">
        <v>4540</v>
      </c>
      <c r="H252" s="18" t="s">
        <v>4541</v>
      </c>
      <c r="I252" s="18">
        <v>208.1</v>
      </c>
      <c r="J252" s="20">
        <v>44133</v>
      </c>
      <c r="K252" s="18">
        <v>13.9</v>
      </c>
      <c r="L252" s="18" t="s">
        <v>11</v>
      </c>
      <c r="M252" s="18"/>
      <c r="N252" s="18"/>
      <c r="O252" s="20">
        <v>44495.673611111102</v>
      </c>
      <c r="P252" s="18">
        <v>13.5</v>
      </c>
      <c r="Q252" s="18" t="s">
        <v>11</v>
      </c>
      <c r="R252" s="18"/>
      <c r="S252" s="18"/>
      <c r="T252" s="14">
        <v>0.4</v>
      </c>
      <c r="U252" s="4"/>
    </row>
    <row r="253" spans="1:21" ht="15.75" x14ac:dyDescent="0.25">
      <c r="A253" s="1"/>
      <c r="B253" s="17" t="s">
        <v>809</v>
      </c>
      <c r="C253" s="18" t="s">
        <v>961</v>
      </c>
      <c r="D253" s="18" t="s">
        <v>969</v>
      </c>
      <c r="E253" s="18" t="s">
        <v>968</v>
      </c>
      <c r="F253" s="18" t="s">
        <v>970</v>
      </c>
      <c r="G253" s="18" t="s">
        <v>4542</v>
      </c>
      <c r="H253" s="18" t="s">
        <v>4543</v>
      </c>
      <c r="I253" s="18">
        <v>401</v>
      </c>
      <c r="J253" s="20">
        <v>44133</v>
      </c>
      <c r="K253" s="18">
        <v>151.1</v>
      </c>
      <c r="L253" s="18" t="s">
        <v>17</v>
      </c>
      <c r="M253" s="18"/>
      <c r="N253" s="18"/>
      <c r="O253" s="20">
        <v>44495.583333333299</v>
      </c>
      <c r="P253" s="18">
        <v>150.6</v>
      </c>
      <c r="Q253" s="18" t="s">
        <v>17</v>
      </c>
      <c r="R253" s="18"/>
      <c r="S253" s="18"/>
      <c r="T253" s="14">
        <v>0.5</v>
      </c>
      <c r="U253" s="4"/>
    </row>
    <row r="254" spans="1:21" ht="15.75" x14ac:dyDescent="0.25">
      <c r="A254" s="1"/>
      <c r="B254" s="17" t="s">
        <v>809</v>
      </c>
      <c r="C254" s="18" t="s">
        <v>961</v>
      </c>
      <c r="D254" s="18" t="s">
        <v>986</v>
      </c>
      <c r="E254" s="18" t="s">
        <v>985</v>
      </c>
      <c r="F254" s="18"/>
      <c r="G254" s="18" t="s">
        <v>4544</v>
      </c>
      <c r="H254" s="18" t="s">
        <v>4545</v>
      </c>
      <c r="I254" s="18">
        <v>315</v>
      </c>
      <c r="J254" s="20">
        <v>44133</v>
      </c>
      <c r="K254" s="18">
        <v>77.400000000000006</v>
      </c>
      <c r="L254" s="18" t="s">
        <v>17</v>
      </c>
      <c r="M254" s="18"/>
      <c r="N254" s="18"/>
      <c r="O254" s="20">
        <v>44495.635416666701</v>
      </c>
      <c r="P254" s="18">
        <v>77.099999999999994</v>
      </c>
      <c r="Q254" s="18" t="s">
        <v>17</v>
      </c>
      <c r="R254" s="18"/>
      <c r="S254" s="18"/>
      <c r="T254" s="14">
        <v>0.3</v>
      </c>
      <c r="U254" s="4"/>
    </row>
    <row r="255" spans="1:21" ht="15.75" x14ac:dyDescent="0.25">
      <c r="A255" s="1"/>
      <c r="B255" s="17" t="s">
        <v>809</v>
      </c>
      <c r="C255" s="18" t="s">
        <v>961</v>
      </c>
      <c r="D255" s="18" t="s">
        <v>1038</v>
      </c>
      <c r="E255" s="18" t="s">
        <v>1037</v>
      </c>
      <c r="F255" s="18"/>
      <c r="G255" s="18" t="s">
        <v>4546</v>
      </c>
      <c r="H255" s="18" t="s">
        <v>4547</v>
      </c>
      <c r="I255" s="18">
        <v>245</v>
      </c>
      <c r="J255" s="20">
        <v>44133</v>
      </c>
      <c r="K255" s="18">
        <v>16.3</v>
      </c>
      <c r="L255" s="18" t="s">
        <v>17</v>
      </c>
      <c r="M255" s="18"/>
      <c r="N255" s="18"/>
      <c r="O255" s="20">
        <v>44495.645833333299</v>
      </c>
      <c r="P255" s="18">
        <v>15.7</v>
      </c>
      <c r="Q255" s="18" t="s">
        <v>17</v>
      </c>
      <c r="R255" s="18"/>
      <c r="S255" s="18"/>
      <c r="T255" s="14">
        <v>0.6</v>
      </c>
      <c r="U255" s="4"/>
    </row>
    <row r="256" spans="1:21" ht="15.75" x14ac:dyDescent="0.25">
      <c r="A256" s="1"/>
      <c r="B256" s="17" t="s">
        <v>809</v>
      </c>
      <c r="C256" s="18" t="s">
        <v>961</v>
      </c>
      <c r="D256" s="18" t="s">
        <v>1047</v>
      </c>
      <c r="E256" s="18" t="s">
        <v>1046</v>
      </c>
      <c r="F256" s="18" t="s">
        <v>1048</v>
      </c>
      <c r="G256" s="18" t="s">
        <v>4548</v>
      </c>
      <c r="H256" s="18" t="s">
        <v>4549</v>
      </c>
      <c r="I256" s="18">
        <v>409</v>
      </c>
      <c r="J256" s="20">
        <v>44133</v>
      </c>
      <c r="K256" s="18">
        <v>135.5</v>
      </c>
      <c r="L256" s="18" t="s">
        <v>17</v>
      </c>
      <c r="M256" s="18"/>
      <c r="N256" s="18"/>
      <c r="O256" s="20">
        <v>44495.541666666701</v>
      </c>
      <c r="P256" s="18">
        <v>135.80000000000001</v>
      </c>
      <c r="Q256" s="18" t="s">
        <v>17</v>
      </c>
      <c r="R256" s="18"/>
      <c r="S256" s="18"/>
      <c r="T256" s="14">
        <v>-0.3</v>
      </c>
      <c r="U256" s="4"/>
    </row>
    <row r="257" spans="1:21" ht="15.75" x14ac:dyDescent="0.25">
      <c r="A257" s="1"/>
      <c r="B257" s="17" t="s">
        <v>809</v>
      </c>
      <c r="C257" s="18" t="s">
        <v>961</v>
      </c>
      <c r="D257" s="18" t="s">
        <v>1085</v>
      </c>
      <c r="E257" s="18" t="s">
        <v>1084</v>
      </c>
      <c r="F257" s="18" t="s">
        <v>1086</v>
      </c>
      <c r="G257" s="18" t="s">
        <v>4550</v>
      </c>
      <c r="H257" s="18" t="s">
        <v>4551</v>
      </c>
      <c r="I257" s="18">
        <v>623</v>
      </c>
      <c r="J257" s="20">
        <v>44139</v>
      </c>
      <c r="K257" s="18">
        <v>173.8</v>
      </c>
      <c r="L257" s="18" t="s">
        <v>17</v>
      </c>
      <c r="M257" s="18"/>
      <c r="N257" s="18"/>
      <c r="O257" s="20">
        <v>44497.513888888898</v>
      </c>
      <c r="P257" s="18">
        <v>173.8</v>
      </c>
      <c r="Q257" s="18" t="s">
        <v>17</v>
      </c>
      <c r="R257" s="18"/>
      <c r="S257" s="18"/>
      <c r="T257" s="14">
        <v>0</v>
      </c>
      <c r="U257" s="4"/>
    </row>
    <row r="258" spans="1:21" ht="15.75" x14ac:dyDescent="0.25">
      <c r="A258" s="1"/>
      <c r="B258" s="17" t="s">
        <v>809</v>
      </c>
      <c r="C258" s="18" t="s">
        <v>961</v>
      </c>
      <c r="D258" s="18" t="s">
        <v>1128</v>
      </c>
      <c r="E258" s="18" t="s">
        <v>1127</v>
      </c>
      <c r="F258" s="18"/>
      <c r="G258" s="18" t="s">
        <v>4552</v>
      </c>
      <c r="H258" s="18" t="s">
        <v>4553</v>
      </c>
      <c r="I258" s="18">
        <v>335</v>
      </c>
      <c r="J258" s="20">
        <v>44133</v>
      </c>
      <c r="K258" s="18">
        <v>35.200000000000003</v>
      </c>
      <c r="L258" s="18" t="s">
        <v>17</v>
      </c>
      <c r="M258" s="18"/>
      <c r="N258" s="18"/>
      <c r="O258" s="20">
        <v>44508.666666666701</v>
      </c>
      <c r="P258" s="18">
        <v>35</v>
      </c>
      <c r="Q258" s="18" t="s">
        <v>17</v>
      </c>
      <c r="R258" s="18"/>
      <c r="S258" s="18"/>
      <c r="T258" s="14">
        <v>0.2</v>
      </c>
      <c r="U258" s="4"/>
    </row>
    <row r="259" spans="1:21" ht="15.75" x14ac:dyDescent="0.25">
      <c r="A259" s="1"/>
      <c r="B259" s="17" t="s">
        <v>809</v>
      </c>
      <c r="C259" s="18" t="s">
        <v>961</v>
      </c>
      <c r="D259" s="18" t="s">
        <v>1140</v>
      </c>
      <c r="E259" s="18" t="s">
        <v>1139</v>
      </c>
      <c r="F259" s="18" t="s">
        <v>1141</v>
      </c>
      <c r="G259" s="18" t="s">
        <v>4554</v>
      </c>
      <c r="H259" s="18" t="s">
        <v>4555</v>
      </c>
      <c r="I259" s="18">
        <v>419</v>
      </c>
      <c r="J259" s="20">
        <v>44133</v>
      </c>
      <c r="K259" s="18">
        <v>99.4</v>
      </c>
      <c r="L259" s="18" t="s">
        <v>17</v>
      </c>
      <c r="M259" s="18"/>
      <c r="N259" s="18"/>
      <c r="O259" s="20">
        <v>44497.586805555598</v>
      </c>
      <c r="P259" s="18">
        <v>99.3</v>
      </c>
      <c r="Q259" s="18" t="s">
        <v>17</v>
      </c>
      <c r="R259" s="18"/>
      <c r="S259" s="18"/>
      <c r="T259" s="14">
        <v>0.1</v>
      </c>
      <c r="U259" s="4"/>
    </row>
    <row r="260" spans="1:21" ht="15.75" x14ac:dyDescent="0.25">
      <c r="A260" s="1"/>
      <c r="B260" s="17" t="s">
        <v>809</v>
      </c>
      <c r="C260" s="18" t="s">
        <v>961</v>
      </c>
      <c r="D260" s="18" t="s">
        <v>1176</v>
      </c>
      <c r="E260" s="18" t="s">
        <v>1175</v>
      </c>
      <c r="F260" s="18"/>
      <c r="G260" s="18" t="s">
        <v>4556</v>
      </c>
      <c r="H260" s="18" t="s">
        <v>4557</v>
      </c>
      <c r="I260" s="18">
        <v>385</v>
      </c>
      <c r="J260" s="20">
        <v>44133</v>
      </c>
      <c r="K260" s="18">
        <v>81</v>
      </c>
      <c r="L260" s="18" t="s">
        <v>17</v>
      </c>
      <c r="M260" s="18"/>
      <c r="N260" s="18"/>
      <c r="O260" s="20">
        <v>44497.631944444402</v>
      </c>
      <c r="P260" s="18">
        <v>81.5</v>
      </c>
      <c r="Q260" s="18" t="s">
        <v>11</v>
      </c>
      <c r="R260" s="18"/>
      <c r="S260" s="18"/>
      <c r="T260" s="14">
        <v>-0.5</v>
      </c>
      <c r="U260" s="4"/>
    </row>
    <row r="261" spans="1:21" ht="15.75" x14ac:dyDescent="0.25">
      <c r="A261" s="1"/>
      <c r="B261" s="17" t="s">
        <v>809</v>
      </c>
      <c r="C261" s="18" t="s">
        <v>961</v>
      </c>
      <c r="D261" s="18" t="s">
        <v>1215</v>
      </c>
      <c r="E261" s="18" t="s">
        <v>1214</v>
      </c>
      <c r="F261" s="18" t="s">
        <v>1216</v>
      </c>
      <c r="G261" s="18" t="s">
        <v>4558</v>
      </c>
      <c r="H261" s="18" t="s">
        <v>4559</v>
      </c>
      <c r="I261" s="18">
        <v>410</v>
      </c>
      <c r="J261" s="20">
        <v>44132</v>
      </c>
      <c r="K261" s="18">
        <v>238.2</v>
      </c>
      <c r="L261" s="18" t="s">
        <v>17</v>
      </c>
      <c r="M261" s="18"/>
      <c r="N261" s="18"/>
      <c r="O261" s="20">
        <v>44495.5625</v>
      </c>
      <c r="P261" s="18">
        <v>234.4</v>
      </c>
      <c r="Q261" s="18" t="s">
        <v>17</v>
      </c>
      <c r="R261" s="18"/>
      <c r="S261" s="18"/>
      <c r="T261" s="14">
        <v>3.8</v>
      </c>
      <c r="U261" s="4"/>
    </row>
    <row r="262" spans="1:21" ht="15.75" x14ac:dyDescent="0.25">
      <c r="A262" s="1"/>
      <c r="B262" s="17" t="s">
        <v>809</v>
      </c>
      <c r="C262" s="18" t="s">
        <v>961</v>
      </c>
      <c r="D262" s="18" t="s">
        <v>1235</v>
      </c>
      <c r="E262" s="18" t="s">
        <v>1234</v>
      </c>
      <c r="F262" s="18"/>
      <c r="G262" s="18" t="s">
        <v>4560</v>
      </c>
      <c r="H262" s="18" t="s">
        <v>4561</v>
      </c>
      <c r="I262" s="18">
        <v>383</v>
      </c>
      <c r="J262" s="20">
        <v>44133</v>
      </c>
      <c r="K262" s="18">
        <v>45.8</v>
      </c>
      <c r="L262" s="18" t="s">
        <v>11</v>
      </c>
      <c r="M262" s="18"/>
      <c r="N262" s="18"/>
      <c r="O262" s="20">
        <v>44498.604166666701</v>
      </c>
      <c r="P262" s="18">
        <v>47.4</v>
      </c>
      <c r="Q262" s="18" t="s">
        <v>11</v>
      </c>
      <c r="R262" s="18"/>
      <c r="S262" s="18"/>
      <c r="T262" s="14">
        <v>-1.6</v>
      </c>
      <c r="U262" s="4"/>
    </row>
    <row r="263" spans="1:21" ht="15.75" x14ac:dyDescent="0.25">
      <c r="A263" s="1"/>
      <c r="B263" s="17" t="s">
        <v>809</v>
      </c>
      <c r="C263" s="18" t="s">
        <v>961</v>
      </c>
      <c r="D263" s="18" t="s">
        <v>1240</v>
      </c>
      <c r="E263" s="18" t="s">
        <v>1239</v>
      </c>
      <c r="F263" s="18"/>
      <c r="G263" s="18" t="s">
        <v>4562</v>
      </c>
      <c r="H263" s="18" t="s">
        <v>4563</v>
      </c>
      <c r="I263" s="18">
        <v>463</v>
      </c>
      <c r="J263" s="20">
        <v>44139</v>
      </c>
      <c r="K263" s="18">
        <v>59.7</v>
      </c>
      <c r="L263" s="18" t="s">
        <v>17</v>
      </c>
      <c r="M263" s="18"/>
      <c r="N263" s="18"/>
      <c r="O263" s="20">
        <v>44497.548611111102</v>
      </c>
      <c r="P263" s="18">
        <v>59.6</v>
      </c>
      <c r="Q263" s="18" t="s">
        <v>17</v>
      </c>
      <c r="R263" s="18"/>
      <c r="S263" s="18"/>
      <c r="T263" s="14">
        <v>0.1</v>
      </c>
      <c r="U263" s="4"/>
    </row>
    <row r="264" spans="1:21" ht="15.75" x14ac:dyDescent="0.25">
      <c r="A264" s="1"/>
      <c r="B264" s="17" t="s">
        <v>809</v>
      </c>
      <c r="C264" s="18" t="s">
        <v>961</v>
      </c>
      <c r="D264" s="18" t="s">
        <v>1254</v>
      </c>
      <c r="E264" s="18" t="s">
        <v>1253</v>
      </c>
      <c r="F264" s="18" t="s">
        <v>1255</v>
      </c>
      <c r="G264" s="18" t="s">
        <v>4564</v>
      </c>
      <c r="H264" s="18" t="s">
        <v>4565</v>
      </c>
      <c r="I264" s="18">
        <v>408</v>
      </c>
      <c r="J264" s="20">
        <v>44133</v>
      </c>
      <c r="K264" s="18">
        <v>117.6</v>
      </c>
      <c r="L264" s="18" t="s">
        <v>11</v>
      </c>
      <c r="M264" s="18"/>
      <c r="N264" s="18"/>
      <c r="O264" s="20">
        <v>44497.6875</v>
      </c>
      <c r="P264" s="18">
        <v>118.7</v>
      </c>
      <c r="Q264" s="18" t="s">
        <v>11</v>
      </c>
      <c r="R264" s="18"/>
      <c r="S264" s="18"/>
      <c r="T264" s="14">
        <v>-1.1000000000000001</v>
      </c>
      <c r="U264" s="4"/>
    </row>
    <row r="265" spans="1:21" ht="15.75" x14ac:dyDescent="0.25">
      <c r="A265" s="1"/>
      <c r="B265" s="17" t="s">
        <v>809</v>
      </c>
      <c r="C265" s="18" t="s">
        <v>961</v>
      </c>
      <c r="D265" s="18" t="s">
        <v>1257</v>
      </c>
      <c r="E265" s="18" t="s">
        <v>1256</v>
      </c>
      <c r="F265" s="18"/>
      <c r="G265" s="18" t="s">
        <v>4566</v>
      </c>
      <c r="H265" s="18" t="s">
        <v>4567</v>
      </c>
      <c r="I265" s="18">
        <v>410</v>
      </c>
      <c r="J265" s="20">
        <v>44133</v>
      </c>
      <c r="K265" s="18">
        <v>96.4</v>
      </c>
      <c r="L265" s="18" t="s">
        <v>17</v>
      </c>
      <c r="M265" s="18"/>
      <c r="N265" s="18"/>
      <c r="O265" s="20">
        <v>44497.645833333299</v>
      </c>
      <c r="P265" s="18">
        <v>94.8</v>
      </c>
      <c r="Q265" s="18" t="s">
        <v>11</v>
      </c>
      <c r="R265" s="18"/>
      <c r="S265" s="18"/>
      <c r="T265" s="14">
        <v>1.6</v>
      </c>
      <c r="U265" s="4"/>
    </row>
    <row r="266" spans="1:21" ht="15.75" x14ac:dyDescent="0.25">
      <c r="A266" s="1"/>
      <c r="B266" s="17" t="s">
        <v>809</v>
      </c>
      <c r="C266" s="18" t="s">
        <v>961</v>
      </c>
      <c r="D266" s="18" t="s">
        <v>1285</v>
      </c>
      <c r="E266" s="18" t="s">
        <v>1284</v>
      </c>
      <c r="F266" s="18" t="s">
        <v>1286</v>
      </c>
      <c r="G266" s="18" t="s">
        <v>4568</v>
      </c>
      <c r="H266" s="18" t="s">
        <v>4569</v>
      </c>
      <c r="I266" s="18">
        <v>708</v>
      </c>
      <c r="J266" s="20">
        <v>44131</v>
      </c>
      <c r="K266" s="18">
        <v>229.4</v>
      </c>
      <c r="L266" s="18" t="s">
        <v>17</v>
      </c>
      <c r="M266" s="18"/>
      <c r="N266" s="18"/>
      <c r="O266" s="20">
        <v>44495.5</v>
      </c>
      <c r="P266" s="18">
        <v>228.8</v>
      </c>
      <c r="Q266" s="18" t="s">
        <v>17</v>
      </c>
      <c r="R266" s="18"/>
      <c r="S266" s="18"/>
      <c r="T266" s="14">
        <v>0.6</v>
      </c>
      <c r="U266" s="4"/>
    </row>
    <row r="267" spans="1:21" ht="15.75" x14ac:dyDescent="0.25">
      <c r="A267" s="1"/>
      <c r="B267" s="17" t="s">
        <v>809</v>
      </c>
      <c r="C267" s="18" t="s">
        <v>961</v>
      </c>
      <c r="D267" s="18" t="s">
        <v>1347</v>
      </c>
      <c r="E267" s="18" t="s">
        <v>1346</v>
      </c>
      <c r="F267" s="18"/>
      <c r="G267" s="18" t="s">
        <v>4570</v>
      </c>
      <c r="H267" s="18" t="s">
        <v>4571</v>
      </c>
      <c r="I267" s="18">
        <v>835</v>
      </c>
      <c r="J267" s="20">
        <v>44132</v>
      </c>
      <c r="K267" s="18">
        <v>634</v>
      </c>
      <c r="L267" s="18" t="s">
        <v>17</v>
      </c>
      <c r="M267" s="18"/>
      <c r="N267" s="18"/>
      <c r="O267" s="20">
        <v>44495.583333333299</v>
      </c>
      <c r="P267" s="18">
        <v>633.9</v>
      </c>
      <c r="Q267" s="18" t="s">
        <v>17</v>
      </c>
      <c r="R267" s="18"/>
      <c r="S267" s="18"/>
      <c r="T267" s="14">
        <v>0.1</v>
      </c>
      <c r="U267" s="4"/>
    </row>
    <row r="268" spans="1:21" ht="15.75" x14ac:dyDescent="0.25">
      <c r="A268" s="1"/>
      <c r="B268" s="17" t="s">
        <v>809</v>
      </c>
      <c r="C268" s="18" t="s">
        <v>961</v>
      </c>
      <c r="D268" s="18" t="s">
        <v>1423</v>
      </c>
      <c r="E268" s="18" t="s">
        <v>1422</v>
      </c>
      <c r="F268" s="18" t="s">
        <v>1424</v>
      </c>
      <c r="G268" s="18" t="s">
        <v>4572</v>
      </c>
      <c r="H268" s="18" t="s">
        <v>4573</v>
      </c>
      <c r="I268" s="18">
        <v>603</v>
      </c>
      <c r="J268" s="20">
        <v>44131</v>
      </c>
      <c r="K268" s="18">
        <v>224.1</v>
      </c>
      <c r="L268" s="18" t="s">
        <v>17</v>
      </c>
      <c r="M268" s="18"/>
      <c r="N268" s="18"/>
      <c r="O268" s="20">
        <v>44498.583333333299</v>
      </c>
      <c r="P268" s="18">
        <v>226.9</v>
      </c>
      <c r="Q268" s="18" t="s">
        <v>17</v>
      </c>
      <c r="R268" s="18"/>
      <c r="S268" s="18"/>
      <c r="T268" s="14">
        <v>-2.8</v>
      </c>
      <c r="U268" s="4"/>
    </row>
    <row r="269" spans="1:21" ht="15.75" x14ac:dyDescent="0.25">
      <c r="A269" s="1"/>
      <c r="B269" s="17" t="s">
        <v>809</v>
      </c>
      <c r="C269" s="18" t="s">
        <v>961</v>
      </c>
      <c r="D269" s="18" t="s">
        <v>1432</v>
      </c>
      <c r="E269" s="18" t="s">
        <v>1431</v>
      </c>
      <c r="F269" s="18" t="s">
        <v>1433</v>
      </c>
      <c r="G269" s="18" t="s">
        <v>4574</v>
      </c>
      <c r="H269" s="18" t="s">
        <v>4575</v>
      </c>
      <c r="I269" s="18">
        <v>501</v>
      </c>
      <c r="J269" s="20">
        <v>44131</v>
      </c>
      <c r="K269" s="18">
        <v>53</v>
      </c>
      <c r="L269" s="18" t="s">
        <v>11</v>
      </c>
      <c r="M269" s="18"/>
      <c r="N269" s="18"/>
      <c r="O269" s="20">
        <v>44498.5</v>
      </c>
      <c r="P269" s="18">
        <v>53.1</v>
      </c>
      <c r="Q269" s="18" t="s">
        <v>11</v>
      </c>
      <c r="R269" s="18"/>
      <c r="S269" s="18"/>
      <c r="T269" s="14">
        <v>-0.1</v>
      </c>
      <c r="U269" s="4"/>
    </row>
    <row r="270" spans="1:21" ht="15.75" x14ac:dyDescent="0.25">
      <c r="A270" s="1"/>
      <c r="B270" s="17" t="s">
        <v>809</v>
      </c>
      <c r="C270" s="18" t="s">
        <v>961</v>
      </c>
      <c r="D270" s="18" t="s">
        <v>1456</v>
      </c>
      <c r="E270" s="18" t="s">
        <v>1455</v>
      </c>
      <c r="F270" s="18" t="s">
        <v>1457</v>
      </c>
      <c r="G270" s="18" t="s">
        <v>4576</v>
      </c>
      <c r="H270" s="18" t="s">
        <v>4577</v>
      </c>
      <c r="I270" s="18">
        <v>605</v>
      </c>
      <c r="J270" s="20">
        <v>44131</v>
      </c>
      <c r="K270" s="18">
        <v>67.599999999999994</v>
      </c>
      <c r="L270" s="18" t="s">
        <v>11</v>
      </c>
      <c r="M270" s="18"/>
      <c r="N270" s="18"/>
      <c r="O270" s="20">
        <v>44498.513888888898</v>
      </c>
      <c r="P270" s="18">
        <v>71.2</v>
      </c>
      <c r="Q270" s="18" t="s">
        <v>11</v>
      </c>
      <c r="R270" s="18"/>
      <c r="S270" s="18"/>
      <c r="T270" s="14">
        <v>-3.6</v>
      </c>
      <c r="U270" s="4"/>
    </row>
    <row r="271" spans="1:21" ht="15.75" x14ac:dyDescent="0.25">
      <c r="A271" s="1"/>
      <c r="B271" s="17" t="s">
        <v>809</v>
      </c>
      <c r="C271" s="18" t="s">
        <v>961</v>
      </c>
      <c r="D271" s="18" t="s">
        <v>1493</v>
      </c>
      <c r="E271" s="18" t="s">
        <v>1492</v>
      </c>
      <c r="F271" s="18" t="s">
        <v>1494</v>
      </c>
      <c r="G271" s="18" t="s">
        <v>4578</v>
      </c>
      <c r="H271" s="18" t="s">
        <v>4579</v>
      </c>
      <c r="I271" s="18">
        <v>798</v>
      </c>
      <c r="J271" s="20">
        <v>44131</v>
      </c>
      <c r="K271" s="18">
        <v>432.2</v>
      </c>
      <c r="L271" s="18" t="s">
        <v>17</v>
      </c>
      <c r="M271" s="18"/>
      <c r="N271" s="18"/>
      <c r="O271" s="20">
        <v>44498.541666666701</v>
      </c>
      <c r="P271" s="18">
        <v>450</v>
      </c>
      <c r="Q271" s="18" t="s">
        <v>17</v>
      </c>
      <c r="R271" s="18"/>
      <c r="S271" s="18"/>
      <c r="T271" s="14">
        <v>-17.8</v>
      </c>
      <c r="U271" s="4"/>
    </row>
    <row r="272" spans="1:21" ht="15.75" x14ac:dyDescent="0.25">
      <c r="A272" s="1"/>
      <c r="B272" s="17" t="s">
        <v>809</v>
      </c>
      <c r="C272" s="18" t="s">
        <v>961</v>
      </c>
      <c r="D272" s="18" t="s">
        <v>1516</v>
      </c>
      <c r="E272" s="18" t="s">
        <v>1515</v>
      </c>
      <c r="F272" s="18" t="s">
        <v>1517</v>
      </c>
      <c r="G272" s="18" t="s">
        <v>4580</v>
      </c>
      <c r="H272" s="18" t="s">
        <v>4581</v>
      </c>
      <c r="I272" s="18">
        <v>693</v>
      </c>
      <c r="J272" s="20">
        <v>44131</v>
      </c>
      <c r="K272" s="18">
        <v>324.2</v>
      </c>
      <c r="L272" s="18" t="s">
        <v>17</v>
      </c>
      <c r="M272" s="18"/>
      <c r="N272" s="18"/>
      <c r="O272" s="20">
        <v>44498.569444444402</v>
      </c>
      <c r="P272" s="18">
        <v>328.2</v>
      </c>
      <c r="Q272" s="18" t="s">
        <v>17</v>
      </c>
      <c r="R272" s="18"/>
      <c r="S272" s="18"/>
      <c r="T272" s="14">
        <v>-4</v>
      </c>
      <c r="U272" s="4"/>
    </row>
    <row r="273" spans="1:21" ht="15.75" x14ac:dyDescent="0.25">
      <c r="A273" s="1"/>
      <c r="B273" s="17" t="s">
        <v>809</v>
      </c>
      <c r="C273" s="18" t="s">
        <v>961</v>
      </c>
      <c r="D273" s="18" t="s">
        <v>1540</v>
      </c>
      <c r="E273" s="18" t="s">
        <v>1539</v>
      </c>
      <c r="F273" s="18" t="s">
        <v>1541</v>
      </c>
      <c r="G273" s="18" t="s">
        <v>4582</v>
      </c>
      <c r="H273" s="18" t="s">
        <v>4583</v>
      </c>
      <c r="I273" s="18">
        <v>732</v>
      </c>
      <c r="J273" s="20">
        <v>44131</v>
      </c>
      <c r="K273" s="18">
        <v>352.6</v>
      </c>
      <c r="L273" s="18" t="s">
        <v>17</v>
      </c>
      <c r="M273" s="18"/>
      <c r="N273" s="18"/>
      <c r="O273" s="20">
        <v>44498.527777777803</v>
      </c>
      <c r="P273" s="18">
        <v>364.8</v>
      </c>
      <c r="Q273" s="18" t="s">
        <v>17</v>
      </c>
      <c r="R273" s="18"/>
      <c r="S273" s="18"/>
      <c r="T273" s="14">
        <v>-12.2</v>
      </c>
      <c r="U273" s="4"/>
    </row>
    <row r="274" spans="1:21" ht="15.75" x14ac:dyDescent="0.25">
      <c r="A274" s="1"/>
      <c r="B274" s="17" t="s">
        <v>809</v>
      </c>
      <c r="C274" s="18" t="s">
        <v>961</v>
      </c>
      <c r="D274" s="18" t="s">
        <v>1546</v>
      </c>
      <c r="E274" s="18" t="s">
        <v>1545</v>
      </c>
      <c r="F274" s="18" t="s">
        <v>1547</v>
      </c>
      <c r="G274" s="18" t="s">
        <v>4584</v>
      </c>
      <c r="H274" s="18" t="s">
        <v>4585</v>
      </c>
      <c r="I274" s="18">
        <v>786.34</v>
      </c>
      <c r="J274" s="20">
        <v>44118</v>
      </c>
      <c r="K274" s="18">
        <v>411.55</v>
      </c>
      <c r="L274" s="18" t="s">
        <v>96</v>
      </c>
      <c r="M274" s="18"/>
      <c r="N274" s="18" t="s">
        <v>1548</v>
      </c>
      <c r="O274" s="20">
        <v>44490.451388888898</v>
      </c>
      <c r="P274" s="18">
        <v>412.3</v>
      </c>
      <c r="Q274" s="18" t="s">
        <v>96</v>
      </c>
      <c r="R274" s="18"/>
      <c r="S274" s="18"/>
      <c r="T274" s="14">
        <v>-0.75</v>
      </c>
      <c r="U274" s="4"/>
    </row>
    <row r="275" spans="1:21" ht="15.75" x14ac:dyDescent="0.25">
      <c r="A275" s="1"/>
      <c r="B275" s="17" t="s">
        <v>809</v>
      </c>
      <c r="C275" s="18" t="s">
        <v>961</v>
      </c>
      <c r="D275" s="18" t="s">
        <v>1695</v>
      </c>
      <c r="E275" s="18" t="s">
        <v>1694</v>
      </c>
      <c r="F275" s="18" t="s">
        <v>1696</v>
      </c>
      <c r="G275" s="18" t="s">
        <v>4586</v>
      </c>
      <c r="H275" s="18" t="s">
        <v>4587</v>
      </c>
      <c r="I275" s="18">
        <v>1270</v>
      </c>
      <c r="J275" s="20">
        <v>44134</v>
      </c>
      <c r="K275" s="18">
        <v>304.89999999999998</v>
      </c>
      <c r="L275" s="18" t="s">
        <v>17</v>
      </c>
      <c r="M275" s="18"/>
      <c r="N275" s="18"/>
      <c r="O275" s="20">
        <v>44494.5625</v>
      </c>
      <c r="P275" s="18">
        <v>305</v>
      </c>
      <c r="Q275" s="18" t="s">
        <v>17</v>
      </c>
      <c r="R275" s="18"/>
      <c r="S275" s="18"/>
      <c r="T275" s="14">
        <v>-0.1</v>
      </c>
      <c r="U275" s="4"/>
    </row>
    <row r="276" spans="1:21" ht="15.75" x14ac:dyDescent="0.25">
      <c r="A276" s="1"/>
      <c r="B276" s="17" t="s">
        <v>809</v>
      </c>
      <c r="C276" s="18" t="s">
        <v>961</v>
      </c>
      <c r="D276" s="18" t="s">
        <v>3969</v>
      </c>
      <c r="E276" s="18" t="s">
        <v>3968</v>
      </c>
      <c r="F276" s="18" t="s">
        <v>3970</v>
      </c>
      <c r="G276" s="18" t="s">
        <v>4588</v>
      </c>
      <c r="H276" s="18" t="s">
        <v>4589</v>
      </c>
      <c r="I276" s="18">
        <v>263</v>
      </c>
      <c r="J276" s="20">
        <v>44133</v>
      </c>
      <c r="K276" s="18">
        <v>29</v>
      </c>
      <c r="L276" s="18" t="s">
        <v>11</v>
      </c>
      <c r="M276" s="18"/>
      <c r="N276" s="18"/>
      <c r="O276" s="20">
        <v>44495.569444444402</v>
      </c>
      <c r="P276" s="18">
        <v>21.9</v>
      </c>
      <c r="Q276" s="18" t="s">
        <v>17</v>
      </c>
      <c r="R276" s="18"/>
      <c r="S276" s="18"/>
      <c r="T276" s="14">
        <v>7.1</v>
      </c>
      <c r="U276" s="4"/>
    </row>
    <row r="277" spans="1:21" ht="15.75" x14ac:dyDescent="0.25">
      <c r="A277" s="1"/>
      <c r="B277" s="17" t="s">
        <v>547</v>
      </c>
      <c r="C277" s="18" t="s">
        <v>1097</v>
      </c>
      <c r="D277" s="18" t="s">
        <v>1095</v>
      </c>
      <c r="E277" s="18" t="s">
        <v>1094</v>
      </c>
      <c r="F277" s="18" t="s">
        <v>1096</v>
      </c>
      <c r="G277" s="18" t="s">
        <v>4590</v>
      </c>
      <c r="H277" s="18" t="s">
        <v>4591</v>
      </c>
      <c r="I277" s="18">
        <v>3965</v>
      </c>
      <c r="J277" s="20">
        <v>44139</v>
      </c>
      <c r="K277" s="18">
        <v>74.599999999999994</v>
      </c>
      <c r="L277" s="18" t="s">
        <v>11</v>
      </c>
      <c r="M277" s="18"/>
      <c r="N277" s="18"/>
      <c r="O277" s="20">
        <v>44523.6472222222</v>
      </c>
      <c r="P277" s="18">
        <v>77</v>
      </c>
      <c r="Q277" s="18" t="s">
        <v>11</v>
      </c>
      <c r="R277" s="18"/>
      <c r="S277" s="18"/>
      <c r="T277" s="14">
        <v>-2.4</v>
      </c>
      <c r="U277" s="4"/>
    </row>
    <row r="278" spans="1:21" ht="15.75" x14ac:dyDescent="0.25">
      <c r="A278" s="1"/>
      <c r="B278" s="17" t="s">
        <v>547</v>
      </c>
      <c r="C278" s="18" t="s">
        <v>548</v>
      </c>
      <c r="D278" s="18" t="s">
        <v>545</v>
      </c>
      <c r="E278" s="18" t="s">
        <v>544</v>
      </c>
      <c r="F278" s="18" t="s">
        <v>546</v>
      </c>
      <c r="G278" s="18" t="s">
        <v>4592</v>
      </c>
      <c r="H278" s="18" t="s">
        <v>4593</v>
      </c>
      <c r="I278" s="18">
        <v>3319</v>
      </c>
      <c r="J278" s="20">
        <v>44140</v>
      </c>
      <c r="K278" s="18">
        <v>44.4</v>
      </c>
      <c r="L278" s="18" t="s">
        <v>11</v>
      </c>
      <c r="M278" s="18"/>
      <c r="N278" s="18"/>
      <c r="O278" s="20">
        <v>44531.635416666701</v>
      </c>
      <c r="P278" s="18">
        <v>43.8</v>
      </c>
      <c r="Q278" s="18" t="s">
        <v>11</v>
      </c>
      <c r="R278" s="18"/>
      <c r="S278" s="18"/>
      <c r="T278" s="14">
        <v>0.6</v>
      </c>
      <c r="U278" s="4"/>
    </row>
    <row r="279" spans="1:21" ht="15.75" x14ac:dyDescent="0.25">
      <c r="A279" s="1"/>
      <c r="B279" s="17" t="s">
        <v>547</v>
      </c>
      <c r="C279" s="18" t="s">
        <v>548</v>
      </c>
      <c r="D279" s="18" t="s">
        <v>570</v>
      </c>
      <c r="E279" s="18" t="s">
        <v>569</v>
      </c>
      <c r="F279" s="18" t="s">
        <v>571</v>
      </c>
      <c r="G279" s="18" t="s">
        <v>4594</v>
      </c>
      <c r="H279" s="18" t="s">
        <v>4595</v>
      </c>
      <c r="I279" s="18">
        <v>3306.85</v>
      </c>
      <c r="J279" s="20">
        <v>44237</v>
      </c>
      <c r="K279" s="18">
        <v>34.1</v>
      </c>
      <c r="L279" s="18" t="s">
        <v>96</v>
      </c>
      <c r="M279" s="18"/>
      <c r="N279" s="18" t="s">
        <v>572</v>
      </c>
      <c r="O279" s="20">
        <v>44601.472222222197</v>
      </c>
      <c r="P279" s="18">
        <v>33.78</v>
      </c>
      <c r="Q279" s="18" t="s">
        <v>96</v>
      </c>
      <c r="R279" s="18"/>
      <c r="S279" s="18"/>
      <c r="T279" s="14">
        <v>0.32</v>
      </c>
      <c r="U279" s="4"/>
    </row>
    <row r="280" spans="1:21" ht="15.75" x14ac:dyDescent="0.25">
      <c r="A280" s="1"/>
      <c r="B280" s="17" t="s">
        <v>547</v>
      </c>
      <c r="C280" s="18" t="s">
        <v>548</v>
      </c>
      <c r="D280" s="18" t="s">
        <v>598</v>
      </c>
      <c r="E280" s="18" t="s">
        <v>597</v>
      </c>
      <c r="F280" s="18" t="s">
        <v>599</v>
      </c>
      <c r="G280" s="18" t="s">
        <v>4596</v>
      </c>
      <c r="H280" s="18" t="s">
        <v>4597</v>
      </c>
      <c r="I280" s="18">
        <v>4210</v>
      </c>
      <c r="J280" s="20">
        <v>44140</v>
      </c>
      <c r="K280" s="18">
        <v>78.8</v>
      </c>
      <c r="L280" s="18" t="s">
        <v>11</v>
      </c>
      <c r="M280" s="18"/>
      <c r="N280" s="18"/>
      <c r="O280" s="20">
        <v>44531.576388888898</v>
      </c>
      <c r="P280" s="18">
        <v>79.5</v>
      </c>
      <c r="Q280" s="18" t="s">
        <v>11</v>
      </c>
      <c r="R280" s="18"/>
      <c r="S280" s="18"/>
      <c r="T280" s="14">
        <v>-0.7</v>
      </c>
      <c r="U280" s="4"/>
    </row>
    <row r="281" spans="1:21" ht="15.75" x14ac:dyDescent="0.25">
      <c r="A281" s="1"/>
      <c r="B281" s="17" t="s">
        <v>547</v>
      </c>
      <c r="C281" s="18" t="s">
        <v>548</v>
      </c>
      <c r="D281" s="18" t="s">
        <v>732</v>
      </c>
      <c r="E281" s="18" t="s">
        <v>731</v>
      </c>
      <c r="F281" s="18"/>
      <c r="G281" s="18" t="s">
        <v>4598</v>
      </c>
      <c r="H281" s="18" t="s">
        <v>4599</v>
      </c>
      <c r="I281" s="18">
        <v>3230</v>
      </c>
      <c r="J281" s="20">
        <v>44139</v>
      </c>
      <c r="K281" s="18">
        <v>124.7</v>
      </c>
      <c r="L281" s="18" t="s">
        <v>11</v>
      </c>
      <c r="M281" s="18"/>
      <c r="N281" s="18"/>
      <c r="O281" s="20">
        <v>44531.425694444399</v>
      </c>
      <c r="P281" s="18">
        <v>129.5</v>
      </c>
      <c r="Q281" s="18" t="s">
        <v>17</v>
      </c>
      <c r="R281" s="18"/>
      <c r="S281" s="18"/>
      <c r="T281" s="14">
        <v>-4.8</v>
      </c>
      <c r="U281" s="4"/>
    </row>
    <row r="282" spans="1:21" ht="15.75" x14ac:dyDescent="0.25">
      <c r="A282" s="1"/>
      <c r="B282" s="17" t="s">
        <v>547</v>
      </c>
      <c r="C282" s="18" t="s">
        <v>548</v>
      </c>
      <c r="D282" s="18" t="s">
        <v>775</v>
      </c>
      <c r="E282" s="18" t="s">
        <v>774</v>
      </c>
      <c r="F282" s="18" t="s">
        <v>776</v>
      </c>
      <c r="G282" s="18" t="s">
        <v>4600</v>
      </c>
      <c r="H282" s="18" t="s">
        <v>4601</v>
      </c>
      <c r="I282" s="18">
        <v>2950</v>
      </c>
      <c r="J282" s="20">
        <v>44139</v>
      </c>
      <c r="K282" s="18">
        <v>79.099999999999994</v>
      </c>
      <c r="L282" s="18" t="s">
        <v>11</v>
      </c>
      <c r="M282" s="18"/>
      <c r="N282" s="18"/>
      <c r="O282" s="20">
        <v>44530.680555555598</v>
      </c>
      <c r="P282" s="18">
        <v>80.900000000000006</v>
      </c>
      <c r="Q282" s="18" t="s">
        <v>11</v>
      </c>
      <c r="R282" s="18"/>
      <c r="S282" s="18"/>
      <c r="T282" s="14">
        <v>-1.8</v>
      </c>
      <c r="U282" s="4"/>
    </row>
    <row r="283" spans="1:21" ht="15.75" x14ac:dyDescent="0.25">
      <c r="A283" s="1"/>
      <c r="B283" s="17" t="s">
        <v>547</v>
      </c>
      <c r="C283" s="18" t="s">
        <v>548</v>
      </c>
      <c r="D283" s="18" t="s">
        <v>838</v>
      </c>
      <c r="E283" s="18" t="s">
        <v>837</v>
      </c>
      <c r="F283" s="18" t="s">
        <v>839</v>
      </c>
      <c r="G283" s="18" t="s">
        <v>4602</v>
      </c>
      <c r="H283" s="18" t="s">
        <v>4603</v>
      </c>
      <c r="I283" s="18">
        <v>2795</v>
      </c>
      <c r="J283" s="20">
        <v>44139</v>
      </c>
      <c r="K283" s="18">
        <v>23.7</v>
      </c>
      <c r="L283" s="18" t="s">
        <v>11</v>
      </c>
      <c r="M283" s="18"/>
      <c r="N283" s="18"/>
      <c r="O283" s="20">
        <v>44530.652777777803</v>
      </c>
      <c r="P283" s="18">
        <v>23</v>
      </c>
      <c r="Q283" s="18" t="s">
        <v>11</v>
      </c>
      <c r="R283" s="18"/>
      <c r="S283" s="18"/>
      <c r="T283" s="14">
        <v>0.7</v>
      </c>
      <c r="U283" s="4"/>
    </row>
    <row r="284" spans="1:21" ht="15.75" x14ac:dyDescent="0.25">
      <c r="A284" s="1"/>
      <c r="B284" s="17" t="s">
        <v>547</v>
      </c>
      <c r="C284" s="18" t="s">
        <v>548</v>
      </c>
      <c r="D284" s="18" t="s">
        <v>904</v>
      </c>
      <c r="E284" s="18" t="s">
        <v>903</v>
      </c>
      <c r="F284" s="18" t="s">
        <v>905</v>
      </c>
      <c r="G284" s="18" t="s">
        <v>4604</v>
      </c>
      <c r="H284" s="18" t="s">
        <v>4605</v>
      </c>
      <c r="I284" s="18">
        <v>4480</v>
      </c>
      <c r="J284" s="20">
        <v>44138</v>
      </c>
      <c r="K284" s="18">
        <v>45.8</v>
      </c>
      <c r="L284" s="18" t="s">
        <v>11</v>
      </c>
      <c r="M284" s="18"/>
      <c r="N284" s="18"/>
      <c r="O284" s="20">
        <v>44530.5847222222</v>
      </c>
      <c r="P284" s="18">
        <v>45.3</v>
      </c>
      <c r="Q284" s="18" t="s">
        <v>11</v>
      </c>
      <c r="R284" s="18"/>
      <c r="S284" s="18"/>
      <c r="T284" s="14">
        <v>0.5</v>
      </c>
      <c r="U284" s="4"/>
    </row>
    <row r="285" spans="1:21" ht="15.75" x14ac:dyDescent="0.25">
      <c r="A285" s="1"/>
      <c r="B285" s="17" t="s">
        <v>547</v>
      </c>
      <c r="C285" s="18" t="s">
        <v>548</v>
      </c>
      <c r="D285" s="18" t="s">
        <v>997</v>
      </c>
      <c r="E285" s="18" t="s">
        <v>996</v>
      </c>
      <c r="F285" s="18" t="s">
        <v>998</v>
      </c>
      <c r="G285" s="18" t="s">
        <v>4606</v>
      </c>
      <c r="H285" s="18" t="s">
        <v>4607</v>
      </c>
      <c r="I285" s="18">
        <v>2448.39</v>
      </c>
      <c r="J285" s="20">
        <v>44139</v>
      </c>
      <c r="K285" s="18">
        <v>55.4</v>
      </c>
      <c r="L285" s="18" t="s">
        <v>11</v>
      </c>
      <c r="M285" s="18" t="s">
        <v>174</v>
      </c>
      <c r="N285" s="18"/>
      <c r="O285" s="20">
        <v>44530.626388888901</v>
      </c>
      <c r="P285" s="18">
        <v>54.2</v>
      </c>
      <c r="Q285" s="18" t="s">
        <v>11</v>
      </c>
      <c r="R285" s="18" t="s">
        <v>174</v>
      </c>
      <c r="S285" s="18"/>
      <c r="T285" s="14">
        <v>1.2</v>
      </c>
      <c r="U285" s="4"/>
    </row>
    <row r="286" spans="1:21" ht="15.75" x14ac:dyDescent="0.25">
      <c r="A286" s="1"/>
      <c r="B286" s="17" t="s">
        <v>547</v>
      </c>
      <c r="C286" s="18" t="s">
        <v>548</v>
      </c>
      <c r="D286" s="18" t="s">
        <v>1024</v>
      </c>
      <c r="E286" s="18" t="s">
        <v>1023</v>
      </c>
      <c r="F286" s="18"/>
      <c r="G286" s="18" t="s">
        <v>4608</v>
      </c>
      <c r="H286" s="18" t="s">
        <v>4609</v>
      </c>
      <c r="I286" s="18">
        <v>2910</v>
      </c>
      <c r="J286" s="20">
        <v>44139</v>
      </c>
      <c r="K286" s="18">
        <v>482.1</v>
      </c>
      <c r="L286" s="18" t="s">
        <v>17</v>
      </c>
      <c r="M286" s="18"/>
      <c r="N286" s="18"/>
      <c r="O286" s="20">
        <v>44530.538888888899</v>
      </c>
      <c r="P286" s="18">
        <v>481.5</v>
      </c>
      <c r="Q286" s="18" t="s">
        <v>17</v>
      </c>
      <c r="R286" s="18"/>
      <c r="S286" s="18"/>
      <c r="T286" s="14">
        <v>0.6</v>
      </c>
      <c r="U286" s="4"/>
    </row>
    <row r="287" spans="1:21" ht="15.75" x14ac:dyDescent="0.25">
      <c r="A287" s="1"/>
      <c r="B287" s="17" t="s">
        <v>547</v>
      </c>
      <c r="C287" s="18" t="s">
        <v>548</v>
      </c>
      <c r="D287" s="18" t="s">
        <v>1040</v>
      </c>
      <c r="E287" s="18" t="s">
        <v>1039</v>
      </c>
      <c r="F287" s="18"/>
      <c r="G287" s="18" t="s">
        <v>4610</v>
      </c>
      <c r="H287" s="18" t="s">
        <v>4611</v>
      </c>
      <c r="I287" s="18">
        <v>2978</v>
      </c>
      <c r="J287" s="20">
        <v>44139</v>
      </c>
      <c r="K287" s="18">
        <v>294.3</v>
      </c>
      <c r="L287" s="18" t="s">
        <v>17</v>
      </c>
      <c r="M287" s="18"/>
      <c r="N287" s="18"/>
      <c r="O287" s="20">
        <v>44530.561111111099</v>
      </c>
      <c r="P287" s="18">
        <v>294.60000000000002</v>
      </c>
      <c r="Q287" s="18" t="s">
        <v>17</v>
      </c>
      <c r="R287" s="18"/>
      <c r="S287" s="18"/>
      <c r="T287" s="14">
        <v>-0.3</v>
      </c>
      <c r="U287" s="4"/>
    </row>
    <row r="288" spans="1:21" ht="15.75" x14ac:dyDescent="0.25">
      <c r="A288" s="1"/>
      <c r="B288" s="17" t="s">
        <v>547</v>
      </c>
      <c r="C288" s="18" t="s">
        <v>548</v>
      </c>
      <c r="D288" s="18" t="s">
        <v>1307</v>
      </c>
      <c r="E288" s="18" t="s">
        <v>1306</v>
      </c>
      <c r="F288" s="18"/>
      <c r="G288" s="18" t="s">
        <v>4612</v>
      </c>
      <c r="H288" s="18" t="s">
        <v>4613</v>
      </c>
      <c r="I288" s="18">
        <v>2025</v>
      </c>
      <c r="J288" s="20">
        <v>44138</v>
      </c>
      <c r="K288" s="18">
        <v>28.3</v>
      </c>
      <c r="L288" s="18" t="s">
        <v>11</v>
      </c>
      <c r="M288" s="18"/>
      <c r="N288" s="18"/>
      <c r="O288" s="20">
        <v>44523.581250000003</v>
      </c>
      <c r="P288" s="18">
        <v>25.9</v>
      </c>
      <c r="Q288" s="18" t="s">
        <v>11</v>
      </c>
      <c r="R288" s="18"/>
      <c r="S288" s="18"/>
      <c r="T288" s="14">
        <v>2.4</v>
      </c>
      <c r="U288" s="4"/>
    </row>
    <row r="289" spans="1:21" ht="15.75" x14ac:dyDescent="0.25">
      <c r="A289" s="1"/>
      <c r="B289" s="17" t="s">
        <v>547</v>
      </c>
      <c r="C289" s="18" t="s">
        <v>548</v>
      </c>
      <c r="D289" s="18" t="s">
        <v>1378</v>
      </c>
      <c r="E289" s="18" t="s">
        <v>1377</v>
      </c>
      <c r="F289" s="18" t="s">
        <v>1379</v>
      </c>
      <c r="G289" s="18" t="s">
        <v>4614</v>
      </c>
      <c r="H289" s="18" t="s">
        <v>4615</v>
      </c>
      <c r="I289" s="18">
        <v>1925</v>
      </c>
      <c r="J289" s="20">
        <v>44138</v>
      </c>
      <c r="K289" s="18">
        <v>28.3</v>
      </c>
      <c r="L289" s="18" t="s">
        <v>11</v>
      </c>
      <c r="M289" s="18"/>
      <c r="N289" s="18"/>
      <c r="O289" s="20">
        <v>44523.565972222197</v>
      </c>
      <c r="P289" s="18">
        <v>28.2</v>
      </c>
      <c r="Q289" s="18" t="s">
        <v>11</v>
      </c>
      <c r="R289" s="18"/>
      <c r="S289" s="18"/>
      <c r="T289" s="14">
        <v>0.1</v>
      </c>
      <c r="U289" s="4"/>
    </row>
    <row r="290" spans="1:21" ht="15.75" x14ac:dyDescent="0.25">
      <c r="A290" s="1"/>
      <c r="B290" s="17" t="s">
        <v>547</v>
      </c>
      <c r="C290" s="18" t="s">
        <v>548</v>
      </c>
      <c r="D290" s="18" t="s">
        <v>3822</v>
      </c>
      <c r="E290" s="18" t="s">
        <v>3821</v>
      </c>
      <c r="F290" s="18"/>
      <c r="G290" s="18" t="s">
        <v>4616</v>
      </c>
      <c r="H290" s="18" t="s">
        <v>4617</v>
      </c>
      <c r="I290" s="18">
        <v>3145</v>
      </c>
      <c r="J290" s="20">
        <v>44140</v>
      </c>
      <c r="K290" s="18">
        <v>40.799999999999997</v>
      </c>
      <c r="L290" s="18" t="s">
        <v>11</v>
      </c>
      <c r="M290" s="18"/>
      <c r="N290" s="18"/>
      <c r="O290" s="20">
        <v>44531.525000000001</v>
      </c>
      <c r="P290" s="18">
        <v>43.5</v>
      </c>
      <c r="Q290" s="18" t="s">
        <v>17</v>
      </c>
      <c r="R290" s="18"/>
      <c r="S290" s="18"/>
      <c r="T290" s="14">
        <v>-2.7</v>
      </c>
      <c r="U290" s="4"/>
    </row>
    <row r="291" spans="1:21" ht="15.75" x14ac:dyDescent="0.25">
      <c r="A291" s="1"/>
      <c r="B291" s="17" t="s">
        <v>2342</v>
      </c>
      <c r="C291" s="18" t="s">
        <v>2343</v>
      </c>
      <c r="D291" s="18" t="s">
        <v>2340</v>
      </c>
      <c r="E291" s="18" t="s">
        <v>2339</v>
      </c>
      <c r="F291" s="18" t="s">
        <v>2341</v>
      </c>
      <c r="G291" s="18" t="s">
        <v>4618</v>
      </c>
      <c r="H291" s="18" t="s">
        <v>4619</v>
      </c>
      <c r="I291" s="18">
        <v>1918.3</v>
      </c>
      <c r="J291" s="20">
        <v>44127</v>
      </c>
      <c r="K291" s="18">
        <v>326.89999999999998</v>
      </c>
      <c r="L291" s="18" t="s">
        <v>17</v>
      </c>
      <c r="M291" s="18"/>
      <c r="N291" s="18"/>
      <c r="O291" s="20">
        <v>44494</v>
      </c>
      <c r="P291" s="18">
        <v>328.7</v>
      </c>
      <c r="Q291" s="18" t="s">
        <v>17</v>
      </c>
      <c r="R291" s="18"/>
      <c r="S291" s="18"/>
      <c r="T291" s="14">
        <v>-1.8</v>
      </c>
      <c r="U291" s="4"/>
    </row>
    <row r="292" spans="1:21" ht="15.75" x14ac:dyDescent="0.25">
      <c r="A292" s="1"/>
      <c r="B292" s="17" t="s">
        <v>2342</v>
      </c>
      <c r="C292" s="18" t="s">
        <v>2343</v>
      </c>
      <c r="D292" s="18" t="s">
        <v>2407</v>
      </c>
      <c r="E292" s="18" t="s">
        <v>2406</v>
      </c>
      <c r="F292" s="18"/>
      <c r="G292" s="18" t="s">
        <v>4620</v>
      </c>
      <c r="H292" s="18" t="s">
        <v>4621</v>
      </c>
      <c r="I292" s="18">
        <v>1697</v>
      </c>
      <c r="J292" s="20">
        <v>44127</v>
      </c>
      <c r="K292" s="18">
        <v>121.7</v>
      </c>
      <c r="L292" s="18" t="s">
        <v>17</v>
      </c>
      <c r="M292" s="18"/>
      <c r="N292" s="18"/>
      <c r="O292" s="20">
        <v>44494.447916666701</v>
      </c>
      <c r="P292" s="18">
        <v>132.19999999999999</v>
      </c>
      <c r="Q292" s="18" t="s">
        <v>17</v>
      </c>
      <c r="R292" s="18"/>
      <c r="S292" s="18"/>
      <c r="T292" s="14">
        <v>-10.5</v>
      </c>
      <c r="U292" s="4"/>
    </row>
    <row r="293" spans="1:21" ht="15.75" x14ac:dyDescent="0.25">
      <c r="A293" s="1"/>
      <c r="B293" s="17" t="s">
        <v>2342</v>
      </c>
      <c r="C293" s="18" t="s">
        <v>2343</v>
      </c>
      <c r="D293" s="18" t="s">
        <v>2422</v>
      </c>
      <c r="E293" s="18" t="s">
        <v>2421</v>
      </c>
      <c r="F293" s="18" t="s">
        <v>2423</v>
      </c>
      <c r="G293" s="18" t="s">
        <v>4622</v>
      </c>
      <c r="H293" s="18" t="s">
        <v>4623</v>
      </c>
      <c r="I293" s="18">
        <v>2009</v>
      </c>
      <c r="J293" s="20">
        <v>44126</v>
      </c>
      <c r="K293" s="18">
        <v>641.9</v>
      </c>
      <c r="L293" s="18" t="s">
        <v>17</v>
      </c>
      <c r="M293" s="18"/>
      <c r="N293" s="18"/>
      <c r="O293" s="20">
        <v>44494.572916666701</v>
      </c>
      <c r="P293" s="18">
        <v>644.5</v>
      </c>
      <c r="Q293" s="18" t="s">
        <v>17</v>
      </c>
      <c r="R293" s="18"/>
      <c r="S293" s="18"/>
      <c r="T293" s="14">
        <v>-2.6</v>
      </c>
      <c r="U293" s="4"/>
    </row>
    <row r="294" spans="1:21" ht="15.75" x14ac:dyDescent="0.25">
      <c r="A294" s="1"/>
      <c r="B294" s="17" t="s">
        <v>2342</v>
      </c>
      <c r="C294" s="18" t="s">
        <v>2343</v>
      </c>
      <c r="D294" s="18" t="s">
        <v>2433</v>
      </c>
      <c r="E294" s="18" t="s">
        <v>2432</v>
      </c>
      <c r="F294" s="18"/>
      <c r="G294" s="18" t="s">
        <v>4624</v>
      </c>
      <c r="H294" s="18" t="s">
        <v>4625</v>
      </c>
      <c r="I294" s="18">
        <v>1939.09</v>
      </c>
      <c r="J294" s="20">
        <v>44126</v>
      </c>
      <c r="K294" s="18">
        <v>42</v>
      </c>
      <c r="L294" s="18" t="s">
        <v>11</v>
      </c>
      <c r="M294" s="18"/>
      <c r="N294" s="18"/>
      <c r="O294" s="20">
        <v>44494.621527777803</v>
      </c>
      <c r="P294" s="18">
        <v>47.4</v>
      </c>
      <c r="Q294" s="18" t="s">
        <v>11</v>
      </c>
      <c r="R294" s="18"/>
      <c r="S294" s="18" t="s">
        <v>894</v>
      </c>
      <c r="T294" s="14">
        <v>-5.4</v>
      </c>
      <c r="U294" s="4"/>
    </row>
    <row r="295" spans="1:21" ht="15.75" x14ac:dyDescent="0.25">
      <c r="A295" s="1"/>
      <c r="B295" s="17" t="s">
        <v>2342</v>
      </c>
      <c r="C295" s="18" t="s">
        <v>2343</v>
      </c>
      <c r="D295" s="18" t="s">
        <v>2449</v>
      </c>
      <c r="E295" s="18" t="s">
        <v>2448</v>
      </c>
      <c r="F295" s="18"/>
      <c r="G295" s="18" t="s">
        <v>4626</v>
      </c>
      <c r="H295" s="18" t="s">
        <v>4627</v>
      </c>
      <c r="I295" s="18">
        <v>1827.75</v>
      </c>
      <c r="J295" s="20">
        <v>44117</v>
      </c>
      <c r="K295" s="18">
        <v>305.45</v>
      </c>
      <c r="L295" s="18" t="s">
        <v>96</v>
      </c>
      <c r="M295" s="18"/>
      <c r="N295" s="18" t="s">
        <v>2450</v>
      </c>
      <c r="O295" s="20">
        <v>44491.460416666698</v>
      </c>
      <c r="P295" s="18">
        <v>315.83999999999997</v>
      </c>
      <c r="Q295" s="18" t="s">
        <v>96</v>
      </c>
      <c r="R295" s="18"/>
      <c r="S295" s="18"/>
      <c r="T295" s="14">
        <v>-10.39</v>
      </c>
      <c r="U295" s="4"/>
    </row>
    <row r="296" spans="1:21" ht="15.75" x14ac:dyDescent="0.25">
      <c r="A296" s="1"/>
      <c r="B296" s="17" t="s">
        <v>2342</v>
      </c>
      <c r="C296" s="18" t="s">
        <v>2343</v>
      </c>
      <c r="D296" s="18" t="s">
        <v>2464</v>
      </c>
      <c r="E296" s="18" t="s">
        <v>2463</v>
      </c>
      <c r="F296" s="18"/>
      <c r="G296" s="18" t="s">
        <v>4628</v>
      </c>
      <c r="H296" s="18" t="s">
        <v>4629</v>
      </c>
      <c r="I296" s="18">
        <v>1861.45</v>
      </c>
      <c r="J296" s="20">
        <v>44117</v>
      </c>
      <c r="K296" s="18">
        <v>28.08</v>
      </c>
      <c r="L296" s="18" t="s">
        <v>96</v>
      </c>
      <c r="M296" s="18"/>
      <c r="N296" s="18" t="s">
        <v>2465</v>
      </c>
      <c r="O296" s="20">
        <v>44491.486111111102</v>
      </c>
      <c r="P296" s="18">
        <v>32.020000000000003</v>
      </c>
      <c r="Q296" s="18" t="s">
        <v>96</v>
      </c>
      <c r="R296" s="18"/>
      <c r="S296" s="18"/>
      <c r="T296" s="14">
        <v>-3.94</v>
      </c>
      <c r="U296" s="4"/>
    </row>
    <row r="297" spans="1:21" ht="15.75" x14ac:dyDescent="0.25">
      <c r="A297" s="1"/>
      <c r="B297" s="17" t="s">
        <v>2342</v>
      </c>
      <c r="C297" s="18" t="s">
        <v>2343</v>
      </c>
      <c r="D297" s="18" t="s">
        <v>2467</v>
      </c>
      <c r="E297" s="18" t="s">
        <v>2466</v>
      </c>
      <c r="F297" s="18" t="s">
        <v>2468</v>
      </c>
      <c r="G297" s="18" t="s">
        <v>4630</v>
      </c>
      <c r="H297" s="18" t="s">
        <v>4631</v>
      </c>
      <c r="I297" s="18">
        <v>1859</v>
      </c>
      <c r="J297" s="20">
        <v>44126</v>
      </c>
      <c r="K297" s="18">
        <v>538.79999999999995</v>
      </c>
      <c r="L297" s="18" t="s">
        <v>17</v>
      </c>
      <c r="M297" s="18"/>
      <c r="N297" s="18"/>
      <c r="O297" s="20">
        <v>44490.586805555598</v>
      </c>
      <c r="P297" s="18">
        <v>547.79999999999995</v>
      </c>
      <c r="Q297" s="18" t="s">
        <v>17</v>
      </c>
      <c r="R297" s="18"/>
      <c r="S297" s="18"/>
      <c r="T297" s="14">
        <v>-9</v>
      </c>
      <c r="U297" s="4"/>
    </row>
    <row r="298" spans="1:21" ht="15.75" x14ac:dyDescent="0.25">
      <c r="A298" s="1"/>
      <c r="B298" s="17" t="s">
        <v>2342</v>
      </c>
      <c r="C298" s="18" t="s">
        <v>2343</v>
      </c>
      <c r="D298" s="18" t="s">
        <v>2473</v>
      </c>
      <c r="E298" s="18" t="s">
        <v>2472</v>
      </c>
      <c r="F298" s="18" t="s">
        <v>2474</v>
      </c>
      <c r="G298" s="18" t="s">
        <v>4632</v>
      </c>
      <c r="H298" s="18" t="s">
        <v>4633</v>
      </c>
      <c r="I298" s="18">
        <v>1907</v>
      </c>
      <c r="J298" s="20">
        <v>44126</v>
      </c>
      <c r="K298" s="18">
        <v>432.7</v>
      </c>
      <c r="L298" s="18" t="s">
        <v>17</v>
      </c>
      <c r="M298" s="18"/>
      <c r="N298" s="18"/>
      <c r="O298" s="20">
        <v>44494.6069444444</v>
      </c>
      <c r="P298" s="18">
        <v>437.5</v>
      </c>
      <c r="Q298" s="18" t="s">
        <v>17</v>
      </c>
      <c r="R298" s="18"/>
      <c r="S298" s="18"/>
      <c r="T298" s="14">
        <v>-4.8</v>
      </c>
      <c r="U298" s="4"/>
    </row>
    <row r="299" spans="1:21" ht="15.75" x14ac:dyDescent="0.25">
      <c r="A299" s="1"/>
      <c r="B299" s="17" t="s">
        <v>2342</v>
      </c>
      <c r="C299" s="18" t="s">
        <v>2343</v>
      </c>
      <c r="D299" s="18" t="s">
        <v>2496</v>
      </c>
      <c r="E299" s="18" t="s">
        <v>2495</v>
      </c>
      <c r="F299" s="18" t="s">
        <v>2497</v>
      </c>
      <c r="G299" s="18" t="s">
        <v>4634</v>
      </c>
      <c r="H299" s="18" t="s">
        <v>4635</v>
      </c>
      <c r="I299" s="18">
        <v>1991.42</v>
      </c>
      <c r="J299" s="20">
        <v>44126</v>
      </c>
      <c r="K299" s="18">
        <v>251.8</v>
      </c>
      <c r="L299" s="18" t="s">
        <v>17</v>
      </c>
      <c r="M299" s="18"/>
      <c r="N299" s="18"/>
      <c r="O299" s="20">
        <v>44497.4375</v>
      </c>
      <c r="P299" s="18">
        <v>253.8</v>
      </c>
      <c r="Q299" s="18" t="s">
        <v>17</v>
      </c>
      <c r="R299" s="18"/>
      <c r="S299" s="18"/>
      <c r="T299" s="14">
        <v>-2</v>
      </c>
      <c r="U299" s="4"/>
    </row>
    <row r="300" spans="1:21" ht="15.75" x14ac:dyDescent="0.25">
      <c r="A300" s="1"/>
      <c r="B300" s="17" t="s">
        <v>2342</v>
      </c>
      <c r="C300" s="18" t="s">
        <v>2343</v>
      </c>
      <c r="D300" s="18" t="s">
        <v>2502</v>
      </c>
      <c r="E300" s="18" t="s">
        <v>2501</v>
      </c>
      <c r="F300" s="18" t="s">
        <v>2503</v>
      </c>
      <c r="G300" s="18" t="s">
        <v>4636</v>
      </c>
      <c r="H300" s="18" t="s">
        <v>4637</v>
      </c>
      <c r="I300" s="18">
        <v>2235</v>
      </c>
      <c r="J300" s="20">
        <v>44125</v>
      </c>
      <c r="K300" s="18">
        <v>648.29999999999995</v>
      </c>
      <c r="L300" s="18" t="s">
        <v>17</v>
      </c>
      <c r="M300" s="18"/>
      <c r="N300" s="18"/>
      <c r="O300" s="20">
        <v>44495.5847222222</v>
      </c>
      <c r="P300" s="18">
        <v>650</v>
      </c>
      <c r="Q300" s="18" t="s">
        <v>17</v>
      </c>
      <c r="R300" s="18"/>
      <c r="S300" s="18"/>
      <c r="T300" s="14">
        <v>-1.7</v>
      </c>
      <c r="U300" s="4"/>
    </row>
    <row r="301" spans="1:21" ht="15.75" x14ac:dyDescent="0.25">
      <c r="A301" s="1"/>
      <c r="B301" s="17" t="s">
        <v>2342</v>
      </c>
      <c r="C301" s="18" t="s">
        <v>2343</v>
      </c>
      <c r="D301" s="18" t="s">
        <v>2520</v>
      </c>
      <c r="E301" s="18" t="s">
        <v>2519</v>
      </c>
      <c r="F301" s="18" t="s">
        <v>2521</v>
      </c>
      <c r="G301" s="18" t="s">
        <v>4638</v>
      </c>
      <c r="H301" s="18" t="s">
        <v>4639</v>
      </c>
      <c r="I301" s="18">
        <v>1955</v>
      </c>
      <c r="J301" s="20">
        <v>44126</v>
      </c>
      <c r="K301" s="18">
        <v>387.5</v>
      </c>
      <c r="L301" s="18" t="s">
        <v>17</v>
      </c>
      <c r="M301" s="18"/>
      <c r="N301" s="18" t="s">
        <v>2522</v>
      </c>
      <c r="O301" s="20">
        <v>44497.529861111099</v>
      </c>
      <c r="P301" s="18">
        <v>374.8</v>
      </c>
      <c r="Q301" s="18" t="s">
        <v>17</v>
      </c>
      <c r="R301" s="18"/>
      <c r="S301" s="18"/>
      <c r="T301" s="14">
        <v>12.7</v>
      </c>
      <c r="U301" s="4"/>
    </row>
    <row r="302" spans="1:21" ht="15.75" x14ac:dyDescent="0.25">
      <c r="A302" s="1"/>
      <c r="B302" s="17" t="s">
        <v>2342</v>
      </c>
      <c r="C302" s="18" t="s">
        <v>2343</v>
      </c>
      <c r="D302" s="18" t="s">
        <v>2530</v>
      </c>
      <c r="E302" s="18" t="s">
        <v>2529</v>
      </c>
      <c r="F302" s="18" t="s">
        <v>2531</v>
      </c>
      <c r="G302" s="18" t="s">
        <v>4640</v>
      </c>
      <c r="H302" s="18" t="s">
        <v>4641</v>
      </c>
      <c r="I302" s="18">
        <v>2257</v>
      </c>
      <c r="J302" s="20">
        <v>44125</v>
      </c>
      <c r="K302" s="18">
        <v>641.1</v>
      </c>
      <c r="L302" s="18" t="s">
        <v>17</v>
      </c>
      <c r="M302" s="18"/>
      <c r="N302" s="18"/>
      <c r="O302" s="20">
        <v>44495.524305555598</v>
      </c>
      <c r="P302" s="18">
        <v>650.9</v>
      </c>
      <c r="Q302" s="18" t="s">
        <v>17</v>
      </c>
      <c r="R302" s="18"/>
      <c r="S302" s="18"/>
      <c r="T302" s="14">
        <v>-9.8000000000000007</v>
      </c>
      <c r="U302" s="4"/>
    </row>
    <row r="303" spans="1:21" ht="15.75" x14ac:dyDescent="0.25">
      <c r="A303" s="1"/>
      <c r="B303" s="17" t="s">
        <v>2342</v>
      </c>
      <c r="C303" s="18" t="s">
        <v>2343</v>
      </c>
      <c r="D303" s="18" t="s">
        <v>2548</v>
      </c>
      <c r="E303" s="18" t="s">
        <v>2547</v>
      </c>
      <c r="F303" s="18" t="s">
        <v>2549</v>
      </c>
      <c r="G303" s="18" t="s">
        <v>4642</v>
      </c>
      <c r="H303" s="18" t="s">
        <v>4643</v>
      </c>
      <c r="I303" s="18">
        <v>2175</v>
      </c>
      <c r="J303" s="20">
        <v>44126</v>
      </c>
      <c r="K303" s="18">
        <v>547.79999999999995</v>
      </c>
      <c r="L303" s="18" t="s">
        <v>17</v>
      </c>
      <c r="M303" s="18"/>
      <c r="N303" s="18"/>
      <c r="O303" s="20">
        <v>44497.484027777798</v>
      </c>
      <c r="P303" s="18">
        <v>550.1</v>
      </c>
      <c r="Q303" s="18" t="s">
        <v>17</v>
      </c>
      <c r="R303" s="18"/>
      <c r="S303" s="18"/>
      <c r="T303" s="14">
        <v>-2.2999999999999998</v>
      </c>
      <c r="U303" s="4"/>
    </row>
    <row r="304" spans="1:21" ht="15.75" x14ac:dyDescent="0.25">
      <c r="A304" s="1"/>
      <c r="B304" s="17" t="s">
        <v>2342</v>
      </c>
      <c r="C304" s="18" t="s">
        <v>2343</v>
      </c>
      <c r="D304" s="18" t="s">
        <v>2559</v>
      </c>
      <c r="E304" s="18" t="s">
        <v>2558</v>
      </c>
      <c r="F304" s="18" t="s">
        <v>2560</v>
      </c>
      <c r="G304" s="18" t="s">
        <v>4644</v>
      </c>
      <c r="H304" s="18" t="s">
        <v>4645</v>
      </c>
      <c r="I304" s="18">
        <v>2373</v>
      </c>
      <c r="J304" s="20">
        <v>44123</v>
      </c>
      <c r="K304" s="18">
        <v>411</v>
      </c>
      <c r="L304" s="18" t="s">
        <v>17</v>
      </c>
      <c r="M304" s="18"/>
      <c r="N304" s="18"/>
      <c r="O304" s="20">
        <v>44495.493750000001</v>
      </c>
      <c r="P304" s="18">
        <v>410.9</v>
      </c>
      <c r="Q304" s="18" t="s">
        <v>17</v>
      </c>
      <c r="R304" s="18"/>
      <c r="S304" s="18"/>
      <c r="T304" s="14">
        <v>0.1</v>
      </c>
      <c r="U304" s="4"/>
    </row>
    <row r="305" spans="1:21" ht="15.75" x14ac:dyDescent="0.25">
      <c r="A305" s="1"/>
      <c r="B305" s="17" t="s">
        <v>2342</v>
      </c>
      <c r="C305" s="18" t="s">
        <v>2343</v>
      </c>
      <c r="D305" s="18" t="s">
        <v>2562</v>
      </c>
      <c r="E305" s="18" t="s">
        <v>2561</v>
      </c>
      <c r="F305" s="18" t="s">
        <v>2563</v>
      </c>
      <c r="G305" s="18" t="s">
        <v>4646</v>
      </c>
      <c r="H305" s="18" t="s">
        <v>4647</v>
      </c>
      <c r="I305" s="18">
        <v>2198</v>
      </c>
      <c r="J305" s="20">
        <v>44125</v>
      </c>
      <c r="K305" s="18">
        <v>561.20000000000005</v>
      </c>
      <c r="L305" s="18" t="s">
        <v>17</v>
      </c>
      <c r="M305" s="18"/>
      <c r="N305" s="18"/>
      <c r="O305" s="20">
        <v>44495.682638888902</v>
      </c>
      <c r="P305" s="18">
        <v>561.5</v>
      </c>
      <c r="Q305" s="18" t="s">
        <v>17</v>
      </c>
      <c r="R305" s="18"/>
      <c r="S305" s="18"/>
      <c r="T305" s="14">
        <v>-0.3</v>
      </c>
      <c r="U305" s="4"/>
    </row>
    <row r="306" spans="1:21" ht="15.75" x14ac:dyDescent="0.25">
      <c r="A306" s="1"/>
      <c r="B306" s="17" t="s">
        <v>2342</v>
      </c>
      <c r="C306" s="18" t="s">
        <v>2343</v>
      </c>
      <c r="D306" s="18" t="s">
        <v>2565</v>
      </c>
      <c r="E306" s="18" t="s">
        <v>2564</v>
      </c>
      <c r="F306" s="18" t="s">
        <v>2566</v>
      </c>
      <c r="G306" s="18" t="s">
        <v>4648</v>
      </c>
      <c r="H306" s="18" t="s">
        <v>4649</v>
      </c>
      <c r="I306" s="18">
        <v>2028</v>
      </c>
      <c r="J306" s="20">
        <v>44126</v>
      </c>
      <c r="K306" s="18">
        <v>270</v>
      </c>
      <c r="L306" s="18" t="s">
        <v>17</v>
      </c>
      <c r="M306" s="18"/>
      <c r="N306" s="18"/>
      <c r="O306" s="20">
        <v>44497.466666666704</v>
      </c>
      <c r="P306" s="18">
        <v>273.3</v>
      </c>
      <c r="Q306" s="18" t="s">
        <v>17</v>
      </c>
      <c r="R306" s="18"/>
      <c r="S306" s="18"/>
      <c r="T306" s="14">
        <v>-3.3</v>
      </c>
      <c r="U306" s="4"/>
    </row>
    <row r="307" spans="1:21" ht="15.75" x14ac:dyDescent="0.25">
      <c r="A307" s="1"/>
      <c r="B307" s="17" t="s">
        <v>2342</v>
      </c>
      <c r="C307" s="18" t="s">
        <v>2343</v>
      </c>
      <c r="D307" s="18" t="s">
        <v>2571</v>
      </c>
      <c r="E307" s="18" t="s">
        <v>2570</v>
      </c>
      <c r="F307" s="18" t="s">
        <v>2572</v>
      </c>
      <c r="G307" s="18" t="s">
        <v>4650</v>
      </c>
      <c r="H307" s="18" t="s">
        <v>4651</v>
      </c>
      <c r="I307" s="18">
        <v>2224</v>
      </c>
      <c r="J307" s="20">
        <v>44125</v>
      </c>
      <c r="K307" s="18">
        <v>691</v>
      </c>
      <c r="L307" s="18" t="s">
        <v>17</v>
      </c>
      <c r="M307" s="18"/>
      <c r="N307" s="18"/>
      <c r="O307" s="20">
        <v>44495.540972222203</v>
      </c>
      <c r="P307" s="18">
        <v>694</v>
      </c>
      <c r="Q307" s="18" t="s">
        <v>17</v>
      </c>
      <c r="R307" s="18"/>
      <c r="S307" s="18"/>
      <c r="T307" s="14">
        <v>-3</v>
      </c>
      <c r="U307" s="4"/>
    </row>
    <row r="308" spans="1:21" ht="15.75" x14ac:dyDescent="0.25">
      <c r="A308" s="1"/>
      <c r="B308" s="17" t="s">
        <v>2342</v>
      </c>
      <c r="C308" s="18" t="s">
        <v>2343</v>
      </c>
      <c r="D308" s="18" t="s">
        <v>2580</v>
      </c>
      <c r="E308" s="18" t="s">
        <v>2579</v>
      </c>
      <c r="F308" s="18" t="s">
        <v>2581</v>
      </c>
      <c r="G308" s="18" t="s">
        <v>4652</v>
      </c>
      <c r="H308" s="18" t="s">
        <v>4653</v>
      </c>
      <c r="I308" s="18">
        <v>2056</v>
      </c>
      <c r="J308" s="20">
        <v>44125</v>
      </c>
      <c r="K308" s="18">
        <v>389.3</v>
      </c>
      <c r="L308" s="18" t="s">
        <v>17</v>
      </c>
      <c r="M308" s="18"/>
      <c r="N308" s="18"/>
      <c r="O308" s="20">
        <v>44495</v>
      </c>
      <c r="P308" s="18">
        <v>381.1</v>
      </c>
      <c r="Q308" s="18" t="s">
        <v>17</v>
      </c>
      <c r="R308" s="18"/>
      <c r="S308" s="18" t="s">
        <v>2582</v>
      </c>
      <c r="T308" s="14">
        <v>8.1999999999999993</v>
      </c>
      <c r="U308" s="4"/>
    </row>
    <row r="309" spans="1:21" ht="15.75" x14ac:dyDescent="0.25">
      <c r="A309" s="1"/>
      <c r="B309" s="17" t="s">
        <v>2342</v>
      </c>
      <c r="C309" s="18" t="s">
        <v>2343</v>
      </c>
      <c r="D309" s="18" t="s">
        <v>2584</v>
      </c>
      <c r="E309" s="18" t="s">
        <v>2583</v>
      </c>
      <c r="F309" s="18" t="s">
        <v>2585</v>
      </c>
      <c r="G309" s="18" t="s">
        <v>4654</v>
      </c>
      <c r="H309" s="18" t="s">
        <v>4655</v>
      </c>
      <c r="I309" s="18">
        <v>2153</v>
      </c>
      <c r="J309" s="20">
        <v>44125</v>
      </c>
      <c r="K309" s="18">
        <v>581</v>
      </c>
      <c r="L309" s="18" t="s">
        <v>17</v>
      </c>
      <c r="M309" s="18"/>
      <c r="N309" s="18"/>
      <c r="O309" s="20">
        <v>44495.565277777801</v>
      </c>
      <c r="P309" s="18">
        <v>579.20000000000005</v>
      </c>
      <c r="Q309" s="18" t="s">
        <v>17</v>
      </c>
      <c r="R309" s="18"/>
      <c r="S309" s="18"/>
      <c r="T309" s="14">
        <v>1.8</v>
      </c>
      <c r="U309" s="4"/>
    </row>
    <row r="310" spans="1:21" ht="15.75" x14ac:dyDescent="0.25">
      <c r="A310" s="1"/>
      <c r="B310" s="17" t="s">
        <v>2342</v>
      </c>
      <c r="C310" s="18" t="s">
        <v>2343</v>
      </c>
      <c r="D310" s="18" t="s">
        <v>2589</v>
      </c>
      <c r="E310" s="18" t="s">
        <v>2588</v>
      </c>
      <c r="F310" s="18" t="s">
        <v>2590</v>
      </c>
      <c r="G310" s="18" t="s">
        <v>4656</v>
      </c>
      <c r="H310" s="18" t="s">
        <v>4657</v>
      </c>
      <c r="I310" s="18">
        <v>2409</v>
      </c>
      <c r="J310" s="20">
        <v>44127</v>
      </c>
      <c r="K310" s="18">
        <v>490.1</v>
      </c>
      <c r="L310" s="18" t="s">
        <v>17</v>
      </c>
      <c r="M310" s="18"/>
      <c r="N310" s="18"/>
      <c r="O310" s="20">
        <v>44495.429166666698</v>
      </c>
      <c r="P310" s="18">
        <v>488.9</v>
      </c>
      <c r="Q310" s="18" t="s">
        <v>17</v>
      </c>
      <c r="R310" s="18"/>
      <c r="S310" s="18"/>
      <c r="T310" s="14">
        <v>1.2</v>
      </c>
      <c r="U310" s="4"/>
    </row>
    <row r="311" spans="1:21" ht="15.75" x14ac:dyDescent="0.25">
      <c r="A311" s="1"/>
      <c r="B311" s="17" t="s">
        <v>2342</v>
      </c>
      <c r="C311" s="18" t="s">
        <v>2343</v>
      </c>
      <c r="D311" s="18" t="s">
        <v>2617</v>
      </c>
      <c r="E311" s="18" t="s">
        <v>2616</v>
      </c>
      <c r="F311" s="18" t="s">
        <v>2618</v>
      </c>
      <c r="G311" s="18" t="s">
        <v>4658</v>
      </c>
      <c r="H311" s="18" t="s">
        <v>4659</v>
      </c>
      <c r="I311" s="18">
        <v>2191</v>
      </c>
      <c r="J311" s="20">
        <v>44125</v>
      </c>
      <c r="K311" s="18">
        <v>575.4</v>
      </c>
      <c r="L311" s="18" t="s">
        <v>17</v>
      </c>
      <c r="M311" s="18"/>
      <c r="N311" s="18"/>
      <c r="O311" s="20">
        <v>44495.646527777797</v>
      </c>
      <c r="P311" s="18">
        <v>569.5</v>
      </c>
      <c r="Q311" s="18" t="s">
        <v>17</v>
      </c>
      <c r="R311" s="18"/>
      <c r="S311" s="18"/>
      <c r="T311" s="14">
        <v>5.9</v>
      </c>
      <c r="U311" s="4"/>
    </row>
    <row r="312" spans="1:21" ht="15.75" x14ac:dyDescent="0.25">
      <c r="A312" s="1"/>
      <c r="B312" s="17" t="s">
        <v>2342</v>
      </c>
      <c r="C312" s="18" t="s">
        <v>2343</v>
      </c>
      <c r="D312" s="18" t="s">
        <v>3586</v>
      </c>
      <c r="E312" s="18" t="s">
        <v>3585</v>
      </c>
      <c r="F312" s="18" t="s">
        <v>3587</v>
      </c>
      <c r="G312" s="18" t="s">
        <v>4660</v>
      </c>
      <c r="H312" s="18" t="s">
        <v>4661</v>
      </c>
      <c r="I312" s="18">
        <v>2205</v>
      </c>
      <c r="J312" s="20">
        <v>44126</v>
      </c>
      <c r="K312" s="18">
        <v>554.4</v>
      </c>
      <c r="L312" s="18" t="s">
        <v>17</v>
      </c>
      <c r="M312" s="18"/>
      <c r="N312" s="18"/>
      <c r="O312" s="20">
        <v>44495.6027777778</v>
      </c>
      <c r="P312" s="18">
        <v>553.20000000000005</v>
      </c>
      <c r="Q312" s="18" t="s">
        <v>17</v>
      </c>
      <c r="R312" s="18"/>
      <c r="S312" s="18"/>
      <c r="T312" s="14">
        <v>1.2</v>
      </c>
      <c r="U312" s="4"/>
    </row>
    <row r="313" spans="1:21" ht="15.75" x14ac:dyDescent="0.25">
      <c r="A313" s="1"/>
      <c r="B313" s="17" t="s">
        <v>3488</v>
      </c>
      <c r="C313" s="18" t="s">
        <v>3489</v>
      </c>
      <c r="D313" s="18" t="s">
        <v>3486</v>
      </c>
      <c r="E313" s="18" t="s">
        <v>3485</v>
      </c>
      <c r="F313" s="18" t="s">
        <v>3487</v>
      </c>
      <c r="G313" s="18" t="s">
        <v>4662</v>
      </c>
      <c r="H313" s="18" t="s">
        <v>4663</v>
      </c>
      <c r="I313" s="18">
        <v>3187.04</v>
      </c>
      <c r="J313" s="20">
        <v>44125</v>
      </c>
      <c r="K313" s="18">
        <v>430.64</v>
      </c>
      <c r="L313" s="18" t="s">
        <v>96</v>
      </c>
      <c r="M313" s="18"/>
      <c r="N313" s="18" t="s">
        <v>753</v>
      </c>
      <c r="O313" s="20">
        <v>44476.502083333296</v>
      </c>
      <c r="P313" s="18">
        <v>432.03</v>
      </c>
      <c r="Q313" s="18" t="s">
        <v>96</v>
      </c>
      <c r="R313" s="18"/>
      <c r="S313" s="18"/>
      <c r="T313" s="14">
        <v>-1.39</v>
      </c>
      <c r="U313" s="4"/>
    </row>
    <row r="314" spans="1:21" ht="15.75" x14ac:dyDescent="0.25">
      <c r="A314" s="1"/>
      <c r="B314" s="17" t="s">
        <v>3488</v>
      </c>
      <c r="C314" s="18" t="s">
        <v>3489</v>
      </c>
      <c r="D314" s="18" t="s">
        <v>3491</v>
      </c>
      <c r="E314" s="18" t="s">
        <v>3490</v>
      </c>
      <c r="F314" s="18" t="s">
        <v>3492</v>
      </c>
      <c r="G314" s="18" t="s">
        <v>4664</v>
      </c>
      <c r="H314" s="18" t="s">
        <v>4665</v>
      </c>
      <c r="I314" s="18">
        <v>2621</v>
      </c>
      <c r="J314" s="20">
        <v>44125</v>
      </c>
      <c r="K314" s="18">
        <v>136.1</v>
      </c>
      <c r="L314" s="18" t="s">
        <v>11</v>
      </c>
      <c r="M314" s="18"/>
      <c r="N314" s="18"/>
      <c r="O314" s="20">
        <v>44488.663194444402</v>
      </c>
      <c r="P314" s="18">
        <v>134.19999999999999</v>
      </c>
      <c r="Q314" s="18" t="s">
        <v>11</v>
      </c>
      <c r="R314" s="18"/>
      <c r="S314" s="18"/>
      <c r="T314" s="14">
        <v>1.9</v>
      </c>
      <c r="U314" s="4"/>
    </row>
    <row r="315" spans="1:21" ht="15.75" x14ac:dyDescent="0.25">
      <c r="A315" s="1"/>
      <c r="B315" s="17" t="s">
        <v>1838</v>
      </c>
      <c r="C315" s="18" t="s">
        <v>1839</v>
      </c>
      <c r="D315" s="18" t="s">
        <v>1836</v>
      </c>
      <c r="E315" s="18" t="s">
        <v>1835</v>
      </c>
      <c r="F315" s="18" t="s">
        <v>1837</v>
      </c>
      <c r="G315" s="18" t="s">
        <v>4666</v>
      </c>
      <c r="H315" s="18" t="s">
        <v>4667</v>
      </c>
      <c r="I315" s="18">
        <v>8045</v>
      </c>
      <c r="J315" s="20">
        <v>44126</v>
      </c>
      <c r="K315" s="18">
        <v>104.3</v>
      </c>
      <c r="L315" s="18" t="s">
        <v>11</v>
      </c>
      <c r="M315" s="18"/>
      <c r="N315" s="18"/>
      <c r="O315" s="20">
        <v>44490</v>
      </c>
      <c r="P315" s="18">
        <v>114.1</v>
      </c>
      <c r="Q315" s="18" t="s">
        <v>11</v>
      </c>
      <c r="R315" s="18"/>
      <c r="S315" s="18"/>
      <c r="T315" s="14">
        <v>-9.8000000000000007</v>
      </c>
      <c r="U315" s="4"/>
    </row>
    <row r="316" spans="1:21" ht="15.75" x14ac:dyDescent="0.25">
      <c r="A316" s="1"/>
      <c r="B316" s="17" t="s">
        <v>1838</v>
      </c>
      <c r="C316" s="18" t="s">
        <v>1839</v>
      </c>
      <c r="D316" s="18" t="s">
        <v>1841</v>
      </c>
      <c r="E316" s="18" t="s">
        <v>1840</v>
      </c>
      <c r="F316" s="18" t="s">
        <v>1842</v>
      </c>
      <c r="G316" s="18" t="s">
        <v>4668</v>
      </c>
      <c r="H316" s="18" t="s">
        <v>4669</v>
      </c>
      <c r="I316" s="18">
        <v>8272</v>
      </c>
      <c r="J316" s="20">
        <v>44126</v>
      </c>
      <c r="K316" s="18">
        <v>22.5</v>
      </c>
      <c r="L316" s="18" t="s">
        <v>11</v>
      </c>
      <c r="M316" s="18"/>
      <c r="N316" s="18"/>
      <c r="O316" s="20">
        <v>44490</v>
      </c>
      <c r="P316" s="18">
        <v>20.5</v>
      </c>
      <c r="Q316" s="18" t="s">
        <v>17</v>
      </c>
      <c r="R316" s="18"/>
      <c r="S316" s="18"/>
      <c r="T316" s="14">
        <v>2</v>
      </c>
      <c r="U316" s="4"/>
    </row>
    <row r="317" spans="1:21" ht="15.75" x14ac:dyDescent="0.25">
      <c r="A317" s="1"/>
      <c r="B317" s="17" t="s">
        <v>1838</v>
      </c>
      <c r="C317" s="18" t="s">
        <v>1839</v>
      </c>
      <c r="D317" s="18" t="s">
        <v>2485</v>
      </c>
      <c r="E317" s="18" t="s">
        <v>2484</v>
      </c>
      <c r="F317" s="18" t="s">
        <v>2486</v>
      </c>
      <c r="G317" s="18" t="s">
        <v>4670</v>
      </c>
      <c r="H317" s="18" t="s">
        <v>4671</v>
      </c>
      <c r="I317" s="18">
        <v>7999</v>
      </c>
      <c r="J317" s="20">
        <v>44126</v>
      </c>
      <c r="K317" s="18">
        <v>78.8</v>
      </c>
      <c r="L317" s="18" t="s">
        <v>17</v>
      </c>
      <c r="M317" s="18"/>
      <c r="N317" s="18"/>
      <c r="O317" s="20">
        <v>44490</v>
      </c>
      <c r="P317" s="18">
        <v>92.8</v>
      </c>
      <c r="Q317" s="18" t="s">
        <v>17</v>
      </c>
      <c r="R317" s="18"/>
      <c r="S317" s="18"/>
      <c r="T317" s="14">
        <v>-14</v>
      </c>
      <c r="U317" s="4"/>
    </row>
    <row r="318" spans="1:21" ht="15.75" x14ac:dyDescent="0.25">
      <c r="A318" s="1"/>
      <c r="B318" s="17" t="s">
        <v>1838</v>
      </c>
      <c r="C318" s="18" t="s">
        <v>1839</v>
      </c>
      <c r="D318" s="18" t="s">
        <v>2488</v>
      </c>
      <c r="E318" s="18" t="s">
        <v>2487</v>
      </c>
      <c r="F318" s="18" t="s">
        <v>2489</v>
      </c>
      <c r="G318" s="18" t="s">
        <v>4672</v>
      </c>
      <c r="H318" s="18" t="s">
        <v>4673</v>
      </c>
      <c r="I318" s="18">
        <v>7907</v>
      </c>
      <c r="J318" s="20">
        <v>44126</v>
      </c>
      <c r="K318" s="18">
        <v>8.6</v>
      </c>
      <c r="L318" s="18" t="s">
        <v>11</v>
      </c>
      <c r="M318" s="18"/>
      <c r="N318" s="18"/>
      <c r="O318" s="20">
        <v>44489</v>
      </c>
      <c r="P318" s="18">
        <v>7.3</v>
      </c>
      <c r="Q318" s="18" t="s">
        <v>11</v>
      </c>
      <c r="R318" s="18"/>
      <c r="S318" s="18"/>
      <c r="T318" s="14">
        <v>1.3</v>
      </c>
      <c r="U318" s="4"/>
    </row>
    <row r="319" spans="1:21" ht="15.75" x14ac:dyDescent="0.25">
      <c r="A319" s="1"/>
      <c r="B319" s="17" t="s">
        <v>1838</v>
      </c>
      <c r="C319" s="18" t="s">
        <v>1839</v>
      </c>
      <c r="D319" s="18" t="s">
        <v>3654</v>
      </c>
      <c r="E319" s="18" t="s">
        <v>3653</v>
      </c>
      <c r="F319" s="18"/>
      <c r="G319" s="18" t="s">
        <v>4674</v>
      </c>
      <c r="H319" s="18" t="s">
        <v>4675</v>
      </c>
      <c r="I319" s="18">
        <v>7936</v>
      </c>
      <c r="J319" s="20">
        <v>44126</v>
      </c>
      <c r="K319" s="18">
        <v>40.700000000000003</v>
      </c>
      <c r="L319" s="18" t="s">
        <v>11</v>
      </c>
      <c r="M319" s="18"/>
      <c r="N319" s="18"/>
      <c r="O319" s="20">
        <v>44489</v>
      </c>
      <c r="P319" s="18">
        <v>42.4</v>
      </c>
      <c r="Q319" s="18" t="s">
        <v>11</v>
      </c>
      <c r="R319" s="18"/>
      <c r="S319" s="18"/>
      <c r="T319" s="14">
        <v>-1.7</v>
      </c>
      <c r="U319" s="4"/>
    </row>
    <row r="320" spans="1:21" ht="15.75" x14ac:dyDescent="0.25">
      <c r="A320" s="1"/>
      <c r="B320" s="17" t="s">
        <v>3507</v>
      </c>
      <c r="C320" s="18" t="s">
        <v>3508</v>
      </c>
      <c r="D320" s="18" t="s">
        <v>3505</v>
      </c>
      <c r="E320" s="18" t="s">
        <v>3504</v>
      </c>
      <c r="F320" s="18" t="s">
        <v>3506</v>
      </c>
      <c r="G320" s="18" t="s">
        <v>4676</v>
      </c>
      <c r="H320" s="18" t="s">
        <v>4677</v>
      </c>
      <c r="I320" s="18">
        <v>4112</v>
      </c>
      <c r="J320" s="20">
        <v>44130</v>
      </c>
      <c r="K320" s="18">
        <v>520.1</v>
      </c>
      <c r="L320" s="18" t="s">
        <v>17</v>
      </c>
      <c r="M320" s="18"/>
      <c r="N320" s="18"/>
      <c r="O320" s="20">
        <v>44487.576388888898</v>
      </c>
      <c r="P320" s="18">
        <v>536.79999999999995</v>
      </c>
      <c r="Q320" s="18" t="s">
        <v>17</v>
      </c>
      <c r="R320" s="18"/>
      <c r="S320" s="18"/>
      <c r="T320" s="14">
        <v>-16.7</v>
      </c>
      <c r="U320" s="4"/>
    </row>
    <row r="321" spans="1:21" ht="15.75" x14ac:dyDescent="0.25">
      <c r="A321" s="1"/>
      <c r="B321" s="17" t="s">
        <v>3507</v>
      </c>
      <c r="C321" s="18" t="s">
        <v>3508</v>
      </c>
      <c r="D321" s="18" t="s">
        <v>3572</v>
      </c>
      <c r="E321" s="18" t="s">
        <v>3571</v>
      </c>
      <c r="F321" s="18"/>
      <c r="G321" s="18" t="s">
        <v>4678</v>
      </c>
      <c r="H321" s="18" t="s">
        <v>4679</v>
      </c>
      <c r="I321" s="18">
        <v>3735.84</v>
      </c>
      <c r="J321" s="20">
        <v>44229</v>
      </c>
      <c r="K321" s="18">
        <v>147.69999999999999</v>
      </c>
      <c r="L321" s="18" t="s">
        <v>11</v>
      </c>
      <c r="M321" s="18"/>
      <c r="N321" s="18"/>
      <c r="O321" s="20">
        <v>44586.545138888898</v>
      </c>
      <c r="P321" s="18">
        <v>170.9</v>
      </c>
      <c r="Q321" s="18" t="s">
        <v>11</v>
      </c>
      <c r="R321" s="18"/>
      <c r="S321" s="18"/>
      <c r="T321" s="14">
        <v>-23.2</v>
      </c>
      <c r="U321" s="4"/>
    </row>
    <row r="322" spans="1:21" ht="15.75" x14ac:dyDescent="0.25">
      <c r="A322" s="1"/>
      <c r="B322" s="17" t="s">
        <v>3507</v>
      </c>
      <c r="C322" s="18" t="s">
        <v>3508</v>
      </c>
      <c r="D322" s="18" t="s">
        <v>3729</v>
      </c>
      <c r="E322" s="18" t="s">
        <v>3728</v>
      </c>
      <c r="F322" s="18"/>
      <c r="G322" s="18" t="s">
        <v>4680</v>
      </c>
      <c r="H322" s="18" t="s">
        <v>4681</v>
      </c>
      <c r="I322" s="18">
        <v>3734.69</v>
      </c>
      <c r="J322" s="20">
        <v>44229</v>
      </c>
      <c r="K322" s="18">
        <v>114</v>
      </c>
      <c r="L322" s="18" t="s">
        <v>11</v>
      </c>
      <c r="M322" s="18"/>
      <c r="N322" s="18"/>
      <c r="O322" s="20">
        <v>44586.552083333299</v>
      </c>
      <c r="P322" s="18">
        <v>112.7</v>
      </c>
      <c r="Q322" s="18" t="s">
        <v>11</v>
      </c>
      <c r="R322" s="18"/>
      <c r="S322" s="18"/>
      <c r="T322" s="14">
        <v>1.3</v>
      </c>
      <c r="U322" s="4"/>
    </row>
    <row r="323" spans="1:21" ht="15.75" x14ac:dyDescent="0.25">
      <c r="A323" s="1"/>
      <c r="B323" s="17" t="s">
        <v>2124</v>
      </c>
      <c r="C323" s="18" t="s">
        <v>2685</v>
      </c>
      <c r="D323" s="18" t="s">
        <v>2683</v>
      </c>
      <c r="E323" s="18" t="s">
        <v>2682</v>
      </c>
      <c r="F323" s="18" t="s">
        <v>2684</v>
      </c>
      <c r="G323" s="18" t="s">
        <v>4682</v>
      </c>
      <c r="H323" s="18" t="s">
        <v>4683</v>
      </c>
      <c r="I323" s="18">
        <v>419</v>
      </c>
      <c r="J323" s="20">
        <v>44132</v>
      </c>
      <c r="K323" s="18">
        <v>77.5</v>
      </c>
      <c r="L323" s="18" t="s">
        <v>17</v>
      </c>
      <c r="M323" s="18"/>
      <c r="N323" s="18"/>
      <c r="O323" s="20">
        <v>44495.402777777803</v>
      </c>
      <c r="P323" s="18">
        <v>75.900000000000006</v>
      </c>
      <c r="Q323" s="18" t="s">
        <v>17</v>
      </c>
      <c r="R323" s="18"/>
      <c r="S323" s="18"/>
      <c r="T323" s="14">
        <v>1.6</v>
      </c>
      <c r="U323" s="4"/>
    </row>
    <row r="324" spans="1:21" ht="15.75" x14ac:dyDescent="0.25">
      <c r="A324" s="1"/>
      <c r="B324" s="17" t="s">
        <v>2124</v>
      </c>
      <c r="C324" s="18" t="s">
        <v>2125</v>
      </c>
      <c r="D324" s="18" t="s">
        <v>2123</v>
      </c>
      <c r="E324" s="18" t="s">
        <v>2122</v>
      </c>
      <c r="F324" s="18"/>
      <c r="G324" s="18" t="s">
        <v>4684</v>
      </c>
      <c r="H324" s="18" t="s">
        <v>4685</v>
      </c>
      <c r="I324" s="18">
        <v>1495</v>
      </c>
      <c r="J324" s="20">
        <v>44132</v>
      </c>
      <c r="K324" s="18">
        <v>67.5</v>
      </c>
      <c r="L324" s="18" t="s">
        <v>17</v>
      </c>
      <c r="M324" s="18"/>
      <c r="N324" s="18"/>
      <c r="O324" s="20">
        <v>44496.392361111102</v>
      </c>
      <c r="P324" s="18">
        <v>68.3</v>
      </c>
      <c r="Q324" s="18" t="s">
        <v>11</v>
      </c>
      <c r="R324" s="18"/>
      <c r="S324" s="18"/>
      <c r="T324" s="14">
        <v>-0.8</v>
      </c>
      <c r="U324" s="4"/>
    </row>
    <row r="325" spans="1:21" ht="15.75" x14ac:dyDescent="0.25">
      <c r="A325" s="1"/>
      <c r="B325" s="17" t="s">
        <v>2124</v>
      </c>
      <c r="C325" s="18" t="s">
        <v>2125</v>
      </c>
      <c r="D325" s="18" t="s">
        <v>2143</v>
      </c>
      <c r="E325" s="18" t="s">
        <v>2142</v>
      </c>
      <c r="F325" s="18" t="s">
        <v>2144</v>
      </c>
      <c r="G325" s="18" t="s">
        <v>4686</v>
      </c>
      <c r="H325" s="18" t="s">
        <v>4687</v>
      </c>
      <c r="I325" s="18">
        <v>1008</v>
      </c>
      <c r="J325" s="20">
        <v>44132</v>
      </c>
      <c r="K325" s="18">
        <v>146.19999999999999</v>
      </c>
      <c r="L325" s="18" t="s">
        <v>17</v>
      </c>
      <c r="M325" s="18"/>
      <c r="N325" s="18"/>
      <c r="O325" s="20">
        <v>44496.420138888898</v>
      </c>
      <c r="P325" s="18">
        <v>146.80000000000001</v>
      </c>
      <c r="Q325" s="18" t="s">
        <v>11</v>
      </c>
      <c r="R325" s="18"/>
      <c r="S325" s="18"/>
      <c r="T325" s="14">
        <v>-0.6</v>
      </c>
      <c r="U325" s="4"/>
    </row>
    <row r="326" spans="1:21" ht="15.75" x14ac:dyDescent="0.25">
      <c r="A326" s="1"/>
      <c r="B326" s="17" t="s">
        <v>3460</v>
      </c>
      <c r="C326" s="18" t="s">
        <v>3461</v>
      </c>
      <c r="D326" s="18" t="s">
        <v>3458</v>
      </c>
      <c r="E326" s="18" t="s">
        <v>3457</v>
      </c>
      <c r="F326" s="18" t="s">
        <v>3459</v>
      </c>
      <c r="G326" s="18" t="s">
        <v>4688</v>
      </c>
      <c r="H326" s="18" t="s">
        <v>4689</v>
      </c>
      <c r="I326" s="18">
        <v>4250</v>
      </c>
      <c r="J326" s="20">
        <v>44124</v>
      </c>
      <c r="K326" s="18">
        <v>161.4</v>
      </c>
      <c r="L326" s="18" t="s">
        <v>11</v>
      </c>
      <c r="M326" s="18"/>
      <c r="N326" s="18"/>
      <c r="O326" s="20">
        <v>44502.739583333299</v>
      </c>
      <c r="P326" s="18">
        <v>169.7</v>
      </c>
      <c r="Q326" s="18" t="s">
        <v>17</v>
      </c>
      <c r="R326" s="18"/>
      <c r="S326" s="18"/>
      <c r="T326" s="14">
        <v>-8.3000000000000007</v>
      </c>
      <c r="U326" s="4"/>
    </row>
    <row r="327" spans="1:21" ht="15.75" x14ac:dyDescent="0.25">
      <c r="A327" s="1"/>
      <c r="B327" s="17" t="s">
        <v>3460</v>
      </c>
      <c r="C327" s="18" t="s">
        <v>3461</v>
      </c>
      <c r="D327" s="18" t="s">
        <v>3463</v>
      </c>
      <c r="E327" s="18" t="s">
        <v>3462</v>
      </c>
      <c r="F327" s="18" t="s">
        <v>3464</v>
      </c>
      <c r="G327" s="18" t="s">
        <v>4690</v>
      </c>
      <c r="H327" s="18" t="s">
        <v>4691</v>
      </c>
      <c r="I327" s="18">
        <v>5202</v>
      </c>
      <c r="J327" s="20">
        <v>44124</v>
      </c>
      <c r="K327" s="18">
        <v>826.1</v>
      </c>
      <c r="L327" s="18" t="s">
        <v>17</v>
      </c>
      <c r="M327" s="18"/>
      <c r="N327" s="18"/>
      <c r="O327" s="20">
        <v>44489.416666666701</v>
      </c>
      <c r="P327" s="18">
        <v>824.3</v>
      </c>
      <c r="Q327" s="18" t="s">
        <v>17</v>
      </c>
      <c r="R327" s="18"/>
      <c r="S327" s="18"/>
      <c r="T327" s="14">
        <v>1.8</v>
      </c>
      <c r="U327" s="4"/>
    </row>
    <row r="328" spans="1:21" ht="15.75" x14ac:dyDescent="0.25">
      <c r="A328" s="1"/>
      <c r="B328" s="17" t="s">
        <v>179</v>
      </c>
      <c r="C328" s="18" t="s">
        <v>648</v>
      </c>
      <c r="D328" s="18" t="s">
        <v>646</v>
      </c>
      <c r="E328" s="18" t="s">
        <v>645</v>
      </c>
      <c r="F328" s="18" t="s">
        <v>647</v>
      </c>
      <c r="G328" s="18" t="s">
        <v>4692</v>
      </c>
      <c r="H328" s="18" t="s">
        <v>4693</v>
      </c>
      <c r="I328" s="18">
        <v>2330</v>
      </c>
      <c r="J328" s="20">
        <v>44175</v>
      </c>
      <c r="K328" s="18">
        <v>123.4</v>
      </c>
      <c r="L328" s="18" t="s">
        <v>17</v>
      </c>
      <c r="M328" s="18"/>
      <c r="N328" s="18"/>
      <c r="O328" s="20">
        <v>44540.427083333299</v>
      </c>
      <c r="P328" s="18">
        <v>141.4</v>
      </c>
      <c r="Q328" s="18" t="s">
        <v>17</v>
      </c>
      <c r="R328" s="18"/>
      <c r="S328" s="18"/>
      <c r="T328" s="14">
        <v>-18</v>
      </c>
      <c r="U328" s="4"/>
    </row>
    <row r="329" spans="1:21" ht="15.75" x14ac:dyDescent="0.25">
      <c r="A329" s="1"/>
      <c r="B329" s="17" t="s">
        <v>179</v>
      </c>
      <c r="C329" s="18" t="s">
        <v>648</v>
      </c>
      <c r="D329" s="18" t="s">
        <v>2428</v>
      </c>
      <c r="E329" s="18" t="s">
        <v>2427</v>
      </c>
      <c r="F329" s="18" t="s">
        <v>2429</v>
      </c>
      <c r="G329" s="18" t="s">
        <v>4694</v>
      </c>
      <c r="H329" s="18" t="s">
        <v>4695</v>
      </c>
      <c r="I329" s="18">
        <v>2190</v>
      </c>
      <c r="J329" s="20">
        <v>44179.295138888898</v>
      </c>
      <c r="K329" s="18">
        <v>57.4</v>
      </c>
      <c r="L329" s="18" t="s">
        <v>11</v>
      </c>
      <c r="M329" s="18"/>
      <c r="N329" s="18"/>
      <c r="O329" s="20">
        <v>44567.5</v>
      </c>
      <c r="P329" s="18">
        <v>55.2</v>
      </c>
      <c r="Q329" s="18" t="s">
        <v>11</v>
      </c>
      <c r="R329" s="18"/>
      <c r="S329" s="18"/>
      <c r="T329" s="14">
        <v>2.2000000000000002</v>
      </c>
      <c r="U329" s="4"/>
    </row>
    <row r="330" spans="1:21" ht="15.75" x14ac:dyDescent="0.25">
      <c r="A330" s="1"/>
      <c r="B330" s="17" t="s">
        <v>179</v>
      </c>
      <c r="C330" s="18" t="s">
        <v>648</v>
      </c>
      <c r="D330" s="18" t="s">
        <v>2431</v>
      </c>
      <c r="E330" s="18" t="s">
        <v>2430</v>
      </c>
      <c r="F330" s="18"/>
      <c r="G330" s="18" t="s">
        <v>4696</v>
      </c>
      <c r="H330" s="18" t="s">
        <v>4697</v>
      </c>
      <c r="I330" s="18">
        <v>2170</v>
      </c>
      <c r="J330" s="20">
        <v>44179</v>
      </c>
      <c r="K330" s="18">
        <v>111.1</v>
      </c>
      <c r="L330" s="18" t="s">
        <v>11</v>
      </c>
      <c r="M330" s="18"/>
      <c r="N330" s="18"/>
      <c r="O330" s="20">
        <v>44540</v>
      </c>
      <c r="P330" s="18">
        <v>114.9</v>
      </c>
      <c r="Q330" s="18" t="s">
        <v>11</v>
      </c>
      <c r="R330" s="18"/>
      <c r="S330" s="18"/>
      <c r="T330" s="14">
        <v>-3.8</v>
      </c>
      <c r="U330" s="4"/>
    </row>
    <row r="331" spans="1:21" ht="15.75" x14ac:dyDescent="0.25">
      <c r="A331" s="1"/>
      <c r="B331" s="17" t="s">
        <v>179</v>
      </c>
      <c r="C331" s="18" t="s">
        <v>648</v>
      </c>
      <c r="D331" s="18" t="s">
        <v>2444</v>
      </c>
      <c r="E331" s="18" t="s">
        <v>2443</v>
      </c>
      <c r="F331" s="18"/>
      <c r="G331" s="18" t="s">
        <v>4698</v>
      </c>
      <c r="H331" s="18" t="s">
        <v>4699</v>
      </c>
      <c r="I331" s="18">
        <v>2380</v>
      </c>
      <c r="J331" s="20">
        <v>44175</v>
      </c>
      <c r="K331" s="18">
        <v>28.1</v>
      </c>
      <c r="L331" s="18" t="s">
        <v>11</v>
      </c>
      <c r="M331" s="18"/>
      <c r="N331" s="18"/>
      <c r="O331" s="20">
        <v>44540.479166666701</v>
      </c>
      <c r="P331" s="18">
        <v>22.9</v>
      </c>
      <c r="Q331" s="18" t="s">
        <v>17</v>
      </c>
      <c r="R331" s="18"/>
      <c r="S331" s="18"/>
      <c r="T331" s="14">
        <v>5.2</v>
      </c>
      <c r="U331" s="4"/>
    </row>
    <row r="332" spans="1:21" ht="15.75" x14ac:dyDescent="0.25">
      <c r="A332" s="1"/>
      <c r="B332" s="17" t="s">
        <v>179</v>
      </c>
      <c r="C332" s="18" t="s">
        <v>648</v>
      </c>
      <c r="D332" s="18" t="s">
        <v>2479</v>
      </c>
      <c r="E332" s="18" t="s">
        <v>2478</v>
      </c>
      <c r="F332" s="18" t="s">
        <v>2480</v>
      </c>
      <c r="G332" s="18" t="s">
        <v>4700</v>
      </c>
      <c r="H332" s="18" t="s">
        <v>4701</v>
      </c>
      <c r="I332" s="18">
        <v>2558</v>
      </c>
      <c r="J332" s="20">
        <v>44183</v>
      </c>
      <c r="K332" s="18">
        <v>205.5</v>
      </c>
      <c r="L332" s="18" t="s">
        <v>17</v>
      </c>
      <c r="M332" s="18"/>
      <c r="N332" s="18"/>
      <c r="O332" s="20">
        <v>44545.385416666701</v>
      </c>
      <c r="P332" s="18">
        <v>206.5</v>
      </c>
      <c r="Q332" s="18" t="s">
        <v>17</v>
      </c>
      <c r="R332" s="18"/>
      <c r="S332" s="18"/>
      <c r="T332" s="14">
        <v>-1</v>
      </c>
      <c r="U332" s="4"/>
    </row>
    <row r="333" spans="1:21" ht="15.75" x14ac:dyDescent="0.25">
      <c r="A333" s="1"/>
      <c r="B333" s="17" t="s">
        <v>179</v>
      </c>
      <c r="C333" s="18" t="s">
        <v>648</v>
      </c>
      <c r="D333" s="18" t="s">
        <v>2482</v>
      </c>
      <c r="E333" s="18" t="s">
        <v>2481</v>
      </c>
      <c r="F333" s="18" t="s">
        <v>2483</v>
      </c>
      <c r="G333" s="18" t="s">
        <v>4702</v>
      </c>
      <c r="H333" s="18" t="s">
        <v>4703</v>
      </c>
      <c r="I333" s="18">
        <v>2670</v>
      </c>
      <c r="J333" s="20">
        <v>44183</v>
      </c>
      <c r="K333" s="18">
        <v>298</v>
      </c>
      <c r="L333" s="18" t="s">
        <v>17</v>
      </c>
      <c r="M333" s="18"/>
      <c r="N333" s="18"/>
      <c r="O333" s="20">
        <v>44545.385416666701</v>
      </c>
      <c r="P333" s="18">
        <v>300.2</v>
      </c>
      <c r="Q333" s="18" t="s">
        <v>17</v>
      </c>
      <c r="R333" s="18"/>
      <c r="S333" s="18"/>
      <c r="T333" s="14">
        <v>-2.2000000000000002</v>
      </c>
      <c r="U333" s="4"/>
    </row>
    <row r="334" spans="1:21" ht="15.75" x14ac:dyDescent="0.25">
      <c r="A334" s="1"/>
      <c r="B334" s="17" t="s">
        <v>179</v>
      </c>
      <c r="C334" s="18" t="s">
        <v>648</v>
      </c>
      <c r="D334" s="18" t="s">
        <v>2508</v>
      </c>
      <c r="E334" s="18" t="s">
        <v>2507</v>
      </c>
      <c r="F334" s="18" t="s">
        <v>2509</v>
      </c>
      <c r="G334" s="18" t="s">
        <v>4704</v>
      </c>
      <c r="H334" s="18" t="s">
        <v>4705</v>
      </c>
      <c r="I334" s="18">
        <v>2396</v>
      </c>
      <c r="J334" s="20">
        <v>44179</v>
      </c>
      <c r="K334" s="18">
        <v>176.8</v>
      </c>
      <c r="L334" s="18" t="s">
        <v>11</v>
      </c>
      <c r="M334" s="18"/>
      <c r="N334" s="18"/>
      <c r="O334" s="20">
        <v>44540.444444444402</v>
      </c>
      <c r="P334" s="18">
        <v>177</v>
      </c>
      <c r="Q334" s="18" t="s">
        <v>17</v>
      </c>
      <c r="R334" s="18"/>
      <c r="S334" s="18"/>
      <c r="T334" s="14">
        <v>-0.2</v>
      </c>
      <c r="U334" s="4"/>
    </row>
    <row r="335" spans="1:21" ht="15.75" x14ac:dyDescent="0.25">
      <c r="A335" s="1"/>
      <c r="B335" s="17" t="s">
        <v>179</v>
      </c>
      <c r="C335" s="18" t="s">
        <v>648</v>
      </c>
      <c r="D335" s="18" t="s">
        <v>3942</v>
      </c>
      <c r="E335" s="18" t="s">
        <v>3941</v>
      </c>
      <c r="F335" s="18" t="s">
        <v>3943</v>
      </c>
      <c r="G335" s="18" t="s">
        <v>4706</v>
      </c>
      <c r="H335" s="18" t="s">
        <v>4707</v>
      </c>
      <c r="I335" s="18">
        <v>2670.16</v>
      </c>
      <c r="J335" s="20">
        <v>44118</v>
      </c>
      <c r="K335" s="18">
        <v>295.47000000000003</v>
      </c>
      <c r="L335" s="18" t="s">
        <v>96</v>
      </c>
      <c r="M335" s="18"/>
      <c r="N335" s="18" t="s">
        <v>3944</v>
      </c>
      <c r="O335" s="20">
        <v>44495.529861111099</v>
      </c>
      <c r="P335" s="18">
        <v>294.39</v>
      </c>
      <c r="Q335" s="18" t="s">
        <v>96</v>
      </c>
      <c r="R335" s="18"/>
      <c r="S335" s="18"/>
      <c r="T335" s="14">
        <v>1.08</v>
      </c>
      <c r="U335" s="4"/>
    </row>
    <row r="336" spans="1:21" ht="15.75" x14ac:dyDescent="0.25">
      <c r="A336" s="1"/>
      <c r="B336" s="17" t="s">
        <v>179</v>
      </c>
      <c r="C336" s="18" t="s">
        <v>1007</v>
      </c>
      <c r="D336" s="18" t="s">
        <v>1005</v>
      </c>
      <c r="E336" s="18" t="s">
        <v>1004</v>
      </c>
      <c r="F336" s="18" t="s">
        <v>1006</v>
      </c>
      <c r="G336" s="18" t="s">
        <v>4708</v>
      </c>
      <c r="H336" s="18" t="s">
        <v>4709</v>
      </c>
      <c r="I336" s="18">
        <v>1202</v>
      </c>
      <c r="J336" s="20">
        <v>44145</v>
      </c>
      <c r="K336" s="18">
        <v>135.69999999999999</v>
      </c>
      <c r="L336" s="18" t="s">
        <v>17</v>
      </c>
      <c r="M336" s="18"/>
      <c r="N336" s="18"/>
      <c r="O336" s="20">
        <v>44510.715277777803</v>
      </c>
      <c r="P336" s="18">
        <v>143.6</v>
      </c>
      <c r="Q336" s="18" t="s">
        <v>17</v>
      </c>
      <c r="R336" s="18"/>
      <c r="S336" s="18"/>
      <c r="T336" s="14">
        <v>-7.9</v>
      </c>
      <c r="U336" s="4"/>
    </row>
    <row r="337" spans="1:21" ht="15.75" x14ac:dyDescent="0.25">
      <c r="A337" s="1"/>
      <c r="B337" s="17" t="s">
        <v>179</v>
      </c>
      <c r="C337" s="18" t="s">
        <v>1007</v>
      </c>
      <c r="D337" s="18" t="s">
        <v>1485</v>
      </c>
      <c r="E337" s="18" t="s">
        <v>1484</v>
      </c>
      <c r="F337" s="18" t="s">
        <v>1486</v>
      </c>
      <c r="G337" s="18" t="s">
        <v>4710</v>
      </c>
      <c r="H337" s="18" t="s">
        <v>4711</v>
      </c>
      <c r="I337" s="18">
        <v>1612</v>
      </c>
      <c r="J337" s="20">
        <v>44172</v>
      </c>
      <c r="K337" s="18">
        <v>379.6</v>
      </c>
      <c r="L337" s="18" t="s">
        <v>17</v>
      </c>
      <c r="M337" s="18"/>
      <c r="N337" s="18"/>
      <c r="O337" s="20">
        <v>44540.492361111101</v>
      </c>
      <c r="P337" s="18">
        <v>378.8</v>
      </c>
      <c r="Q337" s="18" t="s">
        <v>17</v>
      </c>
      <c r="R337" s="18"/>
      <c r="S337" s="18"/>
      <c r="T337" s="14">
        <v>0.8</v>
      </c>
      <c r="U337" s="4"/>
    </row>
    <row r="338" spans="1:21" ht="15.75" x14ac:dyDescent="0.25">
      <c r="A338" s="1"/>
      <c r="B338" s="17" t="s">
        <v>179</v>
      </c>
      <c r="C338" s="18" t="s">
        <v>1007</v>
      </c>
      <c r="D338" s="18" t="s">
        <v>1488</v>
      </c>
      <c r="E338" s="18" t="s">
        <v>1487</v>
      </c>
      <c r="F338" s="18"/>
      <c r="G338" s="18" t="s">
        <v>4712</v>
      </c>
      <c r="H338" s="18" t="s">
        <v>4713</v>
      </c>
      <c r="I338" s="18">
        <v>1566</v>
      </c>
      <c r="J338" s="20">
        <v>44172</v>
      </c>
      <c r="K338" s="18">
        <v>337.3</v>
      </c>
      <c r="L338" s="18" t="s">
        <v>17</v>
      </c>
      <c r="M338" s="18"/>
      <c r="N338" s="18"/>
      <c r="O338" s="20">
        <v>44530.665972222203</v>
      </c>
      <c r="P338" s="18">
        <v>336.8</v>
      </c>
      <c r="Q338" s="18" t="s">
        <v>17</v>
      </c>
      <c r="R338" s="18"/>
      <c r="S338" s="18"/>
      <c r="T338" s="14">
        <v>0.5</v>
      </c>
      <c r="U338" s="4"/>
    </row>
    <row r="339" spans="1:21" ht="15.75" x14ac:dyDescent="0.25">
      <c r="A339" s="1"/>
      <c r="B339" s="17" t="s">
        <v>179</v>
      </c>
      <c r="C339" s="18" t="s">
        <v>1007</v>
      </c>
      <c r="D339" s="18" t="s">
        <v>1490</v>
      </c>
      <c r="E339" s="18" t="s">
        <v>1489</v>
      </c>
      <c r="F339" s="18" t="s">
        <v>1491</v>
      </c>
      <c r="G339" s="18" t="s">
        <v>4714</v>
      </c>
      <c r="H339" s="18" t="s">
        <v>4715</v>
      </c>
      <c r="I339" s="18">
        <v>1518</v>
      </c>
      <c r="J339" s="20">
        <v>44172</v>
      </c>
      <c r="K339" s="18">
        <v>258</v>
      </c>
      <c r="L339" s="18" t="s">
        <v>17</v>
      </c>
      <c r="M339" s="18" t="s">
        <v>450</v>
      </c>
      <c r="N339" s="18"/>
      <c r="O339" s="20">
        <v>44530.71875</v>
      </c>
      <c r="P339" s="18">
        <v>284</v>
      </c>
      <c r="Q339" s="18" t="s">
        <v>17</v>
      </c>
      <c r="R339" s="18" t="s">
        <v>450</v>
      </c>
      <c r="S339" s="18"/>
      <c r="T339" s="14">
        <v>-26</v>
      </c>
      <c r="U339" s="4"/>
    </row>
    <row r="340" spans="1:21" ht="15.75" x14ac:dyDescent="0.25">
      <c r="A340" s="1"/>
      <c r="B340" s="17" t="s">
        <v>179</v>
      </c>
      <c r="C340" s="18" t="s">
        <v>1007</v>
      </c>
      <c r="D340" s="18" t="s">
        <v>1501</v>
      </c>
      <c r="E340" s="18" t="s">
        <v>1500</v>
      </c>
      <c r="F340" s="18" t="s">
        <v>1502</v>
      </c>
      <c r="G340" s="18" t="s">
        <v>4716</v>
      </c>
      <c r="H340" s="18" t="s">
        <v>4717</v>
      </c>
      <c r="I340" s="18">
        <v>1537</v>
      </c>
      <c r="J340" s="20">
        <v>44172</v>
      </c>
      <c r="K340" s="18">
        <v>317.7</v>
      </c>
      <c r="L340" s="18" t="s">
        <v>17</v>
      </c>
      <c r="M340" s="18"/>
      <c r="N340" s="18"/>
      <c r="O340" s="20">
        <v>44530.65</v>
      </c>
      <c r="P340" s="18">
        <v>316.7</v>
      </c>
      <c r="Q340" s="18" t="s">
        <v>17</v>
      </c>
      <c r="R340" s="18"/>
      <c r="S340" s="18"/>
      <c r="T340" s="14">
        <v>1</v>
      </c>
      <c r="U340" s="4"/>
    </row>
    <row r="341" spans="1:21" ht="15.75" x14ac:dyDescent="0.25">
      <c r="A341" s="1"/>
      <c r="B341" s="17" t="s">
        <v>179</v>
      </c>
      <c r="C341" s="18" t="s">
        <v>1007</v>
      </c>
      <c r="D341" s="18" t="s">
        <v>1510</v>
      </c>
      <c r="E341" s="18" t="s">
        <v>1509</v>
      </c>
      <c r="F341" s="18" t="s">
        <v>1511</v>
      </c>
      <c r="G341" s="18" t="s">
        <v>4718</v>
      </c>
      <c r="H341" s="18" t="s">
        <v>4719</v>
      </c>
      <c r="I341" s="18">
        <v>1595</v>
      </c>
      <c r="J341" s="20">
        <v>44173</v>
      </c>
      <c r="K341" s="18">
        <v>369.9</v>
      </c>
      <c r="L341" s="18" t="s">
        <v>17</v>
      </c>
      <c r="M341" s="18"/>
      <c r="N341" s="18"/>
      <c r="O341" s="20">
        <v>44540.547222222202</v>
      </c>
      <c r="P341" s="18">
        <v>369.1</v>
      </c>
      <c r="Q341" s="18" t="s">
        <v>17</v>
      </c>
      <c r="R341" s="18"/>
      <c r="S341" s="18"/>
      <c r="T341" s="14">
        <v>0.8</v>
      </c>
      <c r="U341" s="4"/>
    </row>
    <row r="342" spans="1:21" ht="15.75" x14ac:dyDescent="0.25">
      <c r="A342" s="1"/>
      <c r="B342" s="17" t="s">
        <v>179</v>
      </c>
      <c r="C342" s="18" t="s">
        <v>1007</v>
      </c>
      <c r="D342" s="18" t="s">
        <v>1529</v>
      </c>
      <c r="E342" s="18" t="s">
        <v>1528</v>
      </c>
      <c r="F342" s="18" t="s">
        <v>1530</v>
      </c>
      <c r="G342" s="18" t="s">
        <v>4720</v>
      </c>
      <c r="H342" s="18" t="s">
        <v>4721</v>
      </c>
      <c r="I342" s="18">
        <v>1510</v>
      </c>
      <c r="J342" s="20">
        <v>44172</v>
      </c>
      <c r="K342" s="18">
        <v>265.60000000000002</v>
      </c>
      <c r="L342" s="18" t="s">
        <v>17</v>
      </c>
      <c r="M342" s="18"/>
      <c r="N342" s="18"/>
      <c r="O342" s="20">
        <v>44530.690972222197</v>
      </c>
      <c r="P342" s="18">
        <v>266.89999999999998</v>
      </c>
      <c r="Q342" s="18" t="s">
        <v>17</v>
      </c>
      <c r="R342" s="18"/>
      <c r="S342" s="18"/>
      <c r="T342" s="14">
        <v>-1.3</v>
      </c>
      <c r="U342" s="4"/>
    </row>
    <row r="343" spans="1:21" ht="15.75" x14ac:dyDescent="0.25">
      <c r="A343" s="1"/>
      <c r="B343" s="17" t="s">
        <v>179</v>
      </c>
      <c r="C343" s="18" t="s">
        <v>1007</v>
      </c>
      <c r="D343" s="18" t="s">
        <v>1535</v>
      </c>
      <c r="E343" s="18" t="s">
        <v>1534</v>
      </c>
      <c r="F343" s="18" t="s">
        <v>1536</v>
      </c>
      <c r="G343" s="18" t="s">
        <v>4722</v>
      </c>
      <c r="H343" s="18" t="s">
        <v>4723</v>
      </c>
      <c r="I343" s="18">
        <v>1532</v>
      </c>
      <c r="J343" s="20">
        <v>44172</v>
      </c>
      <c r="K343" s="18">
        <v>237.7</v>
      </c>
      <c r="L343" s="18" t="s">
        <v>17</v>
      </c>
      <c r="M343" s="18"/>
      <c r="N343" s="18"/>
      <c r="O343" s="20">
        <v>44530.706944444399</v>
      </c>
      <c r="P343" s="18">
        <v>239</v>
      </c>
      <c r="Q343" s="18" t="s">
        <v>17</v>
      </c>
      <c r="R343" s="18"/>
      <c r="S343" s="18"/>
      <c r="T343" s="14">
        <v>-1.3</v>
      </c>
      <c r="U343" s="4"/>
    </row>
    <row r="344" spans="1:21" ht="15.75" x14ac:dyDescent="0.25">
      <c r="A344" s="1"/>
      <c r="B344" s="17" t="s">
        <v>179</v>
      </c>
      <c r="C344" s="18" t="s">
        <v>1007</v>
      </c>
      <c r="D344" s="18" t="s">
        <v>1543</v>
      </c>
      <c r="E344" s="18" t="s">
        <v>1542</v>
      </c>
      <c r="F344" s="18" t="s">
        <v>1544</v>
      </c>
      <c r="G344" s="18" t="s">
        <v>4724</v>
      </c>
      <c r="H344" s="18" t="s">
        <v>4725</v>
      </c>
      <c r="I344" s="18">
        <v>1556</v>
      </c>
      <c r="J344" s="20">
        <v>44172</v>
      </c>
      <c r="K344" s="18">
        <v>318.3</v>
      </c>
      <c r="L344" s="18" t="s">
        <v>17</v>
      </c>
      <c r="M344" s="18"/>
      <c r="N344" s="18"/>
      <c r="O344" s="20">
        <v>44530.675694444399</v>
      </c>
      <c r="P344" s="18">
        <v>317.89999999999998</v>
      </c>
      <c r="Q344" s="18" t="s">
        <v>17</v>
      </c>
      <c r="R344" s="18"/>
      <c r="S344" s="18"/>
      <c r="T344" s="14">
        <v>0.4</v>
      </c>
      <c r="U344" s="4"/>
    </row>
    <row r="345" spans="1:21" ht="15.75" x14ac:dyDescent="0.25">
      <c r="A345" s="1"/>
      <c r="B345" s="17" t="s">
        <v>179</v>
      </c>
      <c r="C345" s="18" t="s">
        <v>1007</v>
      </c>
      <c r="D345" s="18" t="s">
        <v>1550</v>
      </c>
      <c r="E345" s="18" t="s">
        <v>1549</v>
      </c>
      <c r="F345" s="18" t="s">
        <v>1551</v>
      </c>
      <c r="G345" s="18" t="s">
        <v>4726</v>
      </c>
      <c r="H345" s="18" t="s">
        <v>4727</v>
      </c>
      <c r="I345" s="18">
        <v>1464</v>
      </c>
      <c r="J345" s="20">
        <v>44172</v>
      </c>
      <c r="K345" s="18">
        <v>315.2</v>
      </c>
      <c r="L345" s="18" t="s">
        <v>17</v>
      </c>
      <c r="M345" s="18"/>
      <c r="N345" s="18"/>
      <c r="O345" s="20">
        <v>44530.436111111099</v>
      </c>
      <c r="P345" s="18">
        <v>302.3</v>
      </c>
      <c r="Q345" s="18" t="s">
        <v>17</v>
      </c>
      <c r="R345" s="18"/>
      <c r="S345" s="18"/>
      <c r="T345" s="14">
        <v>12.9</v>
      </c>
      <c r="U345" s="4"/>
    </row>
    <row r="346" spans="1:21" ht="15.75" x14ac:dyDescent="0.25">
      <c r="A346" s="1"/>
      <c r="B346" s="17" t="s">
        <v>179</v>
      </c>
      <c r="C346" s="18" t="s">
        <v>1007</v>
      </c>
      <c r="D346" s="18" t="s">
        <v>1553</v>
      </c>
      <c r="E346" s="18" t="s">
        <v>1552</v>
      </c>
      <c r="F346" s="18"/>
      <c r="G346" s="18" t="s">
        <v>4728</v>
      </c>
      <c r="H346" s="18" t="s">
        <v>4729</v>
      </c>
      <c r="I346" s="18">
        <v>1427</v>
      </c>
      <c r="J346" s="20">
        <v>44172</v>
      </c>
      <c r="K346" s="18">
        <v>282.89999999999998</v>
      </c>
      <c r="L346" s="18" t="s">
        <v>17</v>
      </c>
      <c r="M346" s="18"/>
      <c r="N346" s="18"/>
      <c r="O346" s="20">
        <v>44530.413194444402</v>
      </c>
      <c r="P346" s="18">
        <v>256.2</v>
      </c>
      <c r="Q346" s="18" t="s">
        <v>17</v>
      </c>
      <c r="R346" s="18"/>
      <c r="S346" s="18"/>
      <c r="T346" s="14">
        <v>26.7</v>
      </c>
      <c r="U346" s="4"/>
    </row>
    <row r="347" spans="1:21" ht="15.75" x14ac:dyDescent="0.25">
      <c r="A347" s="1"/>
      <c r="B347" s="17" t="s">
        <v>179</v>
      </c>
      <c r="C347" s="18" t="s">
        <v>1007</v>
      </c>
      <c r="D347" s="18" t="s">
        <v>1555</v>
      </c>
      <c r="E347" s="18" t="s">
        <v>1554</v>
      </c>
      <c r="F347" s="18"/>
      <c r="G347" s="18" t="s">
        <v>4730</v>
      </c>
      <c r="H347" s="18" t="s">
        <v>4731</v>
      </c>
      <c r="I347" s="18">
        <v>1569</v>
      </c>
      <c r="J347" s="20">
        <v>44249</v>
      </c>
      <c r="K347" s="18">
        <v>371.4</v>
      </c>
      <c r="L347" s="18" t="s">
        <v>17</v>
      </c>
      <c r="M347" s="18"/>
      <c r="N347" s="18"/>
      <c r="O347" s="20">
        <v>44614.517361111102</v>
      </c>
      <c r="P347" s="18">
        <v>372.6</v>
      </c>
      <c r="Q347" s="18" t="s">
        <v>17</v>
      </c>
      <c r="R347" s="18"/>
      <c r="S347" s="18"/>
      <c r="T347" s="14">
        <v>-1.2</v>
      </c>
      <c r="U347" s="4"/>
    </row>
    <row r="348" spans="1:21" ht="15.75" x14ac:dyDescent="0.25">
      <c r="A348" s="1"/>
      <c r="B348" s="17" t="s">
        <v>179</v>
      </c>
      <c r="C348" s="18" t="s">
        <v>1007</v>
      </c>
      <c r="D348" s="18" t="s">
        <v>1557</v>
      </c>
      <c r="E348" s="18" t="s">
        <v>1556</v>
      </c>
      <c r="F348" s="18"/>
      <c r="G348" s="18" t="s">
        <v>4730</v>
      </c>
      <c r="H348" s="18" t="s">
        <v>4731</v>
      </c>
      <c r="I348" s="18">
        <v>1569</v>
      </c>
      <c r="J348" s="20">
        <v>44249</v>
      </c>
      <c r="K348" s="18">
        <v>368.4</v>
      </c>
      <c r="L348" s="18" t="s">
        <v>17</v>
      </c>
      <c r="M348" s="18"/>
      <c r="N348" s="18"/>
      <c r="O348" s="20">
        <v>44614.520833333299</v>
      </c>
      <c r="P348" s="18">
        <v>367.5</v>
      </c>
      <c r="Q348" s="18" t="s">
        <v>17</v>
      </c>
      <c r="R348" s="18"/>
      <c r="S348" s="18"/>
      <c r="T348" s="14">
        <v>0.9</v>
      </c>
      <c r="U348" s="4"/>
    </row>
    <row r="349" spans="1:21" ht="15.75" x14ac:dyDescent="0.25">
      <c r="A349" s="1"/>
      <c r="B349" s="17" t="s">
        <v>179</v>
      </c>
      <c r="C349" s="18" t="s">
        <v>1007</v>
      </c>
      <c r="D349" s="18" t="s">
        <v>1566</v>
      </c>
      <c r="E349" s="18" t="s">
        <v>1565</v>
      </c>
      <c r="F349" s="18" t="s">
        <v>1567</v>
      </c>
      <c r="G349" s="18" t="s">
        <v>4732</v>
      </c>
      <c r="H349" s="18" t="s">
        <v>4733</v>
      </c>
      <c r="I349" s="18">
        <v>1506</v>
      </c>
      <c r="J349" s="20">
        <v>44172</v>
      </c>
      <c r="K349" s="18">
        <v>302.39999999999998</v>
      </c>
      <c r="L349" s="18" t="s">
        <v>17</v>
      </c>
      <c r="M349" s="18"/>
      <c r="N349" s="18"/>
      <c r="O349" s="20">
        <v>44530.610416666699</v>
      </c>
      <c r="P349" s="18">
        <v>301.8</v>
      </c>
      <c r="Q349" s="18" t="s">
        <v>17</v>
      </c>
      <c r="R349" s="18"/>
      <c r="S349" s="18"/>
      <c r="T349" s="14">
        <v>0.6</v>
      </c>
      <c r="U349" s="4"/>
    </row>
    <row r="350" spans="1:21" ht="15.75" x14ac:dyDescent="0.25">
      <c r="A350" s="1"/>
      <c r="B350" s="17" t="s">
        <v>179</v>
      </c>
      <c r="C350" s="18" t="s">
        <v>1007</v>
      </c>
      <c r="D350" s="18" t="s">
        <v>1569</v>
      </c>
      <c r="E350" s="18" t="s">
        <v>1568</v>
      </c>
      <c r="F350" s="18" t="s">
        <v>1570</v>
      </c>
      <c r="G350" s="18" t="s">
        <v>4734</v>
      </c>
      <c r="H350" s="18" t="s">
        <v>4735</v>
      </c>
      <c r="I350" s="18">
        <v>1568</v>
      </c>
      <c r="J350" s="20">
        <v>44173</v>
      </c>
      <c r="K350" s="18">
        <v>356.2</v>
      </c>
      <c r="L350" s="18" t="s">
        <v>17</v>
      </c>
      <c r="M350" s="18"/>
      <c r="N350" s="18"/>
      <c r="O350" s="20">
        <v>44540.529861111099</v>
      </c>
      <c r="P350" s="18">
        <v>354.3</v>
      </c>
      <c r="Q350" s="18" t="s">
        <v>17</v>
      </c>
      <c r="R350" s="18"/>
      <c r="S350" s="18"/>
      <c r="T350" s="14">
        <v>1.9</v>
      </c>
      <c r="U350" s="4"/>
    </row>
    <row r="351" spans="1:21" ht="15.75" x14ac:dyDescent="0.25">
      <c r="A351" s="1"/>
      <c r="B351" s="17" t="s">
        <v>179</v>
      </c>
      <c r="C351" s="18" t="s">
        <v>1007</v>
      </c>
      <c r="D351" s="18" t="s">
        <v>1572</v>
      </c>
      <c r="E351" s="18" t="s">
        <v>1571</v>
      </c>
      <c r="F351" s="18" t="s">
        <v>1573</v>
      </c>
      <c r="G351" s="18" t="s">
        <v>4736</v>
      </c>
      <c r="H351" s="18" t="s">
        <v>4737</v>
      </c>
      <c r="I351" s="18">
        <v>1491</v>
      </c>
      <c r="J351" s="20">
        <v>44172</v>
      </c>
      <c r="K351" s="18">
        <v>309</v>
      </c>
      <c r="L351" s="18" t="s">
        <v>17</v>
      </c>
      <c r="M351" s="18"/>
      <c r="N351" s="18"/>
      <c r="O351" s="20">
        <v>44530.6</v>
      </c>
      <c r="P351" s="18">
        <v>308.10000000000002</v>
      </c>
      <c r="Q351" s="18" t="s">
        <v>17</v>
      </c>
      <c r="R351" s="18"/>
      <c r="S351" s="18"/>
      <c r="T351" s="14">
        <v>0.9</v>
      </c>
      <c r="U351" s="4"/>
    </row>
    <row r="352" spans="1:21" ht="15.75" x14ac:dyDescent="0.25">
      <c r="A352" s="1"/>
      <c r="B352" s="17" t="s">
        <v>179</v>
      </c>
      <c r="C352" s="18" t="s">
        <v>1007</v>
      </c>
      <c r="D352" s="18" t="s">
        <v>1575</v>
      </c>
      <c r="E352" s="18" t="s">
        <v>1574</v>
      </c>
      <c r="F352" s="18"/>
      <c r="G352" s="18" t="s">
        <v>4738</v>
      </c>
      <c r="H352" s="18" t="s">
        <v>4739</v>
      </c>
      <c r="I352" s="18">
        <v>1628</v>
      </c>
      <c r="J352" s="20">
        <v>44175</v>
      </c>
      <c r="K352" s="18">
        <v>411.9</v>
      </c>
      <c r="L352" s="18" t="s">
        <v>17</v>
      </c>
      <c r="M352" s="18"/>
      <c r="N352" s="18"/>
      <c r="O352" s="20">
        <v>44530.530555555597</v>
      </c>
      <c r="P352" s="18">
        <v>411.2</v>
      </c>
      <c r="Q352" s="18" t="s">
        <v>17</v>
      </c>
      <c r="R352" s="18"/>
      <c r="S352" s="18"/>
      <c r="T352" s="14">
        <v>0.7</v>
      </c>
      <c r="U352" s="4"/>
    </row>
    <row r="353" spans="1:21" ht="15.75" x14ac:dyDescent="0.25">
      <c r="A353" s="1"/>
      <c r="B353" s="17" t="s">
        <v>179</v>
      </c>
      <c r="C353" s="18" t="s">
        <v>1007</v>
      </c>
      <c r="D353" s="18" t="s">
        <v>1577</v>
      </c>
      <c r="E353" s="18" t="s">
        <v>1576</v>
      </c>
      <c r="F353" s="18"/>
      <c r="G353" s="18" t="s">
        <v>4738</v>
      </c>
      <c r="H353" s="18" t="s">
        <v>4739</v>
      </c>
      <c r="I353" s="18">
        <v>1628</v>
      </c>
      <c r="J353" s="20">
        <v>44175</v>
      </c>
      <c r="K353" s="18">
        <v>410.3</v>
      </c>
      <c r="L353" s="18" t="s">
        <v>17</v>
      </c>
      <c r="M353" s="18"/>
      <c r="N353" s="18"/>
      <c r="O353" s="20">
        <v>44530.536111111098</v>
      </c>
      <c r="P353" s="18">
        <v>409.7</v>
      </c>
      <c r="Q353" s="18" t="s">
        <v>17</v>
      </c>
      <c r="R353" s="18"/>
      <c r="S353" s="18"/>
      <c r="T353" s="14">
        <v>0.6</v>
      </c>
      <c r="U353" s="4"/>
    </row>
    <row r="354" spans="1:21" ht="15.75" x14ac:dyDescent="0.25">
      <c r="A354" s="1"/>
      <c r="B354" s="17" t="s">
        <v>179</v>
      </c>
      <c r="C354" s="18" t="s">
        <v>1007</v>
      </c>
      <c r="D354" s="18" t="s">
        <v>1584</v>
      </c>
      <c r="E354" s="18" t="s">
        <v>1583</v>
      </c>
      <c r="F354" s="18" t="s">
        <v>1585</v>
      </c>
      <c r="G354" s="18" t="s">
        <v>4740</v>
      </c>
      <c r="H354" s="18" t="s">
        <v>4741</v>
      </c>
      <c r="I354" s="18">
        <v>1529</v>
      </c>
      <c r="J354" s="20">
        <v>44173</v>
      </c>
      <c r="K354" s="18">
        <v>327.9</v>
      </c>
      <c r="L354" s="18" t="s">
        <v>17</v>
      </c>
      <c r="M354" s="18" t="s">
        <v>450</v>
      </c>
      <c r="N354" s="18"/>
      <c r="O354" s="20">
        <v>44530.505555555603</v>
      </c>
      <c r="P354" s="18">
        <v>325.7</v>
      </c>
      <c r="Q354" s="18" t="s">
        <v>17</v>
      </c>
      <c r="R354" s="18" t="s">
        <v>450</v>
      </c>
      <c r="S354" s="18"/>
      <c r="T354" s="14">
        <v>2.2000000000000002</v>
      </c>
      <c r="U354" s="4"/>
    </row>
    <row r="355" spans="1:21" ht="15.75" x14ac:dyDescent="0.25">
      <c r="A355" s="1"/>
      <c r="B355" s="17" t="s">
        <v>179</v>
      </c>
      <c r="C355" s="18" t="s">
        <v>1007</v>
      </c>
      <c r="D355" s="18" t="s">
        <v>1592</v>
      </c>
      <c r="E355" s="18" t="s">
        <v>1591</v>
      </c>
      <c r="F355" s="18" t="s">
        <v>1593</v>
      </c>
      <c r="G355" s="18" t="s">
        <v>4742</v>
      </c>
      <c r="H355" s="18" t="s">
        <v>4743</v>
      </c>
      <c r="I355" s="18">
        <v>1510</v>
      </c>
      <c r="J355" s="20">
        <v>44173</v>
      </c>
      <c r="K355" s="18">
        <v>260.89999999999998</v>
      </c>
      <c r="L355" s="18" t="s">
        <v>17</v>
      </c>
      <c r="M355" s="18" t="s">
        <v>450</v>
      </c>
      <c r="N355" s="18"/>
      <c r="O355" s="20">
        <v>44530.466666666704</v>
      </c>
      <c r="P355" s="18">
        <v>258</v>
      </c>
      <c r="Q355" s="18" t="s">
        <v>17</v>
      </c>
      <c r="R355" s="18" t="s">
        <v>450</v>
      </c>
      <c r="S355" s="18"/>
      <c r="T355" s="14">
        <v>2.9</v>
      </c>
      <c r="U355" s="4"/>
    </row>
    <row r="356" spans="1:21" ht="15.75" x14ac:dyDescent="0.25">
      <c r="A356" s="1"/>
      <c r="B356" s="17" t="s">
        <v>179</v>
      </c>
      <c r="C356" s="18" t="s">
        <v>1007</v>
      </c>
      <c r="D356" s="18" t="s">
        <v>1598</v>
      </c>
      <c r="E356" s="18" t="s">
        <v>1597</v>
      </c>
      <c r="F356" s="18" t="s">
        <v>1599</v>
      </c>
      <c r="G356" s="18" t="s">
        <v>4744</v>
      </c>
      <c r="H356" s="18" t="s">
        <v>4745</v>
      </c>
      <c r="I356" s="18">
        <v>1442</v>
      </c>
      <c r="J356" s="20">
        <v>44173</v>
      </c>
      <c r="K356" s="18">
        <v>339.6</v>
      </c>
      <c r="L356" s="18" t="s">
        <v>17</v>
      </c>
      <c r="M356" s="18"/>
      <c r="N356" s="18"/>
      <c r="O356" s="20">
        <v>44539</v>
      </c>
      <c r="P356" s="18">
        <v>337.6</v>
      </c>
      <c r="Q356" s="18" t="s">
        <v>17</v>
      </c>
      <c r="R356" s="18"/>
      <c r="S356" s="18"/>
      <c r="T356" s="14">
        <v>2</v>
      </c>
      <c r="U356" s="4"/>
    </row>
    <row r="357" spans="1:21" ht="15.75" x14ac:dyDescent="0.25">
      <c r="A357" s="1"/>
      <c r="B357" s="17" t="s">
        <v>179</v>
      </c>
      <c r="C357" s="18" t="s">
        <v>1007</v>
      </c>
      <c r="D357" s="18" t="s">
        <v>1601</v>
      </c>
      <c r="E357" s="18" t="s">
        <v>1600</v>
      </c>
      <c r="F357" s="18" t="s">
        <v>1602</v>
      </c>
      <c r="G357" s="18" t="s">
        <v>4746</v>
      </c>
      <c r="H357" s="18" t="s">
        <v>4747</v>
      </c>
      <c r="I357" s="18">
        <v>1752</v>
      </c>
      <c r="J357" s="20">
        <v>44175</v>
      </c>
      <c r="K357" s="18">
        <v>529.79999999999995</v>
      </c>
      <c r="L357" s="18" t="s">
        <v>17</v>
      </c>
      <c r="M357" s="18"/>
      <c r="N357" s="18"/>
      <c r="O357" s="20">
        <v>44530.560416666704</v>
      </c>
      <c r="P357" s="18">
        <v>530.1</v>
      </c>
      <c r="Q357" s="18" t="s">
        <v>17</v>
      </c>
      <c r="R357" s="18"/>
      <c r="S357" s="18"/>
      <c r="T357" s="14">
        <v>-0.3</v>
      </c>
      <c r="U357" s="4"/>
    </row>
    <row r="358" spans="1:21" ht="15.75" x14ac:dyDescent="0.25">
      <c r="A358" s="1"/>
      <c r="B358" s="17" t="s">
        <v>179</v>
      </c>
      <c r="C358" s="18" t="s">
        <v>1007</v>
      </c>
      <c r="D358" s="18" t="s">
        <v>1604</v>
      </c>
      <c r="E358" s="18" t="s">
        <v>1603</v>
      </c>
      <c r="F358" s="18" t="s">
        <v>1605</v>
      </c>
      <c r="G358" s="18" t="s">
        <v>4748</v>
      </c>
      <c r="H358" s="18" t="s">
        <v>4749</v>
      </c>
      <c r="I358" s="18">
        <v>1524</v>
      </c>
      <c r="J358" s="20">
        <v>44173</v>
      </c>
      <c r="K358" s="18">
        <v>328.3</v>
      </c>
      <c r="L358" s="18" t="s">
        <v>17</v>
      </c>
      <c r="M358" s="18"/>
      <c r="N358" s="18"/>
      <c r="O358" s="20">
        <v>44530.495138888902</v>
      </c>
      <c r="P358" s="18">
        <v>324.60000000000002</v>
      </c>
      <c r="Q358" s="18" t="s">
        <v>17</v>
      </c>
      <c r="R358" s="18"/>
      <c r="S358" s="18"/>
      <c r="T358" s="14">
        <v>3.7</v>
      </c>
      <c r="U358" s="4"/>
    </row>
    <row r="359" spans="1:21" ht="15.75" x14ac:dyDescent="0.25">
      <c r="A359" s="1"/>
      <c r="B359" s="17" t="s">
        <v>179</v>
      </c>
      <c r="C359" s="18" t="s">
        <v>1007</v>
      </c>
      <c r="D359" s="18" t="s">
        <v>1617</v>
      </c>
      <c r="E359" s="18" t="s">
        <v>1616</v>
      </c>
      <c r="F359" s="18" t="s">
        <v>1618</v>
      </c>
      <c r="G359" s="18" t="s">
        <v>4750</v>
      </c>
      <c r="H359" s="18" t="s">
        <v>4751</v>
      </c>
      <c r="I359" s="18">
        <v>2460</v>
      </c>
      <c r="J359" s="20">
        <v>44204</v>
      </c>
      <c r="K359" s="18">
        <v>10.6</v>
      </c>
      <c r="L359" s="18" t="s">
        <v>11</v>
      </c>
      <c r="M359" s="18"/>
      <c r="N359" s="18"/>
      <c r="O359" s="20">
        <v>44529.591666666704</v>
      </c>
      <c r="P359" s="18">
        <v>10.8</v>
      </c>
      <c r="Q359" s="18" t="s">
        <v>11</v>
      </c>
      <c r="R359" s="18"/>
      <c r="S359" s="18"/>
      <c r="T359" s="14">
        <v>-0.2</v>
      </c>
      <c r="U359" s="4"/>
    </row>
    <row r="360" spans="1:21" ht="15.75" x14ac:dyDescent="0.25">
      <c r="A360" s="1"/>
      <c r="B360" s="17" t="s">
        <v>179</v>
      </c>
      <c r="C360" s="18" t="s">
        <v>1007</v>
      </c>
      <c r="D360" s="18" t="s">
        <v>1620</v>
      </c>
      <c r="E360" s="18" t="s">
        <v>1619</v>
      </c>
      <c r="F360" s="18"/>
      <c r="G360" s="18" t="s">
        <v>4752</v>
      </c>
      <c r="H360" s="18" t="s">
        <v>4753</v>
      </c>
      <c r="I360" s="18">
        <v>1572.84</v>
      </c>
      <c r="J360" s="20">
        <v>44131</v>
      </c>
      <c r="K360" s="18">
        <v>405.7</v>
      </c>
      <c r="L360" s="18" t="s">
        <v>17</v>
      </c>
      <c r="M360" s="18"/>
      <c r="N360" s="18"/>
      <c r="O360" s="20">
        <v>44495.572916666701</v>
      </c>
      <c r="P360" s="18">
        <v>405.8</v>
      </c>
      <c r="Q360" s="18" t="s">
        <v>17</v>
      </c>
      <c r="R360" s="18"/>
      <c r="S360" s="18"/>
      <c r="T360" s="14">
        <v>-0.1</v>
      </c>
      <c r="U360" s="4"/>
    </row>
    <row r="361" spans="1:21" ht="15.75" x14ac:dyDescent="0.25">
      <c r="A361" s="1"/>
      <c r="B361" s="17" t="s">
        <v>179</v>
      </c>
      <c r="C361" s="18" t="s">
        <v>1007</v>
      </c>
      <c r="D361" s="18" t="s">
        <v>1622</v>
      </c>
      <c r="E361" s="18" t="s">
        <v>1621</v>
      </c>
      <c r="F361" s="18"/>
      <c r="G361" s="18" t="s">
        <v>4752</v>
      </c>
      <c r="H361" s="18" t="s">
        <v>4753</v>
      </c>
      <c r="I361" s="18">
        <v>1572.84</v>
      </c>
      <c r="J361" s="20">
        <v>44131</v>
      </c>
      <c r="K361" s="18">
        <v>366.8</v>
      </c>
      <c r="L361" s="18" t="s">
        <v>17</v>
      </c>
      <c r="M361" s="18"/>
      <c r="N361" s="18"/>
      <c r="O361" s="20">
        <v>44495.579861111102</v>
      </c>
      <c r="P361" s="18">
        <v>351.7</v>
      </c>
      <c r="Q361" s="18" t="s">
        <v>17</v>
      </c>
      <c r="R361" s="18"/>
      <c r="S361" s="18"/>
      <c r="T361" s="14">
        <v>15.1</v>
      </c>
      <c r="U361" s="4"/>
    </row>
    <row r="362" spans="1:21" ht="15.75" x14ac:dyDescent="0.25">
      <c r="A362" s="1"/>
      <c r="B362" s="17" t="s">
        <v>179</v>
      </c>
      <c r="C362" s="18" t="s">
        <v>1007</v>
      </c>
      <c r="D362" s="18" t="s">
        <v>1624</v>
      </c>
      <c r="E362" s="18" t="s">
        <v>1623</v>
      </c>
      <c r="F362" s="18"/>
      <c r="G362" s="18" t="s">
        <v>4752</v>
      </c>
      <c r="H362" s="18" t="s">
        <v>4753</v>
      </c>
      <c r="I362" s="18">
        <v>1572.84</v>
      </c>
      <c r="J362" s="20">
        <v>44131</v>
      </c>
      <c r="K362" s="18">
        <v>381.4</v>
      </c>
      <c r="L362" s="18" t="s">
        <v>17</v>
      </c>
      <c r="M362" s="18"/>
      <c r="N362" s="18"/>
      <c r="O362" s="20">
        <v>44495.583333333299</v>
      </c>
      <c r="P362" s="18">
        <v>381.9</v>
      </c>
      <c r="Q362" s="18" t="s">
        <v>17</v>
      </c>
      <c r="R362" s="18"/>
      <c r="S362" s="18"/>
      <c r="T362" s="14">
        <v>-0.5</v>
      </c>
      <c r="U362" s="4"/>
    </row>
    <row r="363" spans="1:21" ht="15.75" x14ac:dyDescent="0.25">
      <c r="A363" s="1"/>
      <c r="B363" s="17" t="s">
        <v>179</v>
      </c>
      <c r="C363" s="18" t="s">
        <v>1007</v>
      </c>
      <c r="D363" s="18" t="s">
        <v>1626</v>
      </c>
      <c r="E363" s="18" t="s">
        <v>1625</v>
      </c>
      <c r="F363" s="18" t="s">
        <v>1627</v>
      </c>
      <c r="G363" s="18" t="s">
        <v>4754</v>
      </c>
      <c r="H363" s="18" t="s">
        <v>4755</v>
      </c>
      <c r="I363" s="18">
        <v>1264</v>
      </c>
      <c r="J363" s="20">
        <v>44174</v>
      </c>
      <c r="K363" s="18">
        <v>159.19999999999999</v>
      </c>
      <c r="L363" s="18" t="s">
        <v>17</v>
      </c>
      <c r="M363" s="18"/>
      <c r="N363" s="18"/>
      <c r="O363" s="20">
        <v>44565.420138888898</v>
      </c>
      <c r="P363" s="18">
        <v>157</v>
      </c>
      <c r="Q363" s="18" t="s">
        <v>17</v>
      </c>
      <c r="R363" s="18"/>
      <c r="S363" s="18"/>
      <c r="T363" s="14">
        <v>2.2000000000000002</v>
      </c>
      <c r="U363" s="4"/>
    </row>
    <row r="364" spans="1:21" ht="15.75" x14ac:dyDescent="0.25">
      <c r="A364" s="1"/>
      <c r="B364" s="17" t="s">
        <v>179</v>
      </c>
      <c r="C364" s="18" t="s">
        <v>1007</v>
      </c>
      <c r="D364" s="18" t="s">
        <v>1631</v>
      </c>
      <c r="E364" s="18" t="s">
        <v>1630</v>
      </c>
      <c r="F364" s="18" t="s">
        <v>1632</v>
      </c>
      <c r="G364" s="18" t="s">
        <v>4756</v>
      </c>
      <c r="H364" s="18" t="s">
        <v>4757</v>
      </c>
      <c r="I364" s="18">
        <v>1903</v>
      </c>
      <c r="J364" s="20">
        <v>44204</v>
      </c>
      <c r="K364" s="18">
        <v>572.79999999999995</v>
      </c>
      <c r="L364" s="18" t="s">
        <v>17</v>
      </c>
      <c r="M364" s="18"/>
      <c r="N364" s="18"/>
      <c r="O364" s="20">
        <v>44529.6784722222</v>
      </c>
      <c r="P364" s="18">
        <v>568.6</v>
      </c>
      <c r="Q364" s="18" t="s">
        <v>17</v>
      </c>
      <c r="R364" s="18"/>
      <c r="S364" s="18"/>
      <c r="T364" s="14">
        <v>4.2</v>
      </c>
      <c r="U364" s="4"/>
    </row>
    <row r="365" spans="1:21" ht="15.75" x14ac:dyDescent="0.25">
      <c r="A365" s="1"/>
      <c r="B365" s="17" t="s">
        <v>179</v>
      </c>
      <c r="C365" s="18" t="s">
        <v>1007</v>
      </c>
      <c r="D365" s="18" t="s">
        <v>1634</v>
      </c>
      <c r="E365" s="18" t="s">
        <v>1633</v>
      </c>
      <c r="F365" s="18" t="s">
        <v>1635</v>
      </c>
      <c r="G365" s="18" t="s">
        <v>4758</v>
      </c>
      <c r="H365" s="18" t="s">
        <v>4759</v>
      </c>
      <c r="I365" s="18">
        <v>1402.3</v>
      </c>
      <c r="J365" s="20">
        <v>44117</v>
      </c>
      <c r="K365" s="18">
        <v>195.27</v>
      </c>
      <c r="L365" s="18" t="s">
        <v>96</v>
      </c>
      <c r="M365" s="18"/>
      <c r="N365" s="18" t="s">
        <v>753</v>
      </c>
      <c r="O365" s="20">
        <v>44496.45</v>
      </c>
      <c r="P365" s="18">
        <v>190.97</v>
      </c>
      <c r="Q365" s="18" t="s">
        <v>96</v>
      </c>
      <c r="R365" s="18"/>
      <c r="S365" s="18"/>
      <c r="T365" s="14">
        <v>4.3</v>
      </c>
      <c r="U365" s="4"/>
    </row>
    <row r="366" spans="1:21" ht="15.75" x14ac:dyDescent="0.25">
      <c r="A366" s="1"/>
      <c r="B366" s="17" t="s">
        <v>179</v>
      </c>
      <c r="C366" s="18" t="s">
        <v>1007</v>
      </c>
      <c r="D366" s="18" t="s">
        <v>1637</v>
      </c>
      <c r="E366" s="18" t="s">
        <v>1636</v>
      </c>
      <c r="F366" s="18" t="s">
        <v>1638</v>
      </c>
      <c r="G366" s="18" t="s">
        <v>4760</v>
      </c>
      <c r="H366" s="18" t="s">
        <v>4761</v>
      </c>
      <c r="I366" s="18">
        <v>1384</v>
      </c>
      <c r="J366" s="20">
        <v>44172</v>
      </c>
      <c r="K366" s="18">
        <v>169.5</v>
      </c>
      <c r="L366" s="18" t="s">
        <v>11</v>
      </c>
      <c r="M366" s="18"/>
      <c r="N366" s="18"/>
      <c r="O366" s="20">
        <v>44530.388888888898</v>
      </c>
      <c r="P366" s="18">
        <v>166.4</v>
      </c>
      <c r="Q366" s="18" t="s">
        <v>17</v>
      </c>
      <c r="R366" s="18"/>
      <c r="S366" s="18"/>
      <c r="T366" s="14">
        <v>3.1</v>
      </c>
      <c r="U366" s="4"/>
    </row>
    <row r="367" spans="1:21" ht="15.75" x14ac:dyDescent="0.25">
      <c r="A367" s="1"/>
      <c r="B367" s="17" t="s">
        <v>179</v>
      </c>
      <c r="C367" s="18" t="s">
        <v>1007</v>
      </c>
      <c r="D367" s="18" t="s">
        <v>1640</v>
      </c>
      <c r="E367" s="18" t="s">
        <v>1639</v>
      </c>
      <c r="F367" s="18" t="s">
        <v>1641</v>
      </c>
      <c r="G367" s="18" t="s">
        <v>4762</v>
      </c>
      <c r="H367" s="18" t="s">
        <v>4763</v>
      </c>
      <c r="I367" s="18">
        <v>1264</v>
      </c>
      <c r="J367" s="20">
        <v>44174</v>
      </c>
      <c r="K367" s="18">
        <v>65.8</v>
      </c>
      <c r="L367" s="18" t="s">
        <v>17</v>
      </c>
      <c r="M367" s="18" t="s">
        <v>17</v>
      </c>
      <c r="N367" s="18"/>
      <c r="O367" s="20">
        <v>44565.451388888898</v>
      </c>
      <c r="P367" s="18">
        <v>65.5</v>
      </c>
      <c r="Q367" s="18" t="s">
        <v>17</v>
      </c>
      <c r="R367" s="18" t="s">
        <v>17</v>
      </c>
      <c r="S367" s="18"/>
      <c r="T367" s="14">
        <v>0.3</v>
      </c>
      <c r="U367" s="4"/>
    </row>
    <row r="368" spans="1:21" ht="15.75" x14ac:dyDescent="0.25">
      <c r="A368" s="1"/>
      <c r="B368" s="17" t="s">
        <v>179</v>
      </c>
      <c r="C368" s="18" t="s">
        <v>1007</v>
      </c>
      <c r="D368" s="18" t="s">
        <v>1646</v>
      </c>
      <c r="E368" s="18" t="s">
        <v>1645</v>
      </c>
      <c r="F368" s="18" t="s">
        <v>1647</v>
      </c>
      <c r="G368" s="18" t="s">
        <v>4764</v>
      </c>
      <c r="H368" s="18" t="s">
        <v>4765</v>
      </c>
      <c r="I368" s="18">
        <v>1884</v>
      </c>
      <c r="J368" s="20">
        <v>44175</v>
      </c>
      <c r="K368" s="18">
        <v>378.6</v>
      </c>
      <c r="L368" s="18" t="s">
        <v>17</v>
      </c>
      <c r="M368" s="18"/>
      <c r="N368" s="18"/>
      <c r="O368" s="20">
        <v>44529.569444444402</v>
      </c>
      <c r="P368" s="18">
        <v>380.5</v>
      </c>
      <c r="Q368" s="18" t="s">
        <v>17</v>
      </c>
      <c r="R368" s="18"/>
      <c r="S368" s="18"/>
      <c r="T368" s="14">
        <v>-1.9</v>
      </c>
      <c r="U368" s="4"/>
    </row>
    <row r="369" spans="1:21" ht="15.75" x14ac:dyDescent="0.25">
      <c r="A369" s="1"/>
      <c r="B369" s="17" t="s">
        <v>179</v>
      </c>
      <c r="C369" s="18" t="s">
        <v>1007</v>
      </c>
      <c r="D369" s="18" t="s">
        <v>1656</v>
      </c>
      <c r="E369" s="18" t="s">
        <v>1655</v>
      </c>
      <c r="F369" s="18" t="s">
        <v>1657</v>
      </c>
      <c r="G369" s="18" t="s">
        <v>4766</v>
      </c>
      <c r="H369" s="18" t="s">
        <v>4767</v>
      </c>
      <c r="I369" s="18">
        <v>1412</v>
      </c>
      <c r="J369" s="20">
        <v>44173</v>
      </c>
      <c r="K369" s="18">
        <v>206.5</v>
      </c>
      <c r="L369" s="18" t="s">
        <v>17</v>
      </c>
      <c r="M369" s="18"/>
      <c r="N369" s="18"/>
      <c r="O369" s="20">
        <v>44539.427083333299</v>
      </c>
      <c r="P369" s="18">
        <v>201.6</v>
      </c>
      <c r="Q369" s="18" t="s">
        <v>17</v>
      </c>
      <c r="R369" s="18"/>
      <c r="S369" s="18"/>
      <c r="T369" s="14">
        <v>4.9000000000000004</v>
      </c>
      <c r="U369" s="4"/>
    </row>
    <row r="370" spans="1:21" ht="15.75" x14ac:dyDescent="0.25">
      <c r="A370" s="1"/>
      <c r="B370" s="17" t="s">
        <v>179</v>
      </c>
      <c r="C370" s="18" t="s">
        <v>1007</v>
      </c>
      <c r="D370" s="18" t="s">
        <v>1659</v>
      </c>
      <c r="E370" s="18" t="s">
        <v>1658</v>
      </c>
      <c r="F370" s="18" t="s">
        <v>1660</v>
      </c>
      <c r="G370" s="18" t="s">
        <v>4768</v>
      </c>
      <c r="H370" s="18" t="s">
        <v>4769</v>
      </c>
      <c r="I370" s="18">
        <v>1480</v>
      </c>
      <c r="J370" s="20">
        <v>44173</v>
      </c>
      <c r="K370" s="18">
        <v>224</v>
      </c>
      <c r="L370" s="18" t="s">
        <v>11</v>
      </c>
      <c r="M370" s="18"/>
      <c r="N370" s="18"/>
      <c r="O370" s="20">
        <v>44530.368750000001</v>
      </c>
      <c r="P370" s="18">
        <v>220.5</v>
      </c>
      <c r="Q370" s="18" t="s">
        <v>11</v>
      </c>
      <c r="R370" s="18"/>
      <c r="S370" s="18"/>
      <c r="T370" s="14">
        <v>3.5</v>
      </c>
      <c r="U370" s="4"/>
    </row>
    <row r="371" spans="1:21" ht="15.75" x14ac:dyDescent="0.25">
      <c r="A371" s="1"/>
      <c r="B371" s="17" t="s">
        <v>179</v>
      </c>
      <c r="C371" s="18" t="s">
        <v>1007</v>
      </c>
      <c r="D371" s="18" t="s">
        <v>1665</v>
      </c>
      <c r="E371" s="18" t="s">
        <v>1664</v>
      </c>
      <c r="F371" s="18"/>
      <c r="G371" s="18" t="s">
        <v>4770</v>
      </c>
      <c r="H371" s="18" t="s">
        <v>4771</v>
      </c>
      <c r="I371" s="18">
        <v>1565</v>
      </c>
      <c r="J371" s="20">
        <v>44144</v>
      </c>
      <c r="K371" s="18">
        <v>336.4</v>
      </c>
      <c r="L371" s="18" t="s">
        <v>17</v>
      </c>
      <c r="M371" s="18"/>
      <c r="N371" s="18"/>
      <c r="O371" s="20">
        <v>44515.479166666701</v>
      </c>
      <c r="P371" s="18">
        <v>335</v>
      </c>
      <c r="Q371" s="18" t="s">
        <v>17</v>
      </c>
      <c r="R371" s="18"/>
      <c r="S371" s="18"/>
      <c r="T371" s="14">
        <v>1.4</v>
      </c>
      <c r="U371" s="4"/>
    </row>
    <row r="372" spans="1:21" ht="15.75" x14ac:dyDescent="0.25">
      <c r="A372" s="1"/>
      <c r="B372" s="17" t="s">
        <v>179</v>
      </c>
      <c r="C372" s="18" t="s">
        <v>1007</v>
      </c>
      <c r="D372" s="18" t="s">
        <v>1667</v>
      </c>
      <c r="E372" s="18" t="s">
        <v>1666</v>
      </c>
      <c r="F372" s="18"/>
      <c r="G372" s="18" t="s">
        <v>4770</v>
      </c>
      <c r="H372" s="18" t="s">
        <v>4771</v>
      </c>
      <c r="I372" s="18">
        <v>1565</v>
      </c>
      <c r="J372" s="20">
        <v>44144</v>
      </c>
      <c r="K372" s="18">
        <v>336.8</v>
      </c>
      <c r="L372" s="18" t="s">
        <v>17</v>
      </c>
      <c r="M372" s="18"/>
      <c r="N372" s="18"/>
      <c r="O372" s="20">
        <v>44515.486111111102</v>
      </c>
      <c r="P372" s="18">
        <v>337.2</v>
      </c>
      <c r="Q372" s="18" t="s">
        <v>17</v>
      </c>
      <c r="R372" s="18"/>
      <c r="S372" s="18"/>
      <c r="T372" s="14">
        <v>-0.4</v>
      </c>
      <c r="U372" s="4"/>
    </row>
    <row r="373" spans="1:21" ht="15.75" x14ac:dyDescent="0.25">
      <c r="A373" s="1"/>
      <c r="B373" s="17" t="s">
        <v>179</v>
      </c>
      <c r="C373" s="18" t="s">
        <v>1007</v>
      </c>
      <c r="D373" s="18" t="s">
        <v>1682</v>
      </c>
      <c r="E373" s="18" t="s">
        <v>1681</v>
      </c>
      <c r="F373" s="18" t="s">
        <v>1683</v>
      </c>
      <c r="G373" s="18" t="s">
        <v>4772</v>
      </c>
      <c r="H373" s="18" t="s">
        <v>4773</v>
      </c>
      <c r="I373" s="18">
        <v>1217.73</v>
      </c>
      <c r="J373" s="20">
        <v>44236</v>
      </c>
      <c r="K373" s="18">
        <v>130.30000000000001</v>
      </c>
      <c r="L373" s="18" t="s">
        <v>96</v>
      </c>
      <c r="M373" s="18"/>
      <c r="N373" s="18" t="s">
        <v>1684</v>
      </c>
      <c r="O373" s="20">
        <v>44595.534722222197</v>
      </c>
      <c r="P373" s="18">
        <v>116.94</v>
      </c>
      <c r="Q373" s="18" t="s">
        <v>96</v>
      </c>
      <c r="R373" s="18"/>
      <c r="S373" s="18"/>
      <c r="T373" s="14">
        <v>13.36</v>
      </c>
      <c r="U373" s="4"/>
    </row>
    <row r="374" spans="1:21" ht="15.75" x14ac:dyDescent="0.25">
      <c r="A374" s="1"/>
      <c r="B374" s="17" t="s">
        <v>179</v>
      </c>
      <c r="C374" s="18" t="s">
        <v>1007</v>
      </c>
      <c r="D374" s="18" t="s">
        <v>1692</v>
      </c>
      <c r="E374" s="18" t="s">
        <v>1691</v>
      </c>
      <c r="F374" s="18" t="s">
        <v>1693</v>
      </c>
      <c r="G374" s="18" t="s">
        <v>4774</v>
      </c>
      <c r="H374" s="18" t="s">
        <v>4775</v>
      </c>
      <c r="I374" s="18">
        <v>1201</v>
      </c>
      <c r="J374" s="20">
        <v>44172</v>
      </c>
      <c r="K374" s="18">
        <v>87.2</v>
      </c>
      <c r="L374" s="18" t="s">
        <v>17</v>
      </c>
      <c r="M374" s="18"/>
      <c r="N374" s="18"/>
      <c r="O374" s="20">
        <v>44538.545138888898</v>
      </c>
      <c r="P374" s="18">
        <v>91.9</v>
      </c>
      <c r="Q374" s="18" t="s">
        <v>11</v>
      </c>
      <c r="R374" s="18"/>
      <c r="S374" s="18"/>
      <c r="T374" s="14">
        <v>-4.7</v>
      </c>
      <c r="U374" s="4"/>
    </row>
    <row r="375" spans="1:21" ht="15.75" x14ac:dyDescent="0.25">
      <c r="A375" s="1"/>
      <c r="B375" s="17" t="s">
        <v>179</v>
      </c>
      <c r="C375" s="18" t="s">
        <v>1007</v>
      </c>
      <c r="D375" s="18" t="s">
        <v>1698</v>
      </c>
      <c r="E375" s="18" t="s">
        <v>1697</v>
      </c>
      <c r="F375" s="18" t="s">
        <v>1699</v>
      </c>
      <c r="G375" s="18" t="s">
        <v>4776</v>
      </c>
      <c r="H375" s="18" t="s">
        <v>4777</v>
      </c>
      <c r="I375" s="18">
        <v>1294</v>
      </c>
      <c r="J375" s="20">
        <v>44174</v>
      </c>
      <c r="K375" s="18">
        <v>153</v>
      </c>
      <c r="L375" s="18" t="s">
        <v>17</v>
      </c>
      <c r="M375" s="18" t="s">
        <v>17</v>
      </c>
      <c r="N375" s="18"/>
      <c r="O375" s="20">
        <v>44565.381944444402</v>
      </c>
      <c r="P375" s="18">
        <v>145.6</v>
      </c>
      <c r="Q375" s="18" t="s">
        <v>17</v>
      </c>
      <c r="R375" s="18" t="s">
        <v>17</v>
      </c>
      <c r="S375" s="18"/>
      <c r="T375" s="14">
        <v>7.4</v>
      </c>
      <c r="U375" s="4"/>
    </row>
    <row r="376" spans="1:21" ht="15.75" x14ac:dyDescent="0.25">
      <c r="A376" s="1"/>
      <c r="B376" s="17" t="s">
        <v>179</v>
      </c>
      <c r="C376" s="18" t="s">
        <v>1007</v>
      </c>
      <c r="D376" s="18" t="s">
        <v>1707</v>
      </c>
      <c r="E376" s="18" t="s">
        <v>1706</v>
      </c>
      <c r="F376" s="18" t="s">
        <v>1708</v>
      </c>
      <c r="G376" s="18" t="s">
        <v>4778</v>
      </c>
      <c r="H376" s="18" t="s">
        <v>4779</v>
      </c>
      <c r="I376" s="18">
        <v>1235</v>
      </c>
      <c r="J376" s="20">
        <v>44145</v>
      </c>
      <c r="K376" s="18">
        <v>114.2</v>
      </c>
      <c r="L376" s="18" t="s">
        <v>17</v>
      </c>
      <c r="M376" s="18"/>
      <c r="N376" s="18"/>
      <c r="O376" s="20">
        <v>44512.361111111102</v>
      </c>
      <c r="P376" s="18">
        <v>131</v>
      </c>
      <c r="Q376" s="18" t="s">
        <v>17</v>
      </c>
      <c r="R376" s="18"/>
      <c r="S376" s="18"/>
      <c r="T376" s="14">
        <v>-16.8</v>
      </c>
      <c r="U376" s="4"/>
    </row>
    <row r="377" spans="1:21" ht="15.75" x14ac:dyDescent="0.25">
      <c r="A377" s="1"/>
      <c r="B377" s="17" t="s">
        <v>179</v>
      </c>
      <c r="C377" s="18" t="s">
        <v>1007</v>
      </c>
      <c r="D377" s="18" t="s">
        <v>1710</v>
      </c>
      <c r="E377" s="18" t="s">
        <v>1709</v>
      </c>
      <c r="F377" s="18" t="s">
        <v>1711</v>
      </c>
      <c r="G377" s="18" t="s">
        <v>4780</v>
      </c>
      <c r="H377" s="18" t="s">
        <v>4781</v>
      </c>
      <c r="I377" s="18">
        <v>2040</v>
      </c>
      <c r="J377" s="20">
        <v>44204</v>
      </c>
      <c r="K377" s="18">
        <v>49.1</v>
      </c>
      <c r="L377" s="18" t="s">
        <v>17</v>
      </c>
      <c r="M377" s="18"/>
      <c r="N377" s="18"/>
      <c r="O377" s="20">
        <v>44529.637499999997</v>
      </c>
      <c r="P377" s="18">
        <v>56.1</v>
      </c>
      <c r="Q377" s="18" t="s">
        <v>11</v>
      </c>
      <c r="R377" s="18"/>
      <c r="S377" s="18"/>
      <c r="T377" s="14">
        <v>-7</v>
      </c>
      <c r="U377" s="4"/>
    </row>
    <row r="378" spans="1:21" ht="15.75" x14ac:dyDescent="0.25">
      <c r="A378" s="1"/>
      <c r="B378" s="17" t="s">
        <v>179</v>
      </c>
      <c r="C378" s="18" t="s">
        <v>1007</v>
      </c>
      <c r="D378" s="18" t="s">
        <v>1713</v>
      </c>
      <c r="E378" s="18" t="s">
        <v>1712</v>
      </c>
      <c r="F378" s="18" t="s">
        <v>1714</v>
      </c>
      <c r="G378" s="18" t="s">
        <v>4782</v>
      </c>
      <c r="H378" s="18" t="s">
        <v>4783</v>
      </c>
      <c r="I378" s="18">
        <v>2180</v>
      </c>
      <c r="J378" s="20">
        <v>44204</v>
      </c>
      <c r="K378" s="18">
        <v>20.100000000000001</v>
      </c>
      <c r="L378" s="18" t="s">
        <v>11</v>
      </c>
      <c r="M378" s="18"/>
      <c r="N378" s="18"/>
      <c r="O378" s="20">
        <v>44529.619444444397</v>
      </c>
      <c r="P378" s="18">
        <v>22.6</v>
      </c>
      <c r="Q378" s="18" t="s">
        <v>17</v>
      </c>
      <c r="R378" s="18"/>
      <c r="S378" s="18"/>
      <c r="T378" s="14">
        <v>-2.5</v>
      </c>
      <c r="U378" s="4"/>
    </row>
    <row r="379" spans="1:21" ht="15.75" x14ac:dyDescent="0.25">
      <c r="A379" s="1"/>
      <c r="B379" s="17" t="s">
        <v>179</v>
      </c>
      <c r="C379" s="18" t="s">
        <v>1007</v>
      </c>
      <c r="D379" s="18" t="s">
        <v>1716</v>
      </c>
      <c r="E379" s="18" t="s">
        <v>1715</v>
      </c>
      <c r="F379" s="18" t="s">
        <v>1717</v>
      </c>
      <c r="G379" s="18" t="s">
        <v>4784</v>
      </c>
      <c r="H379" s="18" t="s">
        <v>4785</v>
      </c>
      <c r="I379" s="18">
        <v>1198</v>
      </c>
      <c r="J379" s="20">
        <v>44172</v>
      </c>
      <c r="K379" s="18">
        <v>113.8</v>
      </c>
      <c r="L379" s="18" t="s">
        <v>17</v>
      </c>
      <c r="M379" s="18"/>
      <c r="N379" s="18"/>
      <c r="O379" s="20">
        <v>44540.381944444402</v>
      </c>
      <c r="P379" s="18">
        <v>114.5</v>
      </c>
      <c r="Q379" s="18" t="s">
        <v>11</v>
      </c>
      <c r="R379" s="18"/>
      <c r="S379" s="18"/>
      <c r="T379" s="14">
        <v>-0.7</v>
      </c>
      <c r="U379" s="4"/>
    </row>
    <row r="380" spans="1:21" ht="15.75" x14ac:dyDescent="0.25">
      <c r="A380" s="1"/>
      <c r="B380" s="17" t="s">
        <v>179</v>
      </c>
      <c r="C380" s="18" t="s">
        <v>1007</v>
      </c>
      <c r="D380" s="18" t="s">
        <v>1723</v>
      </c>
      <c r="E380" s="18" t="s">
        <v>1722</v>
      </c>
      <c r="F380" s="18" t="s">
        <v>1724</v>
      </c>
      <c r="G380" s="18" t="s">
        <v>4786</v>
      </c>
      <c r="H380" s="18" t="s">
        <v>4787</v>
      </c>
      <c r="I380" s="18">
        <v>1489</v>
      </c>
      <c r="J380" s="20">
        <v>44249</v>
      </c>
      <c r="K380" s="18">
        <v>300.10000000000002</v>
      </c>
      <c r="L380" s="18" t="s">
        <v>17</v>
      </c>
      <c r="M380" s="18"/>
      <c r="N380" s="18"/>
      <c r="O380" s="20">
        <v>44614.440277777801</v>
      </c>
      <c r="P380" s="18">
        <v>298.10000000000002</v>
      </c>
      <c r="Q380" s="18" t="s">
        <v>17</v>
      </c>
      <c r="R380" s="18"/>
      <c r="S380" s="18"/>
      <c r="T380" s="14">
        <v>2</v>
      </c>
      <c r="U380" s="4"/>
    </row>
    <row r="381" spans="1:21" ht="15.75" x14ac:dyDescent="0.25">
      <c r="A381" s="1"/>
      <c r="B381" s="17" t="s">
        <v>179</v>
      </c>
      <c r="C381" s="18" t="s">
        <v>1007</v>
      </c>
      <c r="D381" s="18" t="s">
        <v>1726</v>
      </c>
      <c r="E381" s="18" t="s">
        <v>1725</v>
      </c>
      <c r="F381" s="18" t="s">
        <v>1724</v>
      </c>
      <c r="G381" s="18" t="s">
        <v>4786</v>
      </c>
      <c r="H381" s="18" t="s">
        <v>4787</v>
      </c>
      <c r="I381" s="18">
        <v>1489</v>
      </c>
      <c r="J381" s="20">
        <v>44249</v>
      </c>
      <c r="K381" s="18">
        <v>300.89999999999998</v>
      </c>
      <c r="L381" s="18" t="s">
        <v>17</v>
      </c>
      <c r="M381" s="18"/>
      <c r="N381" s="18"/>
      <c r="O381" s="20">
        <v>44614.443749999999</v>
      </c>
      <c r="P381" s="18">
        <v>294.3</v>
      </c>
      <c r="Q381" s="18" t="s">
        <v>17</v>
      </c>
      <c r="R381" s="18"/>
      <c r="S381" s="18"/>
      <c r="T381" s="14">
        <v>6.6</v>
      </c>
      <c r="U381" s="4"/>
    </row>
    <row r="382" spans="1:21" ht="15.75" x14ac:dyDescent="0.25">
      <c r="A382" s="1"/>
      <c r="B382" s="17" t="s">
        <v>179</v>
      </c>
      <c r="C382" s="18" t="s">
        <v>1007</v>
      </c>
      <c r="D382" s="18" t="s">
        <v>1771</v>
      </c>
      <c r="E382" s="18" t="s">
        <v>1770</v>
      </c>
      <c r="F382" s="18" t="s">
        <v>1772</v>
      </c>
      <c r="G382" s="18" t="s">
        <v>4788</v>
      </c>
      <c r="H382" s="18" t="s">
        <v>4789</v>
      </c>
      <c r="I382" s="18">
        <v>1224</v>
      </c>
      <c r="J382" s="20">
        <v>44172</v>
      </c>
      <c r="K382" s="18">
        <v>134.5</v>
      </c>
      <c r="L382" s="18" t="s">
        <v>17</v>
      </c>
      <c r="M382" s="18"/>
      <c r="N382" s="18"/>
      <c r="O382" s="20">
        <v>44546.628472222197</v>
      </c>
      <c r="P382" s="18">
        <v>139.80000000000001</v>
      </c>
      <c r="Q382" s="18" t="s">
        <v>11</v>
      </c>
      <c r="R382" s="18"/>
      <c r="S382" s="18"/>
      <c r="T382" s="14">
        <v>-5.3</v>
      </c>
      <c r="U382" s="4"/>
    </row>
    <row r="383" spans="1:21" ht="15.75" x14ac:dyDescent="0.25">
      <c r="A383" s="1"/>
      <c r="B383" s="17" t="s">
        <v>179</v>
      </c>
      <c r="C383" s="18" t="s">
        <v>1007</v>
      </c>
      <c r="D383" s="18" t="s">
        <v>1779</v>
      </c>
      <c r="E383" s="18" t="s">
        <v>1778</v>
      </c>
      <c r="F383" s="18" t="s">
        <v>1780</v>
      </c>
      <c r="G383" s="18" t="s">
        <v>4790</v>
      </c>
      <c r="H383" s="18" t="s">
        <v>4791</v>
      </c>
      <c r="I383" s="18">
        <v>1275</v>
      </c>
      <c r="J383" s="20">
        <v>44172</v>
      </c>
      <c r="K383" s="18">
        <v>196.1</v>
      </c>
      <c r="L383" s="18" t="s">
        <v>17</v>
      </c>
      <c r="M383" s="18"/>
      <c r="N383" s="18"/>
      <c r="O383" s="20">
        <v>44666.409722222197</v>
      </c>
      <c r="P383" s="18">
        <v>197.5</v>
      </c>
      <c r="Q383" s="18" t="s">
        <v>17</v>
      </c>
      <c r="R383" s="18"/>
      <c r="S383" s="18"/>
      <c r="T383" s="14">
        <v>-1.4</v>
      </c>
      <c r="U383" s="4"/>
    </row>
    <row r="384" spans="1:21" ht="15.75" x14ac:dyDescent="0.25">
      <c r="A384" s="1"/>
      <c r="B384" s="17" t="s">
        <v>179</v>
      </c>
      <c r="C384" s="18" t="s">
        <v>1007</v>
      </c>
      <c r="D384" s="18" t="s">
        <v>1785</v>
      </c>
      <c r="E384" s="18" t="s">
        <v>1784</v>
      </c>
      <c r="F384" s="18" t="s">
        <v>1786</v>
      </c>
      <c r="G384" s="18" t="s">
        <v>4792</v>
      </c>
      <c r="H384" s="18" t="s">
        <v>4793</v>
      </c>
      <c r="I384" s="18">
        <v>1212</v>
      </c>
      <c r="J384" s="20">
        <v>44172</v>
      </c>
      <c r="K384" s="18">
        <v>98.1</v>
      </c>
      <c r="L384" s="18" t="s">
        <v>11</v>
      </c>
      <c r="M384" s="18"/>
      <c r="N384" s="18"/>
      <c r="O384" s="20">
        <v>44538.520833333299</v>
      </c>
      <c r="P384" s="18">
        <v>98.3</v>
      </c>
      <c r="Q384" s="18" t="s">
        <v>11</v>
      </c>
      <c r="R384" s="18"/>
      <c r="S384" s="18"/>
      <c r="T384" s="14">
        <v>-0.2</v>
      </c>
      <c r="U384" s="4"/>
    </row>
    <row r="385" spans="1:21" ht="15.75" x14ac:dyDescent="0.25">
      <c r="A385" s="1"/>
      <c r="B385" s="17" t="s">
        <v>179</v>
      </c>
      <c r="C385" s="18" t="s">
        <v>1007</v>
      </c>
      <c r="D385" s="18" t="s">
        <v>1791</v>
      </c>
      <c r="E385" s="18" t="s">
        <v>1790</v>
      </c>
      <c r="F385" s="18" t="s">
        <v>1792</v>
      </c>
      <c r="G385" s="18" t="s">
        <v>4794</v>
      </c>
      <c r="H385" s="18" t="s">
        <v>4795</v>
      </c>
      <c r="I385" s="18">
        <v>1625</v>
      </c>
      <c r="J385" s="20">
        <v>44225</v>
      </c>
      <c r="K385" s="18">
        <v>605.79999999999995</v>
      </c>
      <c r="L385" s="18" t="s">
        <v>17</v>
      </c>
      <c r="M385" s="18"/>
      <c r="N385" s="18"/>
      <c r="O385" s="20">
        <v>44530.34375</v>
      </c>
      <c r="P385" s="18">
        <v>607.29999999999995</v>
      </c>
      <c r="Q385" s="18" t="s">
        <v>17</v>
      </c>
      <c r="R385" s="18"/>
      <c r="S385" s="18"/>
      <c r="T385" s="14">
        <v>-1.5</v>
      </c>
      <c r="U385" s="4"/>
    </row>
    <row r="386" spans="1:21" ht="15.75" x14ac:dyDescent="0.25">
      <c r="A386" s="1"/>
      <c r="B386" s="17" t="s">
        <v>179</v>
      </c>
      <c r="C386" s="18" t="s">
        <v>1007</v>
      </c>
      <c r="D386" s="18" t="s">
        <v>1794</v>
      </c>
      <c r="E386" s="18" t="s">
        <v>1793</v>
      </c>
      <c r="F386" s="18" t="s">
        <v>1795</v>
      </c>
      <c r="G386" s="18" t="s">
        <v>4796</v>
      </c>
      <c r="H386" s="18" t="s">
        <v>4797</v>
      </c>
      <c r="I386" s="18">
        <v>1224</v>
      </c>
      <c r="J386" s="20">
        <v>44145</v>
      </c>
      <c r="K386" s="18">
        <v>105</v>
      </c>
      <c r="L386" s="18" t="s">
        <v>17</v>
      </c>
      <c r="M386" s="18"/>
      <c r="N386" s="18"/>
      <c r="O386" s="20">
        <v>44512.385416666701</v>
      </c>
      <c r="P386" s="18">
        <v>108.5</v>
      </c>
      <c r="Q386" s="18" t="s">
        <v>17</v>
      </c>
      <c r="R386" s="18"/>
      <c r="S386" s="18"/>
      <c r="T386" s="14">
        <v>-3.5</v>
      </c>
      <c r="U386" s="4"/>
    </row>
    <row r="387" spans="1:21" ht="15.75" x14ac:dyDescent="0.25">
      <c r="A387" s="1"/>
      <c r="B387" s="17" t="s">
        <v>179</v>
      </c>
      <c r="C387" s="18" t="s">
        <v>1007</v>
      </c>
      <c r="D387" s="18" t="s">
        <v>1800</v>
      </c>
      <c r="E387" s="18" t="s">
        <v>1799</v>
      </c>
      <c r="F387" s="18" t="s">
        <v>1801</v>
      </c>
      <c r="G387" s="18" t="s">
        <v>4798</v>
      </c>
      <c r="H387" s="18" t="s">
        <v>4799</v>
      </c>
      <c r="I387" s="18">
        <v>1214.46</v>
      </c>
      <c r="J387" s="20">
        <v>44236</v>
      </c>
      <c r="K387" s="18">
        <v>101.7</v>
      </c>
      <c r="L387" s="18" t="s">
        <v>96</v>
      </c>
      <c r="M387" s="18"/>
      <c r="N387" s="18" t="s">
        <v>1802</v>
      </c>
      <c r="O387" s="20">
        <v>44595.555555555598</v>
      </c>
      <c r="P387" s="18">
        <v>101.4</v>
      </c>
      <c r="Q387" s="18" t="s">
        <v>96</v>
      </c>
      <c r="R387" s="18"/>
      <c r="S387" s="18"/>
      <c r="T387" s="14">
        <v>0.3</v>
      </c>
      <c r="U387" s="4"/>
    </row>
    <row r="388" spans="1:21" ht="15.75" x14ac:dyDescent="0.25">
      <c r="A388" s="1"/>
      <c r="B388" s="17" t="s">
        <v>179</v>
      </c>
      <c r="C388" s="18" t="s">
        <v>1007</v>
      </c>
      <c r="D388" s="18" t="s">
        <v>1807</v>
      </c>
      <c r="E388" s="18" t="s">
        <v>1806</v>
      </c>
      <c r="F388" s="18" t="s">
        <v>1808</v>
      </c>
      <c r="G388" s="18" t="s">
        <v>4800</v>
      </c>
      <c r="H388" s="18" t="s">
        <v>4801</v>
      </c>
      <c r="I388" s="18">
        <v>1199</v>
      </c>
      <c r="J388" s="20">
        <v>44145</v>
      </c>
      <c r="K388" s="18">
        <v>88.4</v>
      </c>
      <c r="L388" s="18" t="s">
        <v>17</v>
      </c>
      <c r="M388" s="18"/>
      <c r="N388" s="18"/>
      <c r="O388" s="20">
        <v>44512.5</v>
      </c>
      <c r="P388" s="18">
        <v>91.1</v>
      </c>
      <c r="Q388" s="18" t="s">
        <v>17</v>
      </c>
      <c r="R388" s="18"/>
      <c r="S388" s="18"/>
      <c r="T388" s="14">
        <v>-2.7</v>
      </c>
      <c r="U388" s="4"/>
    </row>
    <row r="389" spans="1:21" ht="15.75" x14ac:dyDescent="0.25">
      <c r="A389" s="1"/>
      <c r="B389" s="17" t="s">
        <v>179</v>
      </c>
      <c r="C389" s="18" t="s">
        <v>1007</v>
      </c>
      <c r="D389" s="18" t="s">
        <v>1818</v>
      </c>
      <c r="E389" s="18" t="s">
        <v>1817</v>
      </c>
      <c r="F389" s="18" t="s">
        <v>1819</v>
      </c>
      <c r="G389" s="18" t="s">
        <v>4802</v>
      </c>
      <c r="H389" s="18" t="s">
        <v>4803</v>
      </c>
      <c r="I389" s="18">
        <v>1182</v>
      </c>
      <c r="J389" s="20">
        <v>44145</v>
      </c>
      <c r="K389" s="18">
        <v>86</v>
      </c>
      <c r="L389" s="18" t="s">
        <v>17</v>
      </c>
      <c r="M389" s="18"/>
      <c r="N389" s="18"/>
      <c r="O389" s="20">
        <v>44510.652777777803</v>
      </c>
      <c r="P389" s="18">
        <v>90.6</v>
      </c>
      <c r="Q389" s="18" t="s">
        <v>17</v>
      </c>
      <c r="R389" s="18"/>
      <c r="S389" s="18"/>
      <c r="T389" s="14">
        <v>-4.5999999999999996</v>
      </c>
      <c r="U389" s="4"/>
    </row>
    <row r="390" spans="1:21" ht="15.75" x14ac:dyDescent="0.25">
      <c r="A390" s="1"/>
      <c r="B390" s="17" t="s">
        <v>179</v>
      </c>
      <c r="C390" s="18" t="s">
        <v>1007</v>
      </c>
      <c r="D390" s="18" t="s">
        <v>1827</v>
      </c>
      <c r="E390" s="18" t="s">
        <v>1826</v>
      </c>
      <c r="F390" s="18"/>
      <c r="G390" s="18" t="s">
        <v>4804</v>
      </c>
      <c r="H390" s="18" t="s">
        <v>4805</v>
      </c>
      <c r="I390" s="18">
        <v>1561.35</v>
      </c>
      <c r="J390" s="20">
        <v>44131</v>
      </c>
      <c r="K390" s="18">
        <v>559.20000000000005</v>
      </c>
      <c r="L390" s="18" t="s">
        <v>17</v>
      </c>
      <c r="M390" s="18"/>
      <c r="N390" s="18"/>
      <c r="O390" s="20">
        <v>44495.631944444402</v>
      </c>
      <c r="P390" s="18">
        <v>557.29999999999995</v>
      </c>
      <c r="Q390" s="18" t="s">
        <v>17</v>
      </c>
      <c r="R390" s="18"/>
      <c r="S390" s="18"/>
      <c r="T390" s="14">
        <v>1.9</v>
      </c>
      <c r="U390" s="4"/>
    </row>
    <row r="391" spans="1:21" ht="15.75" x14ac:dyDescent="0.25">
      <c r="A391" s="1"/>
      <c r="B391" s="17" t="s">
        <v>179</v>
      </c>
      <c r="C391" s="18" t="s">
        <v>1007</v>
      </c>
      <c r="D391" s="18" t="s">
        <v>1829</v>
      </c>
      <c r="E391" s="18" t="s">
        <v>1828</v>
      </c>
      <c r="F391" s="18"/>
      <c r="G391" s="18" t="s">
        <v>4804</v>
      </c>
      <c r="H391" s="18" t="s">
        <v>4805</v>
      </c>
      <c r="I391" s="18">
        <v>1561.35</v>
      </c>
      <c r="J391" s="20">
        <v>44131</v>
      </c>
      <c r="K391" s="18">
        <v>564.15</v>
      </c>
      <c r="L391" s="18" t="s">
        <v>17</v>
      </c>
      <c r="M391" s="18"/>
      <c r="N391" s="18"/>
      <c r="O391" s="20">
        <v>44495.635416666701</v>
      </c>
      <c r="P391" s="18">
        <v>564.15</v>
      </c>
      <c r="Q391" s="18" t="s">
        <v>17</v>
      </c>
      <c r="R391" s="18"/>
      <c r="S391" s="18"/>
      <c r="T391" s="14">
        <v>0</v>
      </c>
      <c r="U391" s="4"/>
    </row>
    <row r="392" spans="1:21" ht="15.75" x14ac:dyDescent="0.25">
      <c r="A392" s="1"/>
      <c r="B392" s="17" t="s">
        <v>179</v>
      </c>
      <c r="C392" s="18" t="s">
        <v>1007</v>
      </c>
      <c r="D392" s="18" t="s">
        <v>1831</v>
      </c>
      <c r="E392" s="18" t="s">
        <v>1830</v>
      </c>
      <c r="F392" s="18"/>
      <c r="G392" s="18" t="s">
        <v>4804</v>
      </c>
      <c r="H392" s="18" t="s">
        <v>4805</v>
      </c>
      <c r="I392" s="18">
        <v>1561.35</v>
      </c>
      <c r="J392" s="20">
        <v>44131</v>
      </c>
      <c r="K392" s="18">
        <v>520</v>
      </c>
      <c r="L392" s="18" t="s">
        <v>17</v>
      </c>
      <c r="M392" s="18"/>
      <c r="N392" s="18"/>
      <c r="O392" s="20">
        <v>44495.642361111102</v>
      </c>
      <c r="P392" s="18">
        <v>520.5</v>
      </c>
      <c r="Q392" s="18" t="s">
        <v>17</v>
      </c>
      <c r="R392" s="18"/>
      <c r="S392" s="18"/>
      <c r="T392" s="14">
        <v>-0.5</v>
      </c>
      <c r="U392" s="4"/>
    </row>
    <row r="393" spans="1:21" ht="15.75" x14ac:dyDescent="0.25">
      <c r="A393" s="1"/>
      <c r="B393" s="17" t="s">
        <v>179</v>
      </c>
      <c r="C393" s="18" t="s">
        <v>1007</v>
      </c>
      <c r="D393" s="18" t="s">
        <v>1854</v>
      </c>
      <c r="E393" s="18" t="s">
        <v>1853</v>
      </c>
      <c r="F393" s="18"/>
      <c r="G393" s="18" t="s">
        <v>4806</v>
      </c>
      <c r="H393" s="18" t="s">
        <v>4807</v>
      </c>
      <c r="I393" s="18">
        <v>1758</v>
      </c>
      <c r="J393" s="20">
        <v>44175</v>
      </c>
      <c r="K393" s="18">
        <v>422.5</v>
      </c>
      <c r="L393" s="18" t="s">
        <v>17</v>
      </c>
      <c r="M393" s="18"/>
      <c r="N393" s="18"/>
      <c r="O393" s="20">
        <v>44529.522916666698</v>
      </c>
      <c r="P393" s="18">
        <v>421.5</v>
      </c>
      <c r="Q393" s="18" t="s">
        <v>17</v>
      </c>
      <c r="R393" s="18"/>
      <c r="S393" s="18"/>
      <c r="T393" s="14">
        <v>1</v>
      </c>
      <c r="U393" s="4"/>
    </row>
    <row r="394" spans="1:21" ht="15.75" x14ac:dyDescent="0.25">
      <c r="A394" s="1"/>
      <c r="B394" s="17" t="s">
        <v>179</v>
      </c>
      <c r="C394" s="18" t="s">
        <v>1007</v>
      </c>
      <c r="D394" s="18" t="s">
        <v>1856</v>
      </c>
      <c r="E394" s="18" t="s">
        <v>1855</v>
      </c>
      <c r="F394" s="18" t="s">
        <v>1857</v>
      </c>
      <c r="G394" s="18" t="s">
        <v>4808</v>
      </c>
      <c r="H394" s="18" t="s">
        <v>4809</v>
      </c>
      <c r="I394" s="18">
        <v>1601</v>
      </c>
      <c r="J394" s="20">
        <v>44175</v>
      </c>
      <c r="K394" s="18">
        <v>610.1</v>
      </c>
      <c r="L394" s="18" t="s">
        <v>17</v>
      </c>
      <c r="M394" s="18"/>
      <c r="N394" s="18"/>
      <c r="O394" s="20">
        <v>44529.489583333299</v>
      </c>
      <c r="P394" s="18">
        <v>609.9</v>
      </c>
      <c r="Q394" s="18" t="s">
        <v>17</v>
      </c>
      <c r="R394" s="18"/>
      <c r="S394" s="18"/>
      <c r="T394" s="14">
        <v>0.2</v>
      </c>
      <c r="U394" s="4"/>
    </row>
    <row r="395" spans="1:21" ht="15.75" x14ac:dyDescent="0.25">
      <c r="A395" s="1"/>
      <c r="B395" s="17" t="s">
        <v>179</v>
      </c>
      <c r="C395" s="18" t="s">
        <v>1007</v>
      </c>
      <c r="D395" s="18" t="s">
        <v>1889</v>
      </c>
      <c r="E395" s="18" t="s">
        <v>1888</v>
      </c>
      <c r="F395" s="18" t="s">
        <v>1890</v>
      </c>
      <c r="G395" s="18" t="s">
        <v>4810</v>
      </c>
      <c r="H395" s="18" t="s">
        <v>4811</v>
      </c>
      <c r="I395" s="18">
        <v>1861</v>
      </c>
      <c r="J395" s="20">
        <v>44175</v>
      </c>
      <c r="K395" s="18">
        <v>93.4</v>
      </c>
      <c r="L395" s="18" t="s">
        <v>17</v>
      </c>
      <c r="M395" s="18"/>
      <c r="N395" s="18"/>
      <c r="O395" s="20">
        <v>44529.511805555601</v>
      </c>
      <c r="P395" s="18">
        <v>95.4</v>
      </c>
      <c r="Q395" s="18" t="s">
        <v>17</v>
      </c>
      <c r="R395" s="18"/>
      <c r="S395" s="18"/>
      <c r="T395" s="14">
        <v>-2</v>
      </c>
      <c r="U395" s="4"/>
    </row>
    <row r="396" spans="1:21" ht="15.75" x14ac:dyDescent="0.25">
      <c r="A396" s="1"/>
      <c r="B396" s="17" t="s">
        <v>179</v>
      </c>
      <c r="C396" s="18" t="s">
        <v>1007</v>
      </c>
      <c r="D396" s="18" t="s">
        <v>1892</v>
      </c>
      <c r="E396" s="18" t="s">
        <v>1891</v>
      </c>
      <c r="F396" s="18" t="s">
        <v>1893</v>
      </c>
      <c r="G396" s="18" t="s">
        <v>4812</v>
      </c>
      <c r="H396" s="18" t="s">
        <v>4813</v>
      </c>
      <c r="I396" s="18">
        <v>1245</v>
      </c>
      <c r="J396" s="20">
        <v>44144</v>
      </c>
      <c r="K396" s="18">
        <v>143.69999999999999</v>
      </c>
      <c r="L396" s="18" t="s">
        <v>17</v>
      </c>
      <c r="M396" s="18"/>
      <c r="N396" s="18"/>
      <c r="O396" s="20">
        <v>44512.479166666701</v>
      </c>
      <c r="P396" s="18">
        <v>147.80000000000001</v>
      </c>
      <c r="Q396" s="18" t="s">
        <v>17</v>
      </c>
      <c r="R396" s="18"/>
      <c r="S396" s="18"/>
      <c r="T396" s="14">
        <v>-4.0999999999999996</v>
      </c>
      <c r="U396" s="4"/>
    </row>
    <row r="397" spans="1:21" ht="15.75" x14ac:dyDescent="0.25">
      <c r="A397" s="1"/>
      <c r="B397" s="17" t="s">
        <v>179</v>
      </c>
      <c r="C397" s="18" t="s">
        <v>1007</v>
      </c>
      <c r="D397" s="18" t="s">
        <v>1923</v>
      </c>
      <c r="E397" s="18" t="s">
        <v>1922</v>
      </c>
      <c r="F397" s="18" t="s">
        <v>1924</v>
      </c>
      <c r="G397" s="18" t="s">
        <v>4814</v>
      </c>
      <c r="H397" s="18" t="s">
        <v>4815</v>
      </c>
      <c r="I397" s="18">
        <v>1479</v>
      </c>
      <c r="J397" s="20">
        <v>44173</v>
      </c>
      <c r="K397" s="18">
        <v>376.2</v>
      </c>
      <c r="L397" s="18" t="s">
        <v>17</v>
      </c>
      <c r="M397" s="18"/>
      <c r="N397" s="18"/>
      <c r="O397" s="20">
        <v>44538.375</v>
      </c>
      <c r="P397" s="18">
        <v>375.2</v>
      </c>
      <c r="Q397" s="18" t="s">
        <v>17</v>
      </c>
      <c r="R397" s="18"/>
      <c r="S397" s="18"/>
      <c r="T397" s="14">
        <v>1</v>
      </c>
      <c r="U397" s="4"/>
    </row>
    <row r="398" spans="1:21" ht="15.75" x14ac:dyDescent="0.25">
      <c r="A398" s="1"/>
      <c r="B398" s="17" t="s">
        <v>179</v>
      </c>
      <c r="C398" s="18" t="s">
        <v>1007</v>
      </c>
      <c r="D398" s="18" t="s">
        <v>1926</v>
      </c>
      <c r="E398" s="18" t="s">
        <v>1925</v>
      </c>
      <c r="F398" s="18" t="s">
        <v>1927</v>
      </c>
      <c r="G398" s="18" t="s">
        <v>4816</v>
      </c>
      <c r="H398" s="18" t="s">
        <v>4817</v>
      </c>
      <c r="I398" s="18">
        <v>1356.67</v>
      </c>
      <c r="J398" s="20">
        <v>44236</v>
      </c>
      <c r="K398" s="18">
        <v>250.95</v>
      </c>
      <c r="L398" s="18" t="s">
        <v>96</v>
      </c>
      <c r="M398" s="18"/>
      <c r="N398" s="18" t="s">
        <v>1928</v>
      </c>
      <c r="O398" s="20">
        <v>44595.451388888898</v>
      </c>
      <c r="P398" s="18">
        <v>250.67</v>
      </c>
      <c r="Q398" s="18" t="s">
        <v>96</v>
      </c>
      <c r="R398" s="18"/>
      <c r="S398" s="18"/>
      <c r="T398" s="14">
        <v>0.28000000000000003</v>
      </c>
      <c r="U398" s="4"/>
    </row>
    <row r="399" spans="1:21" ht="15.75" x14ac:dyDescent="0.25">
      <c r="A399" s="1"/>
      <c r="B399" s="17" t="s">
        <v>179</v>
      </c>
      <c r="C399" s="18" t="s">
        <v>1007</v>
      </c>
      <c r="D399" s="18" t="s">
        <v>1971</v>
      </c>
      <c r="E399" s="18" t="s">
        <v>1970</v>
      </c>
      <c r="F399" s="18" t="s">
        <v>1972</v>
      </c>
      <c r="G399" s="18" t="s">
        <v>4818</v>
      </c>
      <c r="H399" s="18" t="s">
        <v>4819</v>
      </c>
      <c r="I399" s="18">
        <v>1259.78</v>
      </c>
      <c r="J399" s="20">
        <v>44236</v>
      </c>
      <c r="K399" s="18">
        <v>142.43</v>
      </c>
      <c r="L399" s="18" t="s">
        <v>96</v>
      </c>
      <c r="M399" s="18"/>
      <c r="N399" s="18" t="s">
        <v>1973</v>
      </c>
      <c r="O399" s="20">
        <v>44595.416666666701</v>
      </c>
      <c r="P399" s="18">
        <v>139.11000000000001</v>
      </c>
      <c r="Q399" s="18" t="s">
        <v>96</v>
      </c>
      <c r="R399" s="18"/>
      <c r="S399" s="18"/>
      <c r="T399" s="14">
        <v>3.32</v>
      </c>
      <c r="U399" s="4"/>
    </row>
    <row r="400" spans="1:21" ht="15.75" x14ac:dyDescent="0.25">
      <c r="A400" s="1"/>
      <c r="B400" s="17" t="s">
        <v>179</v>
      </c>
      <c r="C400" s="18" t="s">
        <v>1007</v>
      </c>
      <c r="D400" s="18" t="s">
        <v>1988</v>
      </c>
      <c r="E400" s="18" t="s">
        <v>1987</v>
      </c>
      <c r="F400" s="18" t="s">
        <v>1989</v>
      </c>
      <c r="G400" s="18" t="s">
        <v>4820</v>
      </c>
      <c r="H400" s="18" t="s">
        <v>4821</v>
      </c>
      <c r="I400" s="18">
        <v>1400</v>
      </c>
      <c r="J400" s="20">
        <v>44174</v>
      </c>
      <c r="K400" s="18">
        <v>286.5</v>
      </c>
      <c r="L400" s="18" t="s">
        <v>17</v>
      </c>
      <c r="M400" s="18"/>
      <c r="N400" s="18"/>
      <c r="O400" s="20">
        <v>44538.402777777803</v>
      </c>
      <c r="P400" s="18">
        <v>291.3</v>
      </c>
      <c r="Q400" s="18" t="s">
        <v>17</v>
      </c>
      <c r="R400" s="18"/>
      <c r="S400" s="18"/>
      <c r="T400" s="14">
        <v>-4.8</v>
      </c>
      <c r="U400" s="4"/>
    </row>
    <row r="401" spans="1:21" ht="15.75" x14ac:dyDescent="0.25">
      <c r="A401" s="1"/>
      <c r="B401" s="17" t="s">
        <v>179</v>
      </c>
      <c r="C401" s="18" t="s">
        <v>1007</v>
      </c>
      <c r="D401" s="18" t="s">
        <v>2012</v>
      </c>
      <c r="E401" s="18" t="s">
        <v>2011</v>
      </c>
      <c r="F401" s="18"/>
      <c r="G401" s="18" t="s">
        <v>4822</v>
      </c>
      <c r="H401" s="18" t="s">
        <v>4823</v>
      </c>
      <c r="I401" s="18">
        <v>1290</v>
      </c>
      <c r="J401" s="20">
        <v>44173</v>
      </c>
      <c r="K401" s="18">
        <v>155.69999999999999</v>
      </c>
      <c r="L401" s="18" t="s">
        <v>17</v>
      </c>
      <c r="M401" s="18"/>
      <c r="N401" s="18"/>
      <c r="O401" s="20">
        <v>44537.423611111102</v>
      </c>
      <c r="P401" s="18">
        <v>155.19999999999999</v>
      </c>
      <c r="Q401" s="18" t="s">
        <v>17</v>
      </c>
      <c r="R401" s="18"/>
      <c r="S401" s="18"/>
      <c r="T401" s="14">
        <v>0.5</v>
      </c>
      <c r="U401" s="4"/>
    </row>
    <row r="402" spans="1:21" ht="15.75" x14ac:dyDescent="0.25">
      <c r="A402" s="1"/>
      <c r="B402" s="17" t="s">
        <v>179</v>
      </c>
      <c r="C402" s="18" t="s">
        <v>1007</v>
      </c>
      <c r="D402" s="18" t="s">
        <v>2017</v>
      </c>
      <c r="E402" s="18" t="s">
        <v>2016</v>
      </c>
      <c r="F402" s="18" t="s">
        <v>2018</v>
      </c>
      <c r="G402" s="18" t="s">
        <v>4824</v>
      </c>
      <c r="H402" s="18" t="s">
        <v>4825</v>
      </c>
      <c r="I402" s="18">
        <v>1308</v>
      </c>
      <c r="J402" s="20">
        <v>44174</v>
      </c>
      <c r="K402" s="18">
        <v>199.4</v>
      </c>
      <c r="L402" s="18" t="s">
        <v>17</v>
      </c>
      <c r="M402" s="18"/>
      <c r="N402" s="18"/>
      <c r="O402" s="20">
        <v>44565.340277777803</v>
      </c>
      <c r="P402" s="18">
        <v>192.6</v>
      </c>
      <c r="Q402" s="18" t="s">
        <v>17</v>
      </c>
      <c r="R402" s="18"/>
      <c r="S402" s="18"/>
      <c r="T402" s="14">
        <v>6.8</v>
      </c>
      <c r="U402" s="4"/>
    </row>
    <row r="403" spans="1:21" ht="15.75" x14ac:dyDescent="0.25">
      <c r="A403" s="1"/>
      <c r="B403" s="17" t="s">
        <v>179</v>
      </c>
      <c r="C403" s="18" t="s">
        <v>1007</v>
      </c>
      <c r="D403" s="18" t="s">
        <v>2029</v>
      </c>
      <c r="E403" s="18" t="s">
        <v>2028</v>
      </c>
      <c r="F403" s="18" t="s">
        <v>2030</v>
      </c>
      <c r="G403" s="18" t="s">
        <v>4826</v>
      </c>
      <c r="H403" s="18" t="s">
        <v>4827</v>
      </c>
      <c r="I403" s="18">
        <v>1233.58</v>
      </c>
      <c r="J403" s="20">
        <v>44127</v>
      </c>
      <c r="K403" s="18">
        <v>97.78</v>
      </c>
      <c r="L403" s="18" t="s">
        <v>17</v>
      </c>
      <c r="M403" s="18"/>
      <c r="N403" s="18" t="s">
        <v>2032</v>
      </c>
      <c r="O403" s="20">
        <v>44616.388888888898</v>
      </c>
      <c r="P403" s="18">
        <v>98.8</v>
      </c>
      <c r="Q403" s="18" t="s">
        <v>17</v>
      </c>
      <c r="R403" s="18"/>
      <c r="S403" s="18" t="s">
        <v>2031</v>
      </c>
      <c r="T403" s="14">
        <v>-1.02</v>
      </c>
      <c r="U403" s="4"/>
    </row>
    <row r="404" spans="1:21" ht="15.75" x14ac:dyDescent="0.25">
      <c r="A404" s="1"/>
      <c r="B404" s="17" t="s">
        <v>179</v>
      </c>
      <c r="C404" s="18" t="s">
        <v>1007</v>
      </c>
      <c r="D404" s="18" t="s">
        <v>2041</v>
      </c>
      <c r="E404" s="18" t="s">
        <v>2040</v>
      </c>
      <c r="F404" s="18" t="s">
        <v>2042</v>
      </c>
      <c r="G404" s="18" t="s">
        <v>4828</v>
      </c>
      <c r="H404" s="18" t="s">
        <v>4829</v>
      </c>
      <c r="I404" s="18">
        <v>1318</v>
      </c>
      <c r="J404" s="20">
        <v>44148</v>
      </c>
      <c r="K404" s="18">
        <v>184.6</v>
      </c>
      <c r="L404" s="18" t="s">
        <v>17</v>
      </c>
      <c r="M404" s="18"/>
      <c r="N404" s="18"/>
      <c r="O404" s="20">
        <v>44512.427083333299</v>
      </c>
      <c r="P404" s="18">
        <v>197.8</v>
      </c>
      <c r="Q404" s="18" t="s">
        <v>17</v>
      </c>
      <c r="R404" s="18"/>
      <c r="S404" s="18"/>
      <c r="T404" s="14">
        <v>-13.2</v>
      </c>
      <c r="U404" s="4"/>
    </row>
    <row r="405" spans="1:21" ht="15.75" x14ac:dyDescent="0.25">
      <c r="A405" s="1"/>
      <c r="B405" s="17" t="s">
        <v>179</v>
      </c>
      <c r="C405" s="18" t="s">
        <v>1007</v>
      </c>
      <c r="D405" s="18" t="s">
        <v>2130</v>
      </c>
      <c r="E405" s="18" t="s">
        <v>2129</v>
      </c>
      <c r="F405" s="18" t="s">
        <v>2131</v>
      </c>
      <c r="G405" s="18" t="s">
        <v>4830</v>
      </c>
      <c r="H405" s="18" t="s">
        <v>4831</v>
      </c>
      <c r="I405" s="18">
        <v>1275</v>
      </c>
      <c r="J405" s="20">
        <v>44148</v>
      </c>
      <c r="K405" s="18">
        <v>291</v>
      </c>
      <c r="L405" s="18" t="s">
        <v>17</v>
      </c>
      <c r="M405" s="18"/>
      <c r="N405" s="18"/>
      <c r="O405" s="20">
        <v>44515.618055555598</v>
      </c>
      <c r="P405" s="18">
        <v>286.5</v>
      </c>
      <c r="Q405" s="18" t="s">
        <v>17</v>
      </c>
      <c r="R405" s="18"/>
      <c r="S405" s="18"/>
      <c r="T405" s="14">
        <v>4.5</v>
      </c>
      <c r="U405" s="4"/>
    </row>
    <row r="406" spans="1:21" ht="15.75" x14ac:dyDescent="0.25">
      <c r="A406" s="1"/>
      <c r="B406" s="17" t="s">
        <v>179</v>
      </c>
      <c r="C406" s="18" t="s">
        <v>1007</v>
      </c>
      <c r="D406" s="18" t="s">
        <v>2140</v>
      </c>
      <c r="E406" s="18" t="s">
        <v>2139</v>
      </c>
      <c r="F406" s="18" t="s">
        <v>2141</v>
      </c>
      <c r="G406" s="18" t="s">
        <v>4832</v>
      </c>
      <c r="H406" s="18" t="s">
        <v>4833</v>
      </c>
      <c r="I406" s="18">
        <v>1421</v>
      </c>
      <c r="J406" s="20">
        <v>44174</v>
      </c>
      <c r="K406" s="18">
        <v>279.60000000000002</v>
      </c>
      <c r="L406" s="18" t="s">
        <v>17</v>
      </c>
      <c r="M406" s="18"/>
      <c r="N406" s="18"/>
      <c r="O406" s="20">
        <v>44543.548611111102</v>
      </c>
      <c r="P406" s="18">
        <v>280.39999999999998</v>
      </c>
      <c r="Q406" s="18" t="s">
        <v>96</v>
      </c>
      <c r="R406" s="18"/>
      <c r="S406" s="18"/>
      <c r="T406" s="14">
        <v>-0.8</v>
      </c>
      <c r="U406" s="4"/>
    </row>
    <row r="407" spans="1:21" ht="15.75" x14ac:dyDescent="0.25">
      <c r="A407" s="1"/>
      <c r="B407" s="17" t="s">
        <v>179</v>
      </c>
      <c r="C407" s="18" t="s">
        <v>1007</v>
      </c>
      <c r="D407" s="18" t="s">
        <v>2149</v>
      </c>
      <c r="E407" s="18" t="s">
        <v>2148</v>
      </c>
      <c r="F407" s="18" t="s">
        <v>2150</v>
      </c>
      <c r="G407" s="18" t="s">
        <v>4834</v>
      </c>
      <c r="H407" s="18" t="s">
        <v>4835</v>
      </c>
      <c r="I407" s="18">
        <v>1351.17</v>
      </c>
      <c r="J407" s="20">
        <v>44245</v>
      </c>
      <c r="K407" s="18">
        <v>288.13</v>
      </c>
      <c r="L407" s="18" t="s">
        <v>96</v>
      </c>
      <c r="M407" s="18"/>
      <c r="N407" s="18" t="s">
        <v>2151</v>
      </c>
      <c r="O407" s="20">
        <v>44616.445833333302</v>
      </c>
      <c r="P407" s="18">
        <v>281.87</v>
      </c>
      <c r="Q407" s="18" t="s">
        <v>96</v>
      </c>
      <c r="R407" s="18"/>
      <c r="S407" s="18"/>
      <c r="T407" s="14">
        <v>6.26</v>
      </c>
      <c r="U407" s="4"/>
    </row>
    <row r="408" spans="1:21" ht="15.75" x14ac:dyDescent="0.25">
      <c r="A408" s="1"/>
      <c r="B408" s="17" t="s">
        <v>179</v>
      </c>
      <c r="C408" s="18" t="s">
        <v>1007</v>
      </c>
      <c r="D408" s="18" t="s">
        <v>2169</v>
      </c>
      <c r="E408" s="18" t="s">
        <v>2168</v>
      </c>
      <c r="F408" s="18" t="s">
        <v>2170</v>
      </c>
      <c r="G408" s="18" t="s">
        <v>4836</v>
      </c>
      <c r="H408" s="18" t="s">
        <v>4837</v>
      </c>
      <c r="I408" s="18">
        <v>1296.92</v>
      </c>
      <c r="J408" s="20">
        <v>44127</v>
      </c>
      <c r="K408" s="18">
        <v>178.91</v>
      </c>
      <c r="L408" s="18" t="s">
        <v>96</v>
      </c>
      <c r="M408" s="18"/>
      <c r="N408" s="18" t="s">
        <v>2171</v>
      </c>
      <c r="O408" s="20">
        <v>44616.409722222197</v>
      </c>
      <c r="P408" s="18">
        <v>170.01</v>
      </c>
      <c r="Q408" s="18" t="s">
        <v>96</v>
      </c>
      <c r="R408" s="18"/>
      <c r="S408" s="18"/>
      <c r="T408" s="14">
        <v>8.9</v>
      </c>
      <c r="U408" s="4"/>
    </row>
    <row r="409" spans="1:21" ht="15.75" x14ac:dyDescent="0.25">
      <c r="A409" s="1"/>
      <c r="B409" s="17" t="s">
        <v>179</v>
      </c>
      <c r="C409" s="18" t="s">
        <v>1007</v>
      </c>
      <c r="D409" s="18" t="s">
        <v>2195</v>
      </c>
      <c r="E409" s="18" t="s">
        <v>2194</v>
      </c>
      <c r="F409" s="18" t="s">
        <v>2196</v>
      </c>
      <c r="G409" s="18" t="s">
        <v>4838</v>
      </c>
      <c r="H409" s="18" t="s">
        <v>4839</v>
      </c>
      <c r="I409" s="18">
        <v>1324</v>
      </c>
      <c r="J409" s="20">
        <v>44174</v>
      </c>
      <c r="K409" s="18">
        <v>219.8</v>
      </c>
      <c r="L409" s="18" t="s">
        <v>11</v>
      </c>
      <c r="M409" s="18"/>
      <c r="N409" s="18"/>
      <c r="O409" s="20">
        <v>44574.447916666701</v>
      </c>
      <c r="P409" s="18">
        <v>216.1</v>
      </c>
      <c r="Q409" s="18" t="s">
        <v>11</v>
      </c>
      <c r="R409" s="18"/>
      <c r="S409" s="18"/>
      <c r="T409" s="14">
        <v>3.7</v>
      </c>
      <c r="U409" s="4"/>
    </row>
    <row r="410" spans="1:21" ht="15.75" x14ac:dyDescent="0.25">
      <c r="A410" s="1"/>
      <c r="B410" s="17" t="s">
        <v>179</v>
      </c>
      <c r="C410" s="18" t="s">
        <v>1007</v>
      </c>
      <c r="D410" s="18" t="s">
        <v>2217</v>
      </c>
      <c r="E410" s="18" t="s">
        <v>2216</v>
      </c>
      <c r="F410" s="18" t="s">
        <v>2218</v>
      </c>
      <c r="G410" s="18" t="s">
        <v>4840</v>
      </c>
      <c r="H410" s="18" t="s">
        <v>4841</v>
      </c>
      <c r="I410" s="18">
        <v>1552</v>
      </c>
      <c r="J410" s="20">
        <v>44179</v>
      </c>
      <c r="K410" s="18">
        <v>405.9</v>
      </c>
      <c r="L410" s="18" t="s">
        <v>17</v>
      </c>
      <c r="M410" s="18"/>
      <c r="N410" s="18"/>
      <c r="O410" s="20">
        <v>44537.510416666701</v>
      </c>
      <c r="P410" s="18">
        <v>401.2</v>
      </c>
      <c r="Q410" s="18" t="s">
        <v>17</v>
      </c>
      <c r="R410" s="18"/>
      <c r="S410" s="18"/>
      <c r="T410" s="14">
        <v>4.7</v>
      </c>
      <c r="U410" s="4"/>
    </row>
    <row r="411" spans="1:21" ht="15.75" x14ac:dyDescent="0.25">
      <c r="A411" s="1"/>
      <c r="B411" s="17" t="s">
        <v>179</v>
      </c>
      <c r="C411" s="18" t="s">
        <v>1007</v>
      </c>
      <c r="D411" s="18" t="s">
        <v>2225</v>
      </c>
      <c r="E411" s="18" t="s">
        <v>2224</v>
      </c>
      <c r="F411" s="18" t="s">
        <v>2226</v>
      </c>
      <c r="G411" s="18" t="s">
        <v>4842</v>
      </c>
      <c r="H411" s="18" t="s">
        <v>4843</v>
      </c>
      <c r="I411" s="18">
        <v>1501</v>
      </c>
      <c r="J411" s="20">
        <v>44174</v>
      </c>
      <c r="K411" s="18">
        <v>344.8</v>
      </c>
      <c r="L411" s="18" t="s">
        <v>17</v>
      </c>
      <c r="M411" s="18"/>
      <c r="N411" s="18"/>
      <c r="O411" s="20">
        <v>44543.5625</v>
      </c>
      <c r="P411" s="18">
        <v>336.5</v>
      </c>
      <c r="Q411" s="18" t="s">
        <v>17</v>
      </c>
      <c r="R411" s="18"/>
      <c r="S411" s="18"/>
      <c r="T411" s="14">
        <v>8.3000000000000007</v>
      </c>
      <c r="U411" s="4"/>
    </row>
    <row r="412" spans="1:21" ht="15.75" x14ac:dyDescent="0.25">
      <c r="A412" s="1"/>
      <c r="B412" s="17" t="s">
        <v>179</v>
      </c>
      <c r="C412" s="18" t="s">
        <v>1007</v>
      </c>
      <c r="D412" s="18" t="s">
        <v>2244</v>
      </c>
      <c r="E412" s="18" t="s">
        <v>2243</v>
      </c>
      <c r="F412" s="18" t="s">
        <v>2245</v>
      </c>
      <c r="G412" s="18" t="s">
        <v>4844</v>
      </c>
      <c r="H412" s="18" t="s">
        <v>4845</v>
      </c>
      <c r="I412" s="18">
        <v>1432</v>
      </c>
      <c r="J412" s="20">
        <v>44179</v>
      </c>
      <c r="K412" s="18">
        <v>258.8</v>
      </c>
      <c r="L412" s="18" t="s">
        <v>17</v>
      </c>
      <c r="M412" s="18"/>
      <c r="N412" s="18"/>
      <c r="O412" s="20">
        <v>44537.46875</v>
      </c>
      <c r="P412" s="18">
        <v>256.7</v>
      </c>
      <c r="Q412" s="18" t="s">
        <v>17</v>
      </c>
      <c r="R412" s="18"/>
      <c r="S412" s="18"/>
      <c r="T412" s="14">
        <v>2.1</v>
      </c>
      <c r="U412" s="4"/>
    </row>
    <row r="413" spans="1:21" ht="15.75" x14ac:dyDescent="0.25">
      <c r="A413" s="1"/>
      <c r="B413" s="17" t="s">
        <v>179</v>
      </c>
      <c r="C413" s="18" t="s">
        <v>1007</v>
      </c>
      <c r="D413" s="18" t="s">
        <v>2254</v>
      </c>
      <c r="E413" s="18" t="s">
        <v>2253</v>
      </c>
      <c r="F413" s="18" t="s">
        <v>2255</v>
      </c>
      <c r="G413" s="18" t="s">
        <v>4846</v>
      </c>
      <c r="H413" s="18" t="s">
        <v>4847</v>
      </c>
      <c r="I413" s="18">
        <v>1615.18</v>
      </c>
      <c r="J413" s="20">
        <v>44222</v>
      </c>
      <c r="K413" s="18">
        <v>438.8</v>
      </c>
      <c r="L413" s="18" t="s">
        <v>17</v>
      </c>
      <c r="M413" s="18"/>
      <c r="N413" s="18"/>
      <c r="O413" s="20">
        <v>44587.513888888898</v>
      </c>
      <c r="P413" s="18">
        <v>437.9</v>
      </c>
      <c r="Q413" s="18" t="s">
        <v>17</v>
      </c>
      <c r="R413" s="18"/>
      <c r="S413" s="18"/>
      <c r="T413" s="14">
        <v>0.9</v>
      </c>
      <c r="U413" s="4"/>
    </row>
    <row r="414" spans="1:21" ht="15.75" x14ac:dyDescent="0.25">
      <c r="A414" s="1"/>
      <c r="B414" s="17" t="s">
        <v>179</v>
      </c>
      <c r="C414" s="18" t="s">
        <v>1007</v>
      </c>
      <c r="D414" s="18" t="s">
        <v>2270</v>
      </c>
      <c r="E414" s="18" t="s">
        <v>2269</v>
      </c>
      <c r="F414" s="18" t="s">
        <v>2271</v>
      </c>
      <c r="G414" s="18" t="s">
        <v>4848</v>
      </c>
      <c r="H414" s="18" t="s">
        <v>4849</v>
      </c>
      <c r="I414" s="18">
        <v>1449.03</v>
      </c>
      <c r="J414" s="20">
        <v>44245</v>
      </c>
      <c r="K414" s="18">
        <v>267.2</v>
      </c>
      <c r="L414" s="18" t="s">
        <v>96</v>
      </c>
      <c r="M414" s="18"/>
      <c r="N414" s="18" t="s">
        <v>2272</v>
      </c>
      <c r="O414" s="20">
        <v>44616.458333333299</v>
      </c>
      <c r="P414" s="18">
        <v>266.45</v>
      </c>
      <c r="Q414" s="18" t="s">
        <v>96</v>
      </c>
      <c r="R414" s="18"/>
      <c r="S414" s="18"/>
      <c r="T414" s="14">
        <v>0.75</v>
      </c>
      <c r="U414" s="4"/>
    </row>
    <row r="415" spans="1:21" ht="15.75" x14ac:dyDescent="0.25">
      <c r="A415" s="1"/>
      <c r="B415" s="17" t="s">
        <v>179</v>
      </c>
      <c r="C415" s="18" t="s">
        <v>1007</v>
      </c>
      <c r="D415" s="18" t="s">
        <v>2315</v>
      </c>
      <c r="E415" s="18" t="s">
        <v>2314</v>
      </c>
      <c r="F415" s="18" t="s">
        <v>2316</v>
      </c>
      <c r="G415" s="18" t="s">
        <v>4850</v>
      </c>
      <c r="H415" s="18" t="s">
        <v>4851</v>
      </c>
      <c r="I415" s="18">
        <v>1945.08</v>
      </c>
      <c r="J415" s="20">
        <v>44118</v>
      </c>
      <c r="K415" s="18">
        <v>802.53</v>
      </c>
      <c r="L415" s="18" t="s">
        <v>96</v>
      </c>
      <c r="M415" s="18"/>
      <c r="N415" s="18" t="s">
        <v>2317</v>
      </c>
      <c r="O415" s="20">
        <v>44495.550694444399</v>
      </c>
      <c r="P415" s="18">
        <v>794.27</v>
      </c>
      <c r="Q415" s="18" t="s">
        <v>96</v>
      </c>
      <c r="R415" s="18"/>
      <c r="S415" s="18"/>
      <c r="T415" s="14">
        <v>8.26</v>
      </c>
      <c r="U415" s="4"/>
    </row>
    <row r="416" spans="1:21" ht="15.75" x14ac:dyDescent="0.25">
      <c r="A416" s="1"/>
      <c r="B416" s="17" t="s">
        <v>179</v>
      </c>
      <c r="C416" s="18" t="s">
        <v>1007</v>
      </c>
      <c r="D416" s="18" t="s">
        <v>2354</v>
      </c>
      <c r="E416" s="18" t="s">
        <v>2353</v>
      </c>
      <c r="F416" s="18" t="s">
        <v>2355</v>
      </c>
      <c r="G416" s="18" t="s">
        <v>4852</v>
      </c>
      <c r="H416" s="18" t="s">
        <v>4853</v>
      </c>
      <c r="I416" s="18">
        <v>1955.72</v>
      </c>
      <c r="J416" s="20">
        <v>44175</v>
      </c>
      <c r="K416" s="18">
        <v>806.7</v>
      </c>
      <c r="L416" s="18" t="s">
        <v>17</v>
      </c>
      <c r="M416" s="18"/>
      <c r="N416" s="18"/>
      <c r="O416" s="20">
        <v>44536.645833333299</v>
      </c>
      <c r="P416" s="18">
        <v>800.7</v>
      </c>
      <c r="Q416" s="18" t="s">
        <v>17</v>
      </c>
      <c r="R416" s="18"/>
      <c r="S416" s="18"/>
      <c r="T416" s="14">
        <v>6</v>
      </c>
      <c r="U416" s="4"/>
    </row>
    <row r="417" spans="1:21" ht="15.75" x14ac:dyDescent="0.25">
      <c r="A417" s="1"/>
      <c r="B417" s="17" t="s">
        <v>179</v>
      </c>
      <c r="C417" s="18" t="s">
        <v>1007</v>
      </c>
      <c r="D417" s="18" t="s">
        <v>2403</v>
      </c>
      <c r="E417" s="18" t="s">
        <v>2402</v>
      </c>
      <c r="F417" s="18" t="s">
        <v>2404</v>
      </c>
      <c r="G417" s="18" t="s">
        <v>4854</v>
      </c>
      <c r="H417" s="18" t="s">
        <v>4855</v>
      </c>
      <c r="I417" s="18">
        <v>1976.25</v>
      </c>
      <c r="J417" s="20">
        <v>44118</v>
      </c>
      <c r="K417" s="18">
        <v>842.64</v>
      </c>
      <c r="L417" s="18" t="s">
        <v>96</v>
      </c>
      <c r="M417" s="18"/>
      <c r="N417" s="18" t="s">
        <v>2405</v>
      </c>
      <c r="O417" s="20">
        <v>44495.506944444402</v>
      </c>
      <c r="P417" s="18">
        <v>839.63</v>
      </c>
      <c r="Q417" s="18" t="s">
        <v>96</v>
      </c>
      <c r="R417" s="18"/>
      <c r="S417" s="18"/>
      <c r="T417" s="14">
        <v>3.01</v>
      </c>
      <c r="U417" s="4"/>
    </row>
    <row r="418" spans="1:21" ht="15.75" x14ac:dyDescent="0.25">
      <c r="A418" s="1"/>
      <c r="B418" s="17" t="s">
        <v>179</v>
      </c>
      <c r="C418" s="18" t="s">
        <v>1007</v>
      </c>
      <c r="D418" s="18" t="s">
        <v>2458</v>
      </c>
      <c r="E418" s="18" t="s">
        <v>2457</v>
      </c>
      <c r="F418" s="18" t="s">
        <v>2459</v>
      </c>
      <c r="G418" s="18" t="s">
        <v>4856</v>
      </c>
      <c r="H418" s="18" t="s">
        <v>4857</v>
      </c>
      <c r="I418" s="18">
        <v>1995</v>
      </c>
      <c r="J418" s="20">
        <v>44183</v>
      </c>
      <c r="K418" s="18">
        <v>821.9</v>
      </c>
      <c r="L418" s="18" t="s">
        <v>17</v>
      </c>
      <c r="M418" s="18"/>
      <c r="N418" s="18"/>
      <c r="O418" s="20">
        <v>44536.614583333299</v>
      </c>
      <c r="P418" s="18">
        <v>812.5</v>
      </c>
      <c r="Q418" s="18" t="s">
        <v>17</v>
      </c>
      <c r="R418" s="18"/>
      <c r="S418" s="18"/>
      <c r="T418" s="14">
        <v>9.4</v>
      </c>
      <c r="U418" s="4"/>
    </row>
    <row r="419" spans="1:21" ht="15.75" x14ac:dyDescent="0.25">
      <c r="A419" s="1"/>
      <c r="B419" s="17" t="s">
        <v>179</v>
      </c>
      <c r="C419" s="18" t="s">
        <v>1007</v>
      </c>
      <c r="D419" s="18" t="s">
        <v>2499</v>
      </c>
      <c r="E419" s="18" t="s">
        <v>2498</v>
      </c>
      <c r="F419" s="18" t="s">
        <v>2500</v>
      </c>
      <c r="G419" s="18" t="s">
        <v>4858</v>
      </c>
      <c r="H419" s="18" t="s">
        <v>4859</v>
      </c>
      <c r="I419" s="18">
        <v>2118</v>
      </c>
      <c r="J419" s="20">
        <v>44166</v>
      </c>
      <c r="K419" s="18">
        <v>162.4</v>
      </c>
      <c r="L419" s="18" t="s">
        <v>17</v>
      </c>
      <c r="M419" s="18"/>
      <c r="N419" s="18"/>
      <c r="O419" s="20">
        <v>44545.479166666701</v>
      </c>
      <c r="P419" s="18">
        <v>165.2</v>
      </c>
      <c r="Q419" s="18" t="s">
        <v>17</v>
      </c>
      <c r="R419" s="18"/>
      <c r="S419" s="18"/>
      <c r="T419" s="14">
        <v>-2.8</v>
      </c>
      <c r="U419" s="4"/>
    </row>
    <row r="420" spans="1:21" ht="15.75" x14ac:dyDescent="0.25">
      <c r="A420" s="1"/>
      <c r="B420" s="17" t="s">
        <v>179</v>
      </c>
      <c r="C420" s="18" t="s">
        <v>1007</v>
      </c>
      <c r="D420" s="18" t="s">
        <v>3580</v>
      </c>
      <c r="E420" s="18" t="s">
        <v>3579</v>
      </c>
      <c r="F420" s="18" t="s">
        <v>3581</v>
      </c>
      <c r="G420" s="18" t="s">
        <v>4860</v>
      </c>
      <c r="H420" s="18" t="s">
        <v>4861</v>
      </c>
      <c r="I420" s="18">
        <v>1295</v>
      </c>
      <c r="J420" s="20">
        <v>44174</v>
      </c>
      <c r="K420" s="18">
        <v>195</v>
      </c>
      <c r="L420" s="18" t="s">
        <v>17</v>
      </c>
      <c r="M420" s="18"/>
      <c r="N420" s="18"/>
      <c r="O420" s="20">
        <v>44565.364583333299</v>
      </c>
      <c r="P420" s="18">
        <v>194.5</v>
      </c>
      <c r="Q420" s="18" t="s">
        <v>17</v>
      </c>
      <c r="R420" s="18"/>
      <c r="S420" s="18"/>
      <c r="T420" s="14">
        <v>0.5</v>
      </c>
      <c r="U420" s="4"/>
    </row>
    <row r="421" spans="1:21" ht="15.75" x14ac:dyDescent="0.25">
      <c r="A421" s="1"/>
      <c r="B421" s="17" t="s">
        <v>179</v>
      </c>
      <c r="C421" s="18" t="s">
        <v>1007</v>
      </c>
      <c r="D421" s="18" t="s">
        <v>3583</v>
      </c>
      <c r="E421" s="18" t="s">
        <v>3582</v>
      </c>
      <c r="F421" s="18" t="s">
        <v>3584</v>
      </c>
      <c r="G421" s="18" t="s">
        <v>4862</v>
      </c>
      <c r="H421" s="18" t="s">
        <v>4863</v>
      </c>
      <c r="I421" s="18">
        <v>2010</v>
      </c>
      <c r="J421" s="20">
        <v>44179</v>
      </c>
      <c r="K421" s="18">
        <v>273.7</v>
      </c>
      <c r="L421" s="18" t="s">
        <v>17</v>
      </c>
      <c r="M421" s="18"/>
      <c r="N421" s="18"/>
      <c r="O421" s="20">
        <v>44536.5625</v>
      </c>
      <c r="P421" s="18">
        <v>262.5</v>
      </c>
      <c r="Q421" s="18" t="s">
        <v>17</v>
      </c>
      <c r="R421" s="18"/>
      <c r="S421" s="18"/>
      <c r="T421" s="14">
        <v>11.2</v>
      </c>
      <c r="U421" s="4"/>
    </row>
    <row r="422" spans="1:21" ht="15.75" x14ac:dyDescent="0.25">
      <c r="A422" s="1"/>
      <c r="B422" s="17" t="s">
        <v>179</v>
      </c>
      <c r="C422" s="18" t="s">
        <v>1007</v>
      </c>
      <c r="D422" s="18" t="s">
        <v>3598</v>
      </c>
      <c r="E422" s="18" t="s">
        <v>3597</v>
      </c>
      <c r="F422" s="18" t="s">
        <v>3599</v>
      </c>
      <c r="G422" s="18" t="s">
        <v>4864</v>
      </c>
      <c r="H422" s="18" t="s">
        <v>4865</v>
      </c>
      <c r="I422" s="18">
        <v>1195</v>
      </c>
      <c r="J422" s="20">
        <v>44172</v>
      </c>
      <c r="K422" s="18">
        <v>85.2</v>
      </c>
      <c r="L422" s="18" t="s">
        <v>11</v>
      </c>
      <c r="M422" s="18"/>
      <c r="N422" s="18"/>
      <c r="O422" s="20">
        <v>44552.430555555598</v>
      </c>
      <c r="P422" s="18">
        <v>89.9</v>
      </c>
      <c r="Q422" s="18" t="s">
        <v>11</v>
      </c>
      <c r="R422" s="18"/>
      <c r="S422" s="18"/>
      <c r="T422" s="14">
        <v>-4.7</v>
      </c>
      <c r="U422" s="4"/>
    </row>
    <row r="423" spans="1:21" ht="15.75" x14ac:dyDescent="0.25">
      <c r="A423" s="1"/>
      <c r="B423" s="17" t="s">
        <v>179</v>
      </c>
      <c r="C423" s="18" t="s">
        <v>1007</v>
      </c>
      <c r="D423" s="18" t="s">
        <v>3981</v>
      </c>
      <c r="E423" s="18" t="s">
        <v>3980</v>
      </c>
      <c r="F423" s="18" t="s">
        <v>3982</v>
      </c>
      <c r="G423" s="18" t="s">
        <v>4866</v>
      </c>
      <c r="H423" s="18" t="s">
        <v>4867</v>
      </c>
      <c r="I423" s="18">
        <v>1672</v>
      </c>
      <c r="J423" s="20">
        <v>44175</v>
      </c>
      <c r="K423" s="18">
        <v>531.6</v>
      </c>
      <c r="L423" s="18" t="s">
        <v>17</v>
      </c>
      <c r="M423" s="18"/>
      <c r="N423" s="18"/>
      <c r="O423" s="20">
        <v>44538.46875</v>
      </c>
      <c r="P423" s="18">
        <v>533.20000000000005</v>
      </c>
      <c r="Q423" s="18" t="s">
        <v>17</v>
      </c>
      <c r="R423" s="18"/>
      <c r="S423" s="18"/>
      <c r="T423" s="14">
        <v>-1.6</v>
      </c>
      <c r="U423" s="4"/>
    </row>
    <row r="424" spans="1:21" ht="15.75" x14ac:dyDescent="0.25">
      <c r="A424" s="1"/>
      <c r="B424" s="17" t="s">
        <v>179</v>
      </c>
      <c r="C424" s="18" t="s">
        <v>2147</v>
      </c>
      <c r="D424" s="18" t="s">
        <v>2146</v>
      </c>
      <c r="E424" s="18" t="s">
        <v>2145</v>
      </c>
      <c r="F424" s="18"/>
      <c r="G424" s="18" t="s">
        <v>4868</v>
      </c>
      <c r="H424" s="18" t="s">
        <v>4815</v>
      </c>
      <c r="I424" s="18">
        <v>1365</v>
      </c>
      <c r="J424" s="20">
        <v>44172</v>
      </c>
      <c r="K424" s="18">
        <v>14.7</v>
      </c>
      <c r="L424" s="18" t="s">
        <v>11</v>
      </c>
      <c r="M424" s="18"/>
      <c r="N424" s="18"/>
      <c r="O424" s="20">
        <v>44539.479166666701</v>
      </c>
      <c r="P424" s="18">
        <v>12.7</v>
      </c>
      <c r="Q424" s="18" t="s">
        <v>11</v>
      </c>
      <c r="R424" s="18"/>
      <c r="S424" s="18"/>
      <c r="T424" s="14">
        <v>2</v>
      </c>
      <c r="U424" s="4"/>
    </row>
    <row r="425" spans="1:21" ht="15.75" x14ac:dyDescent="0.25">
      <c r="A425" s="1"/>
      <c r="B425" s="17" t="s">
        <v>179</v>
      </c>
      <c r="C425" s="18" t="s">
        <v>2147</v>
      </c>
      <c r="D425" s="18" t="s">
        <v>2190</v>
      </c>
      <c r="E425" s="18" t="s">
        <v>2189</v>
      </c>
      <c r="F425" s="18" t="s">
        <v>2191</v>
      </c>
      <c r="G425" s="18" t="s">
        <v>4869</v>
      </c>
      <c r="H425" s="18" t="s">
        <v>4870</v>
      </c>
      <c r="I425" s="18">
        <v>1365</v>
      </c>
      <c r="J425" s="20">
        <v>44174</v>
      </c>
      <c r="K425" s="18">
        <v>63.3</v>
      </c>
      <c r="L425" s="18" t="s">
        <v>11</v>
      </c>
      <c r="M425" s="18"/>
      <c r="N425" s="18"/>
      <c r="O425" s="20">
        <v>44540.420138888898</v>
      </c>
      <c r="P425" s="18">
        <v>63.1</v>
      </c>
      <c r="Q425" s="18" t="s">
        <v>11</v>
      </c>
      <c r="R425" s="18"/>
      <c r="S425" s="18"/>
      <c r="T425" s="14">
        <v>0.2</v>
      </c>
      <c r="U425" s="4"/>
    </row>
    <row r="426" spans="1:21" ht="15.75" x14ac:dyDescent="0.25">
      <c r="A426" s="1"/>
      <c r="B426" s="17" t="s">
        <v>179</v>
      </c>
      <c r="C426" s="18" t="s">
        <v>2147</v>
      </c>
      <c r="D426" s="18" t="s">
        <v>2223</v>
      </c>
      <c r="E426" s="18" t="s">
        <v>2222</v>
      </c>
      <c r="F426" s="18"/>
      <c r="G426" s="18" t="s">
        <v>4871</v>
      </c>
      <c r="H426" s="18" t="s">
        <v>4872</v>
      </c>
      <c r="I426" s="18">
        <v>1415</v>
      </c>
      <c r="J426" s="20">
        <v>44172</v>
      </c>
      <c r="K426" s="18">
        <v>31.5</v>
      </c>
      <c r="L426" s="18" t="s">
        <v>11</v>
      </c>
      <c r="M426" s="18"/>
      <c r="N426" s="18"/>
      <c r="O426" s="20">
        <v>44539.486111111102</v>
      </c>
      <c r="P426" s="18">
        <v>31.2</v>
      </c>
      <c r="Q426" s="18" t="s">
        <v>11</v>
      </c>
      <c r="R426" s="18"/>
      <c r="S426" s="18"/>
      <c r="T426" s="14">
        <v>0.3</v>
      </c>
      <c r="U426" s="4"/>
    </row>
    <row r="427" spans="1:21" ht="15.75" x14ac:dyDescent="0.25">
      <c r="A427" s="1"/>
      <c r="B427" s="17" t="s">
        <v>179</v>
      </c>
      <c r="C427" s="18" t="s">
        <v>2147</v>
      </c>
      <c r="D427" s="18" t="s">
        <v>2345</v>
      </c>
      <c r="E427" s="18" t="s">
        <v>2344</v>
      </c>
      <c r="F427" s="18" t="s">
        <v>2346</v>
      </c>
      <c r="G427" s="18" t="s">
        <v>4873</v>
      </c>
      <c r="H427" s="18" t="s">
        <v>4874</v>
      </c>
      <c r="I427" s="18">
        <v>1960</v>
      </c>
      <c r="J427" s="20">
        <v>44180</v>
      </c>
      <c r="K427" s="18">
        <v>181</v>
      </c>
      <c r="L427" s="18" t="s">
        <v>11</v>
      </c>
      <c r="M427" s="18"/>
      <c r="N427" s="18"/>
      <c r="O427" s="20">
        <v>44539.552083333299</v>
      </c>
      <c r="P427" s="18">
        <v>180.4</v>
      </c>
      <c r="Q427" s="18" t="s">
        <v>17</v>
      </c>
      <c r="R427" s="18"/>
      <c r="S427" s="18"/>
      <c r="T427" s="14">
        <v>0.6</v>
      </c>
      <c r="U427" s="4"/>
    </row>
    <row r="428" spans="1:21" ht="15.75" x14ac:dyDescent="0.25">
      <c r="A428" s="1"/>
      <c r="B428" s="17" t="s">
        <v>179</v>
      </c>
      <c r="C428" s="18" t="s">
        <v>2147</v>
      </c>
      <c r="D428" s="18" t="s">
        <v>2394</v>
      </c>
      <c r="E428" s="18" t="s">
        <v>2393</v>
      </c>
      <c r="F428" s="18" t="s">
        <v>2395</v>
      </c>
      <c r="G428" s="18" t="s">
        <v>4875</v>
      </c>
      <c r="H428" s="18" t="s">
        <v>4876</v>
      </c>
      <c r="I428" s="18">
        <v>2342</v>
      </c>
      <c r="J428" s="20">
        <v>44180</v>
      </c>
      <c r="K428" s="18">
        <v>647.70000000000005</v>
      </c>
      <c r="L428" s="18" t="s">
        <v>17</v>
      </c>
      <c r="M428" s="18"/>
      <c r="N428" s="18"/>
      <c r="O428" s="20">
        <v>44539.572916666701</v>
      </c>
      <c r="P428" s="18">
        <v>643.9</v>
      </c>
      <c r="Q428" s="18" t="s">
        <v>17</v>
      </c>
      <c r="R428" s="18"/>
      <c r="S428" s="18"/>
      <c r="T428" s="14">
        <v>3.8</v>
      </c>
      <c r="U428" s="4"/>
    </row>
    <row r="429" spans="1:21" ht="15.75" x14ac:dyDescent="0.25">
      <c r="A429" s="1"/>
      <c r="B429" s="17" t="s">
        <v>179</v>
      </c>
      <c r="C429" s="18" t="s">
        <v>2147</v>
      </c>
      <c r="D429" s="18" t="s">
        <v>2397</v>
      </c>
      <c r="E429" s="18" t="s">
        <v>2396</v>
      </c>
      <c r="F429" s="18" t="s">
        <v>2398</v>
      </c>
      <c r="G429" s="18" t="s">
        <v>4877</v>
      </c>
      <c r="H429" s="18" t="s">
        <v>4878</v>
      </c>
      <c r="I429" s="18">
        <v>1549</v>
      </c>
      <c r="J429" s="20">
        <v>44172</v>
      </c>
      <c r="K429" s="18">
        <v>94.7</v>
      </c>
      <c r="L429" s="18" t="s">
        <v>11</v>
      </c>
      <c r="M429" s="18" t="s">
        <v>11</v>
      </c>
      <c r="N429" s="18"/>
      <c r="O429" s="20">
        <v>44539.520833333299</v>
      </c>
      <c r="P429" s="18">
        <v>89.5</v>
      </c>
      <c r="Q429" s="18" t="s">
        <v>11</v>
      </c>
      <c r="R429" s="18" t="s">
        <v>11</v>
      </c>
      <c r="S429" s="18"/>
      <c r="T429" s="14">
        <v>5.2</v>
      </c>
      <c r="U429" s="4"/>
    </row>
    <row r="430" spans="1:21" ht="15.75" x14ac:dyDescent="0.25">
      <c r="A430" s="1"/>
      <c r="B430" s="17" t="s">
        <v>179</v>
      </c>
      <c r="C430" s="18" t="s">
        <v>2147</v>
      </c>
      <c r="D430" s="18" t="s">
        <v>3874</v>
      </c>
      <c r="E430" s="18" t="s">
        <v>3873</v>
      </c>
      <c r="F430" s="18" t="s">
        <v>3875</v>
      </c>
      <c r="G430" s="18" t="s">
        <v>4879</v>
      </c>
      <c r="H430" s="18" t="s">
        <v>4880</v>
      </c>
      <c r="I430" s="18">
        <v>2235</v>
      </c>
      <c r="J430" s="20">
        <v>44180</v>
      </c>
      <c r="K430" s="18">
        <v>348</v>
      </c>
      <c r="L430" s="18" t="s">
        <v>17</v>
      </c>
      <c r="M430" s="18"/>
      <c r="N430" s="18"/>
      <c r="O430" s="20">
        <v>44770</v>
      </c>
      <c r="P430" s="18">
        <v>369.1</v>
      </c>
      <c r="Q430" s="18" t="s">
        <v>17</v>
      </c>
      <c r="R430" s="18"/>
      <c r="S430" s="18"/>
      <c r="T430" s="14">
        <v>-21.1</v>
      </c>
      <c r="U430" s="4"/>
    </row>
    <row r="431" spans="1:21" ht="15.75" x14ac:dyDescent="0.25">
      <c r="A431" s="1"/>
      <c r="B431" s="17" t="s">
        <v>179</v>
      </c>
      <c r="C431" s="18" t="s">
        <v>1615</v>
      </c>
      <c r="D431" s="18" t="s">
        <v>1613</v>
      </c>
      <c r="E431" s="18" t="s">
        <v>1612</v>
      </c>
      <c r="F431" s="18" t="s">
        <v>1614</v>
      </c>
      <c r="G431" s="18" t="s">
        <v>4881</v>
      </c>
      <c r="H431" s="18" t="s">
        <v>4882</v>
      </c>
      <c r="I431" s="18">
        <v>773</v>
      </c>
      <c r="J431" s="20">
        <v>44165</v>
      </c>
      <c r="K431" s="18">
        <v>86.6</v>
      </c>
      <c r="L431" s="18" t="s">
        <v>17</v>
      </c>
      <c r="M431" s="18"/>
      <c r="N431" s="18"/>
      <c r="O431" s="20">
        <v>44567.590972222199</v>
      </c>
      <c r="P431" s="18">
        <v>88.4</v>
      </c>
      <c r="Q431" s="18" t="s">
        <v>17</v>
      </c>
      <c r="R431" s="18"/>
      <c r="S431" s="18"/>
      <c r="T431" s="14">
        <v>-1.8</v>
      </c>
      <c r="U431" s="4"/>
    </row>
    <row r="432" spans="1:21" ht="15.75" x14ac:dyDescent="0.25">
      <c r="A432" s="1"/>
      <c r="B432" s="17" t="s">
        <v>179</v>
      </c>
      <c r="C432" s="18" t="s">
        <v>1615</v>
      </c>
      <c r="D432" s="18" t="s">
        <v>1643</v>
      </c>
      <c r="E432" s="18" t="s">
        <v>1642</v>
      </c>
      <c r="F432" s="18" t="s">
        <v>1644</v>
      </c>
      <c r="G432" s="18" t="s">
        <v>4883</v>
      </c>
      <c r="H432" s="18" t="s">
        <v>4884</v>
      </c>
      <c r="I432" s="18">
        <v>762</v>
      </c>
      <c r="J432" s="20">
        <v>44165</v>
      </c>
      <c r="K432" s="18">
        <v>58.5</v>
      </c>
      <c r="L432" s="18" t="s">
        <v>17</v>
      </c>
      <c r="M432" s="18"/>
      <c r="N432" s="18"/>
      <c r="O432" s="20">
        <v>44567.627777777801</v>
      </c>
      <c r="P432" s="18">
        <v>63.9</v>
      </c>
      <c r="Q432" s="18" t="s">
        <v>17</v>
      </c>
      <c r="R432" s="18"/>
      <c r="S432" s="18"/>
      <c r="T432" s="14">
        <v>-5.4</v>
      </c>
      <c r="U432" s="4"/>
    </row>
    <row r="433" spans="1:21" ht="15.75" x14ac:dyDescent="0.25">
      <c r="A433" s="1"/>
      <c r="B433" s="17" t="s">
        <v>179</v>
      </c>
      <c r="C433" s="18" t="s">
        <v>1615</v>
      </c>
      <c r="D433" s="18" t="s">
        <v>1669</v>
      </c>
      <c r="E433" s="18" t="s">
        <v>1668</v>
      </c>
      <c r="F433" s="18" t="s">
        <v>1670</v>
      </c>
      <c r="G433" s="18" t="s">
        <v>4885</v>
      </c>
      <c r="H433" s="18" t="s">
        <v>4886</v>
      </c>
      <c r="I433" s="18">
        <v>902</v>
      </c>
      <c r="J433" s="20">
        <v>44165</v>
      </c>
      <c r="K433" s="18">
        <v>250.4</v>
      </c>
      <c r="L433" s="18" t="s">
        <v>17</v>
      </c>
      <c r="M433" s="18"/>
      <c r="N433" s="18"/>
      <c r="O433" s="20">
        <v>44568.492361111101</v>
      </c>
      <c r="P433" s="18">
        <v>255.2</v>
      </c>
      <c r="Q433" s="18" t="s">
        <v>17</v>
      </c>
      <c r="R433" s="18"/>
      <c r="S433" s="18"/>
      <c r="T433" s="14">
        <v>-4.8</v>
      </c>
      <c r="U433" s="4"/>
    </row>
    <row r="434" spans="1:21" ht="15.75" x14ac:dyDescent="0.25">
      <c r="A434" s="1"/>
      <c r="B434" s="17" t="s">
        <v>179</v>
      </c>
      <c r="C434" s="18" t="s">
        <v>1615</v>
      </c>
      <c r="D434" s="18" t="s">
        <v>1672</v>
      </c>
      <c r="E434" s="18" t="s">
        <v>1671</v>
      </c>
      <c r="F434" s="18" t="s">
        <v>1673</v>
      </c>
      <c r="G434" s="18" t="s">
        <v>4887</v>
      </c>
      <c r="H434" s="18" t="s">
        <v>4888</v>
      </c>
      <c r="I434" s="18">
        <v>890</v>
      </c>
      <c r="J434" s="20">
        <v>44165</v>
      </c>
      <c r="K434" s="18">
        <v>233.2</v>
      </c>
      <c r="L434" s="18" t="s">
        <v>17</v>
      </c>
      <c r="M434" s="18"/>
      <c r="N434" s="18"/>
      <c r="O434" s="20">
        <v>44568.483333333301</v>
      </c>
      <c r="P434" s="18">
        <v>231.4</v>
      </c>
      <c r="Q434" s="18" t="s">
        <v>17</v>
      </c>
      <c r="R434" s="18"/>
      <c r="S434" s="18"/>
      <c r="T434" s="14">
        <v>1.8</v>
      </c>
      <c r="U434" s="4"/>
    </row>
    <row r="435" spans="1:21" ht="15.75" x14ac:dyDescent="0.25">
      <c r="A435" s="1"/>
      <c r="B435" s="17" t="s">
        <v>179</v>
      </c>
      <c r="C435" s="18" t="s">
        <v>1615</v>
      </c>
      <c r="D435" s="18" t="s">
        <v>1686</v>
      </c>
      <c r="E435" s="18" t="s">
        <v>1685</v>
      </c>
      <c r="F435" s="18" t="s">
        <v>1687</v>
      </c>
      <c r="G435" s="18" t="s">
        <v>4889</v>
      </c>
      <c r="H435" s="18" t="s">
        <v>4890</v>
      </c>
      <c r="I435" s="18">
        <v>834</v>
      </c>
      <c r="J435" s="20">
        <v>44165</v>
      </c>
      <c r="K435" s="18">
        <v>47</v>
      </c>
      <c r="L435" s="18" t="s">
        <v>17</v>
      </c>
      <c r="M435" s="18"/>
      <c r="N435" s="18"/>
      <c r="O435" s="20">
        <v>44559.473611111098</v>
      </c>
      <c r="P435" s="18">
        <v>47.6</v>
      </c>
      <c r="Q435" s="18" t="s">
        <v>11</v>
      </c>
      <c r="R435" s="18"/>
      <c r="S435" s="18"/>
      <c r="T435" s="14">
        <v>-0.6</v>
      </c>
      <c r="U435" s="4"/>
    </row>
    <row r="436" spans="1:21" ht="15.75" x14ac:dyDescent="0.25">
      <c r="A436" s="1"/>
      <c r="B436" s="17" t="s">
        <v>179</v>
      </c>
      <c r="C436" s="18" t="s">
        <v>1615</v>
      </c>
      <c r="D436" s="18" t="s">
        <v>1701</v>
      </c>
      <c r="E436" s="18" t="s">
        <v>1700</v>
      </c>
      <c r="F436" s="18" t="s">
        <v>1702</v>
      </c>
      <c r="G436" s="18" t="s">
        <v>4891</v>
      </c>
      <c r="H436" s="18" t="s">
        <v>4892</v>
      </c>
      <c r="I436" s="18">
        <v>778</v>
      </c>
      <c r="J436" s="20">
        <v>44165</v>
      </c>
      <c r="K436" s="18">
        <v>72.3</v>
      </c>
      <c r="L436" s="18" t="s">
        <v>17</v>
      </c>
      <c r="M436" s="18"/>
      <c r="N436" s="18"/>
      <c r="O436" s="20">
        <v>44558.548611111102</v>
      </c>
      <c r="P436" s="18">
        <v>82</v>
      </c>
      <c r="Q436" s="18" t="s">
        <v>17</v>
      </c>
      <c r="R436" s="18"/>
      <c r="S436" s="18"/>
      <c r="T436" s="14">
        <v>-9.6999999999999993</v>
      </c>
      <c r="U436" s="4"/>
    </row>
    <row r="437" spans="1:21" ht="15.75" x14ac:dyDescent="0.25">
      <c r="A437" s="1"/>
      <c r="B437" s="17" t="s">
        <v>179</v>
      </c>
      <c r="C437" s="18" t="s">
        <v>1615</v>
      </c>
      <c r="D437" s="18" t="s">
        <v>1731</v>
      </c>
      <c r="E437" s="18" t="s">
        <v>1730</v>
      </c>
      <c r="F437" s="18" t="s">
        <v>1732</v>
      </c>
      <c r="G437" s="18" t="s">
        <v>4893</v>
      </c>
      <c r="H437" s="18" t="s">
        <v>4894</v>
      </c>
      <c r="I437" s="18">
        <v>787</v>
      </c>
      <c r="J437" s="20">
        <v>44165</v>
      </c>
      <c r="K437" s="18">
        <v>98.8</v>
      </c>
      <c r="L437" s="18" t="s">
        <v>17</v>
      </c>
      <c r="M437" s="18"/>
      <c r="N437" s="18"/>
      <c r="O437" s="20">
        <v>44558.493055555598</v>
      </c>
      <c r="P437" s="18">
        <v>89.7</v>
      </c>
      <c r="Q437" s="18" t="s">
        <v>17</v>
      </c>
      <c r="R437" s="18"/>
      <c r="S437" s="18"/>
      <c r="T437" s="14">
        <v>9.1</v>
      </c>
      <c r="U437" s="4"/>
    </row>
    <row r="438" spans="1:21" ht="15.75" x14ac:dyDescent="0.25">
      <c r="A438" s="1"/>
      <c r="B438" s="17" t="s">
        <v>179</v>
      </c>
      <c r="C438" s="18" t="s">
        <v>1615</v>
      </c>
      <c r="D438" s="18" t="s">
        <v>1734</v>
      </c>
      <c r="E438" s="18" t="s">
        <v>1733</v>
      </c>
      <c r="F438" s="18" t="s">
        <v>1735</v>
      </c>
      <c r="G438" s="18" t="s">
        <v>4895</v>
      </c>
      <c r="H438" s="18" t="s">
        <v>4896</v>
      </c>
      <c r="I438" s="18">
        <v>869</v>
      </c>
      <c r="J438" s="20">
        <v>44165</v>
      </c>
      <c r="K438" s="18">
        <v>212.3</v>
      </c>
      <c r="L438" s="18" t="s">
        <v>17</v>
      </c>
      <c r="M438" s="18"/>
      <c r="N438" s="18"/>
      <c r="O438" s="20">
        <v>44568.519444444399</v>
      </c>
      <c r="P438" s="18">
        <v>211.9</v>
      </c>
      <c r="Q438" s="18" t="s">
        <v>17</v>
      </c>
      <c r="R438" s="18"/>
      <c r="S438" s="18"/>
      <c r="T438" s="14">
        <v>0.4</v>
      </c>
      <c r="U438" s="4"/>
    </row>
    <row r="439" spans="1:21" ht="15.75" x14ac:dyDescent="0.25">
      <c r="A439" s="1"/>
      <c r="B439" s="17" t="s">
        <v>179</v>
      </c>
      <c r="C439" s="18" t="s">
        <v>1615</v>
      </c>
      <c r="D439" s="18" t="s">
        <v>1737</v>
      </c>
      <c r="E439" s="18" t="s">
        <v>1736</v>
      </c>
      <c r="F439" s="18" t="s">
        <v>1738</v>
      </c>
      <c r="G439" s="18" t="s">
        <v>4897</v>
      </c>
      <c r="H439" s="18" t="s">
        <v>4898</v>
      </c>
      <c r="I439" s="18">
        <v>865</v>
      </c>
      <c r="J439" s="20">
        <v>44165</v>
      </c>
      <c r="K439" s="18">
        <v>217.3</v>
      </c>
      <c r="L439" s="18" t="s">
        <v>17</v>
      </c>
      <c r="M439" s="18"/>
      <c r="N439" s="18"/>
      <c r="O439" s="20">
        <v>44568.511111111096</v>
      </c>
      <c r="P439" s="18">
        <v>214.4</v>
      </c>
      <c r="Q439" s="18" t="s">
        <v>17</v>
      </c>
      <c r="R439" s="18"/>
      <c r="S439" s="18"/>
      <c r="T439" s="14">
        <v>2.9</v>
      </c>
      <c r="U439" s="4"/>
    </row>
    <row r="440" spans="1:21" ht="15.75" x14ac:dyDescent="0.25">
      <c r="A440" s="1"/>
      <c r="B440" s="17" t="s">
        <v>179</v>
      </c>
      <c r="C440" s="18" t="s">
        <v>1615</v>
      </c>
      <c r="D440" s="18" t="s">
        <v>1765</v>
      </c>
      <c r="E440" s="18" t="s">
        <v>1764</v>
      </c>
      <c r="F440" s="18" t="s">
        <v>1766</v>
      </c>
      <c r="G440" s="18" t="s">
        <v>4899</v>
      </c>
      <c r="H440" s="18" t="s">
        <v>4900</v>
      </c>
      <c r="I440" s="18">
        <v>938</v>
      </c>
      <c r="J440" s="20">
        <v>44165</v>
      </c>
      <c r="K440" s="18">
        <v>270.7</v>
      </c>
      <c r="L440" s="18" t="s">
        <v>17</v>
      </c>
      <c r="M440" s="18"/>
      <c r="N440" s="18"/>
      <c r="O440" s="20">
        <v>44568.533333333296</v>
      </c>
      <c r="P440" s="18">
        <v>272.89999999999998</v>
      </c>
      <c r="Q440" s="18" t="s">
        <v>17</v>
      </c>
      <c r="R440" s="18"/>
      <c r="S440" s="18"/>
      <c r="T440" s="14">
        <v>-2.2000000000000002</v>
      </c>
      <c r="U440" s="4"/>
    </row>
    <row r="441" spans="1:21" ht="15.75" x14ac:dyDescent="0.25">
      <c r="A441" s="1"/>
      <c r="B441" s="17" t="s">
        <v>179</v>
      </c>
      <c r="C441" s="18" t="s">
        <v>1615</v>
      </c>
      <c r="D441" s="18" t="s">
        <v>1768</v>
      </c>
      <c r="E441" s="18" t="s">
        <v>1767</v>
      </c>
      <c r="F441" s="18" t="s">
        <v>1769</v>
      </c>
      <c r="G441" s="18" t="s">
        <v>4901</v>
      </c>
      <c r="H441" s="18" t="s">
        <v>4902</v>
      </c>
      <c r="I441" s="18">
        <v>903</v>
      </c>
      <c r="J441" s="20">
        <v>44165</v>
      </c>
      <c r="K441" s="18">
        <v>245.4</v>
      </c>
      <c r="L441" s="18" t="s">
        <v>17</v>
      </c>
      <c r="M441" s="18"/>
      <c r="N441" s="18"/>
      <c r="O441" s="20">
        <v>44558.593055555597</v>
      </c>
      <c r="P441" s="18">
        <v>247.6</v>
      </c>
      <c r="Q441" s="18" t="s">
        <v>17</v>
      </c>
      <c r="R441" s="18"/>
      <c r="S441" s="18"/>
      <c r="T441" s="14">
        <v>-2.2000000000000002</v>
      </c>
      <c r="U441" s="4"/>
    </row>
    <row r="442" spans="1:21" ht="15.75" x14ac:dyDescent="0.25">
      <c r="A442" s="1"/>
      <c r="B442" s="17" t="s">
        <v>179</v>
      </c>
      <c r="C442" s="18" t="s">
        <v>1615</v>
      </c>
      <c r="D442" s="18" t="s">
        <v>1814</v>
      </c>
      <c r="E442" s="18" t="s">
        <v>1813</v>
      </c>
      <c r="F442" s="18"/>
      <c r="G442" s="18" t="s">
        <v>4903</v>
      </c>
      <c r="H442" s="18" t="s">
        <v>4904</v>
      </c>
      <c r="I442" s="18">
        <v>928</v>
      </c>
      <c r="J442" s="20">
        <v>44165</v>
      </c>
      <c r="K442" s="18">
        <v>97.7</v>
      </c>
      <c r="L442" s="18" t="s">
        <v>17</v>
      </c>
      <c r="M442" s="18"/>
      <c r="N442" s="18"/>
      <c r="O442" s="20">
        <v>44558.445138888899</v>
      </c>
      <c r="P442" s="18">
        <v>96.7</v>
      </c>
      <c r="Q442" s="18" t="s">
        <v>17</v>
      </c>
      <c r="R442" s="18"/>
      <c r="S442" s="18"/>
      <c r="T442" s="14">
        <v>1</v>
      </c>
      <c r="U442" s="4"/>
    </row>
    <row r="443" spans="1:21" ht="15.75" x14ac:dyDescent="0.25">
      <c r="A443" s="1"/>
      <c r="B443" s="17" t="s">
        <v>179</v>
      </c>
      <c r="C443" s="18" t="s">
        <v>1615</v>
      </c>
      <c r="D443" s="18" t="s">
        <v>1865</v>
      </c>
      <c r="E443" s="18" t="s">
        <v>1864</v>
      </c>
      <c r="F443" s="18" t="s">
        <v>1866</v>
      </c>
      <c r="G443" s="18" t="s">
        <v>4905</v>
      </c>
      <c r="H443" s="18" t="s">
        <v>4906</v>
      </c>
      <c r="I443" s="18">
        <v>978</v>
      </c>
      <c r="J443" s="20">
        <v>44167</v>
      </c>
      <c r="K443" s="18">
        <v>77</v>
      </c>
      <c r="L443" s="18" t="s">
        <v>17</v>
      </c>
      <c r="M443" s="18"/>
      <c r="N443" s="18"/>
      <c r="O443" s="20">
        <v>44546.537499999999</v>
      </c>
      <c r="P443" s="18">
        <v>77.400000000000006</v>
      </c>
      <c r="Q443" s="18" t="s">
        <v>17</v>
      </c>
      <c r="R443" s="18"/>
      <c r="S443" s="18"/>
      <c r="T443" s="14">
        <v>-0.4</v>
      </c>
      <c r="U443" s="4"/>
    </row>
    <row r="444" spans="1:21" ht="15.75" x14ac:dyDescent="0.25">
      <c r="A444" s="1"/>
      <c r="B444" s="17" t="s">
        <v>179</v>
      </c>
      <c r="C444" s="18" t="s">
        <v>1615</v>
      </c>
      <c r="D444" s="18" t="s">
        <v>1874</v>
      </c>
      <c r="E444" s="18" t="s">
        <v>1873</v>
      </c>
      <c r="F444" s="18" t="s">
        <v>1875</v>
      </c>
      <c r="G444" s="18" t="s">
        <v>4907</v>
      </c>
      <c r="H444" s="18" t="s">
        <v>4908</v>
      </c>
      <c r="I444" s="18">
        <v>987</v>
      </c>
      <c r="J444" s="20">
        <v>44166</v>
      </c>
      <c r="K444" s="18">
        <v>150</v>
      </c>
      <c r="L444" s="18" t="s">
        <v>17</v>
      </c>
      <c r="M444" s="18"/>
      <c r="N444" s="18"/>
      <c r="O444" s="20">
        <v>44547.504861111098</v>
      </c>
      <c r="P444" s="18">
        <v>148.19999999999999</v>
      </c>
      <c r="Q444" s="18" t="s">
        <v>17</v>
      </c>
      <c r="R444" s="18"/>
      <c r="S444" s="18"/>
      <c r="T444" s="14">
        <v>1.8</v>
      </c>
      <c r="U444" s="4"/>
    </row>
    <row r="445" spans="1:21" ht="15.75" x14ac:dyDescent="0.25">
      <c r="A445" s="1"/>
      <c r="B445" s="17" t="s">
        <v>179</v>
      </c>
      <c r="C445" s="18" t="s">
        <v>1615</v>
      </c>
      <c r="D445" s="18" t="s">
        <v>1898</v>
      </c>
      <c r="E445" s="18" t="s">
        <v>1897</v>
      </c>
      <c r="F445" s="18" t="s">
        <v>1899</v>
      </c>
      <c r="G445" s="18" t="s">
        <v>4909</v>
      </c>
      <c r="H445" s="18" t="s">
        <v>4910</v>
      </c>
      <c r="I445" s="18">
        <v>1055</v>
      </c>
      <c r="J445" s="20">
        <v>44165</v>
      </c>
      <c r="K445" s="18">
        <v>98.1</v>
      </c>
      <c r="L445" s="18" t="s">
        <v>17</v>
      </c>
      <c r="M445" s="18"/>
      <c r="N445" s="18"/>
      <c r="O445" s="20">
        <v>44546.4909722222</v>
      </c>
      <c r="P445" s="18">
        <v>97.7</v>
      </c>
      <c r="Q445" s="18" t="s">
        <v>17</v>
      </c>
      <c r="R445" s="18"/>
      <c r="S445" s="18"/>
      <c r="T445" s="14">
        <v>0.4</v>
      </c>
      <c r="U445" s="4"/>
    </row>
    <row r="446" spans="1:21" ht="15.75" x14ac:dyDescent="0.25">
      <c r="A446" s="1"/>
      <c r="B446" s="17" t="s">
        <v>179</v>
      </c>
      <c r="C446" s="18" t="s">
        <v>1615</v>
      </c>
      <c r="D446" s="18" t="s">
        <v>1901</v>
      </c>
      <c r="E446" s="18" t="s">
        <v>1900</v>
      </c>
      <c r="F446" s="18" t="s">
        <v>1902</v>
      </c>
      <c r="G446" s="18" t="s">
        <v>4911</v>
      </c>
      <c r="H446" s="18" t="s">
        <v>4912</v>
      </c>
      <c r="I446" s="18">
        <v>1010.81</v>
      </c>
      <c r="J446" s="20">
        <v>44236</v>
      </c>
      <c r="K446" s="18">
        <v>48.25</v>
      </c>
      <c r="L446" s="18" t="s">
        <v>96</v>
      </c>
      <c r="M446" s="18"/>
      <c r="N446" s="18" t="s">
        <v>1903</v>
      </c>
      <c r="O446" s="20">
        <v>44601.572916666701</v>
      </c>
      <c r="P446" s="18">
        <v>48.45</v>
      </c>
      <c r="Q446" s="18" t="s">
        <v>96</v>
      </c>
      <c r="R446" s="18"/>
      <c r="S446" s="18"/>
      <c r="T446" s="14">
        <v>-0.2</v>
      </c>
      <c r="U446" s="4"/>
    </row>
    <row r="447" spans="1:21" ht="15.75" x14ac:dyDescent="0.25">
      <c r="A447" s="1"/>
      <c r="B447" s="17" t="s">
        <v>179</v>
      </c>
      <c r="C447" s="18" t="s">
        <v>1615</v>
      </c>
      <c r="D447" s="18" t="s">
        <v>1905</v>
      </c>
      <c r="E447" s="18" t="s">
        <v>1904</v>
      </c>
      <c r="F447" s="18" t="s">
        <v>1906</v>
      </c>
      <c r="G447" s="18" t="s">
        <v>4913</v>
      </c>
      <c r="H447" s="18" t="s">
        <v>4914</v>
      </c>
      <c r="I447" s="18">
        <v>1041</v>
      </c>
      <c r="J447" s="20">
        <v>44166</v>
      </c>
      <c r="K447" s="18">
        <v>93.5</v>
      </c>
      <c r="L447" s="18" t="s">
        <v>17</v>
      </c>
      <c r="M447" s="18"/>
      <c r="N447" s="18"/>
      <c r="O447" s="20">
        <v>44547.486111111102</v>
      </c>
      <c r="P447" s="18">
        <v>93.4</v>
      </c>
      <c r="Q447" s="18" t="s">
        <v>17</v>
      </c>
      <c r="R447" s="18"/>
      <c r="S447" s="18"/>
      <c r="T447" s="14">
        <v>0.1</v>
      </c>
      <c r="U447" s="4"/>
    </row>
    <row r="448" spans="1:21" ht="15.75" x14ac:dyDescent="0.25">
      <c r="A448" s="1"/>
      <c r="B448" s="17" t="s">
        <v>179</v>
      </c>
      <c r="C448" s="18" t="s">
        <v>1615</v>
      </c>
      <c r="D448" s="18" t="s">
        <v>1908</v>
      </c>
      <c r="E448" s="18" t="s">
        <v>1907</v>
      </c>
      <c r="F448" s="18" t="s">
        <v>1909</v>
      </c>
      <c r="G448" s="18" t="s">
        <v>4915</v>
      </c>
      <c r="H448" s="18" t="s">
        <v>4916</v>
      </c>
      <c r="I448" s="18">
        <v>1091</v>
      </c>
      <c r="J448" s="20">
        <v>44167</v>
      </c>
      <c r="K448" s="18">
        <v>224.8</v>
      </c>
      <c r="L448" s="18" t="s">
        <v>17</v>
      </c>
      <c r="M448" s="18"/>
      <c r="N448" s="18"/>
      <c r="O448" s="20">
        <v>44546.479166666701</v>
      </c>
      <c r="P448" s="18">
        <v>225.9</v>
      </c>
      <c r="Q448" s="18" t="s">
        <v>17</v>
      </c>
      <c r="R448" s="18"/>
      <c r="S448" s="18"/>
      <c r="T448" s="14">
        <v>-1.1000000000000001</v>
      </c>
      <c r="U448" s="4"/>
    </row>
    <row r="449" spans="1:21" ht="15.75" x14ac:dyDescent="0.25">
      <c r="A449" s="1"/>
      <c r="B449" s="17" t="s">
        <v>179</v>
      </c>
      <c r="C449" s="18" t="s">
        <v>1615</v>
      </c>
      <c r="D449" s="18" t="s">
        <v>1917</v>
      </c>
      <c r="E449" s="18" t="s">
        <v>1916</v>
      </c>
      <c r="F449" s="18" t="s">
        <v>1918</v>
      </c>
      <c r="G449" s="18" t="s">
        <v>4917</v>
      </c>
      <c r="H449" s="18" t="s">
        <v>4918</v>
      </c>
      <c r="I449" s="18">
        <v>980</v>
      </c>
      <c r="J449" s="20">
        <v>44166</v>
      </c>
      <c r="K449" s="18">
        <v>47.9</v>
      </c>
      <c r="L449" s="18" t="s">
        <v>11</v>
      </c>
      <c r="M449" s="18"/>
      <c r="N449" s="18"/>
      <c r="O449" s="20">
        <v>44546.517361111102</v>
      </c>
      <c r="P449" s="18">
        <v>47.4</v>
      </c>
      <c r="Q449" s="18" t="s">
        <v>17</v>
      </c>
      <c r="R449" s="18"/>
      <c r="S449" s="18"/>
      <c r="T449" s="14">
        <v>0.5</v>
      </c>
      <c r="U449" s="4"/>
    </row>
    <row r="450" spans="1:21" ht="15.75" x14ac:dyDescent="0.25">
      <c r="A450" s="1"/>
      <c r="B450" s="17" t="s">
        <v>179</v>
      </c>
      <c r="C450" s="18" t="s">
        <v>1615</v>
      </c>
      <c r="D450" s="18" t="s">
        <v>1939</v>
      </c>
      <c r="E450" s="18" t="s">
        <v>1938</v>
      </c>
      <c r="F450" s="18" t="s">
        <v>1940</v>
      </c>
      <c r="G450" s="18" t="s">
        <v>4919</v>
      </c>
      <c r="H450" s="18" t="s">
        <v>4920</v>
      </c>
      <c r="I450" s="18">
        <v>1083</v>
      </c>
      <c r="J450" s="20">
        <v>44166</v>
      </c>
      <c r="K450" s="18">
        <v>119.2</v>
      </c>
      <c r="L450" s="18" t="s">
        <v>17</v>
      </c>
      <c r="M450" s="18"/>
      <c r="N450" s="18"/>
      <c r="O450" s="20">
        <v>44546.5625</v>
      </c>
      <c r="P450" s="18">
        <v>119.3</v>
      </c>
      <c r="Q450" s="18" t="s">
        <v>17</v>
      </c>
      <c r="R450" s="18"/>
      <c r="S450" s="18"/>
      <c r="T450" s="14">
        <v>-0.1</v>
      </c>
      <c r="U450" s="4"/>
    </row>
    <row r="451" spans="1:21" ht="15.75" x14ac:dyDescent="0.25">
      <c r="A451" s="1"/>
      <c r="B451" s="17" t="s">
        <v>179</v>
      </c>
      <c r="C451" s="18" t="s">
        <v>1615</v>
      </c>
      <c r="D451" s="18" t="s">
        <v>1948</v>
      </c>
      <c r="E451" s="18" t="s">
        <v>1947</v>
      </c>
      <c r="F451" s="18" t="s">
        <v>1949</v>
      </c>
      <c r="G451" s="18" t="s">
        <v>4292</v>
      </c>
      <c r="H451" s="18" t="s">
        <v>4921</v>
      </c>
      <c r="I451" s="18">
        <v>1075</v>
      </c>
      <c r="J451" s="20">
        <v>44166</v>
      </c>
      <c r="K451" s="18">
        <v>75</v>
      </c>
      <c r="L451" s="18" t="s">
        <v>17</v>
      </c>
      <c r="M451" s="18"/>
      <c r="N451" s="18"/>
      <c r="O451" s="20">
        <v>44551.560416666704</v>
      </c>
      <c r="P451" s="18">
        <v>71.7</v>
      </c>
      <c r="Q451" s="18" t="s">
        <v>11</v>
      </c>
      <c r="R451" s="18"/>
      <c r="S451" s="18"/>
      <c r="T451" s="14">
        <v>3.3</v>
      </c>
      <c r="U451" s="4"/>
    </row>
    <row r="452" spans="1:21" ht="15.75" x14ac:dyDescent="0.25">
      <c r="A452" s="1"/>
      <c r="B452" s="17" t="s">
        <v>179</v>
      </c>
      <c r="C452" s="18" t="s">
        <v>1615</v>
      </c>
      <c r="D452" s="18" t="s">
        <v>1978</v>
      </c>
      <c r="E452" s="18" t="s">
        <v>1977</v>
      </c>
      <c r="F452" s="18" t="s">
        <v>1979</v>
      </c>
      <c r="G452" s="18" t="s">
        <v>4922</v>
      </c>
      <c r="H452" s="18" t="s">
        <v>4923</v>
      </c>
      <c r="I452" s="18">
        <v>1069</v>
      </c>
      <c r="J452" s="20">
        <v>44166</v>
      </c>
      <c r="K452" s="18">
        <v>95.3</v>
      </c>
      <c r="L452" s="18" t="s">
        <v>17</v>
      </c>
      <c r="M452" s="18"/>
      <c r="N452" s="18"/>
      <c r="O452" s="20">
        <v>44546.579861111102</v>
      </c>
      <c r="P452" s="18">
        <v>94.1</v>
      </c>
      <c r="Q452" s="18" t="s">
        <v>17</v>
      </c>
      <c r="R452" s="18"/>
      <c r="S452" s="18"/>
      <c r="T452" s="14">
        <v>1.2</v>
      </c>
      <c r="U452" s="4"/>
    </row>
    <row r="453" spans="1:21" ht="15.75" x14ac:dyDescent="0.25">
      <c r="A453" s="1"/>
      <c r="B453" s="17" t="s">
        <v>179</v>
      </c>
      <c r="C453" s="18" t="s">
        <v>1615</v>
      </c>
      <c r="D453" s="18" t="s">
        <v>1984</v>
      </c>
      <c r="E453" s="18" t="s">
        <v>1983</v>
      </c>
      <c r="F453" s="18" t="s">
        <v>1985</v>
      </c>
      <c r="G453" s="18" t="s">
        <v>4924</v>
      </c>
      <c r="H453" s="18" t="s">
        <v>4925</v>
      </c>
      <c r="I453" s="18">
        <v>1138.6300000000001</v>
      </c>
      <c r="J453" s="20">
        <v>44236</v>
      </c>
      <c r="K453" s="18">
        <v>234.31</v>
      </c>
      <c r="L453" s="18" t="s">
        <v>96</v>
      </c>
      <c r="M453" s="18"/>
      <c r="N453" s="18" t="s">
        <v>1986</v>
      </c>
      <c r="O453" s="20">
        <v>44601.597222222197</v>
      </c>
      <c r="P453" s="18">
        <v>235.51</v>
      </c>
      <c r="Q453" s="18" t="s">
        <v>96</v>
      </c>
      <c r="R453" s="18"/>
      <c r="S453" s="18"/>
      <c r="T453" s="14">
        <v>-1.2</v>
      </c>
      <c r="U453" s="4"/>
    </row>
    <row r="454" spans="1:21" ht="15.75" x14ac:dyDescent="0.25">
      <c r="A454" s="1"/>
      <c r="B454" s="17" t="s">
        <v>179</v>
      </c>
      <c r="C454" s="18" t="s">
        <v>1615</v>
      </c>
      <c r="D454" s="18" t="s">
        <v>1997</v>
      </c>
      <c r="E454" s="18" t="s">
        <v>1996</v>
      </c>
      <c r="F454" s="18" t="s">
        <v>1998</v>
      </c>
      <c r="G454" s="18" t="s">
        <v>4926</v>
      </c>
      <c r="H454" s="18" t="s">
        <v>4927</v>
      </c>
      <c r="I454" s="18">
        <v>1189</v>
      </c>
      <c r="J454" s="20">
        <v>44167</v>
      </c>
      <c r="K454" s="18">
        <v>185.8</v>
      </c>
      <c r="L454" s="18" t="s">
        <v>17</v>
      </c>
      <c r="M454" s="18"/>
      <c r="N454" s="18"/>
      <c r="O454" s="20">
        <v>44552.46875</v>
      </c>
      <c r="P454" s="18">
        <v>179.2</v>
      </c>
      <c r="Q454" s="18" t="s">
        <v>17</v>
      </c>
      <c r="R454" s="18"/>
      <c r="S454" s="18"/>
      <c r="T454" s="14">
        <v>6.6</v>
      </c>
      <c r="U454" s="4"/>
    </row>
    <row r="455" spans="1:21" ht="15.75" x14ac:dyDescent="0.25">
      <c r="A455" s="1"/>
      <c r="B455" s="17" t="s">
        <v>179</v>
      </c>
      <c r="C455" s="18" t="s">
        <v>1615</v>
      </c>
      <c r="D455" s="18" t="s">
        <v>2009</v>
      </c>
      <c r="E455" s="18" t="s">
        <v>2008</v>
      </c>
      <c r="F455" s="18" t="s">
        <v>2010</v>
      </c>
      <c r="G455" s="18" t="s">
        <v>4928</v>
      </c>
      <c r="H455" s="18" t="s">
        <v>4929</v>
      </c>
      <c r="I455" s="18">
        <v>1156</v>
      </c>
      <c r="J455" s="20">
        <v>44167</v>
      </c>
      <c r="K455" s="18">
        <v>185</v>
      </c>
      <c r="L455" s="18" t="s">
        <v>17</v>
      </c>
      <c r="M455" s="18"/>
      <c r="N455" s="18"/>
      <c r="O455" s="20">
        <v>44551.543055555601</v>
      </c>
      <c r="P455" s="18">
        <v>184.5</v>
      </c>
      <c r="Q455" s="18" t="s">
        <v>17</v>
      </c>
      <c r="R455" s="18"/>
      <c r="S455" s="18"/>
      <c r="T455" s="14">
        <v>0.5</v>
      </c>
      <c r="U455" s="4"/>
    </row>
    <row r="456" spans="1:21" ht="15.75" x14ac:dyDescent="0.25">
      <c r="A456" s="1"/>
      <c r="B456" s="17" t="s">
        <v>179</v>
      </c>
      <c r="C456" s="18" t="s">
        <v>1615</v>
      </c>
      <c r="D456" s="18" t="s">
        <v>2034</v>
      </c>
      <c r="E456" s="18" t="s">
        <v>2033</v>
      </c>
      <c r="F456" s="18" t="s">
        <v>2035</v>
      </c>
      <c r="G456" s="18" t="s">
        <v>4930</v>
      </c>
      <c r="H456" s="18" t="s">
        <v>4931</v>
      </c>
      <c r="I456" s="18">
        <v>1125</v>
      </c>
      <c r="J456" s="20">
        <v>44166</v>
      </c>
      <c r="K456" s="18">
        <v>146</v>
      </c>
      <c r="L456" s="18" t="s">
        <v>17</v>
      </c>
      <c r="M456" s="18"/>
      <c r="N456" s="18"/>
      <c r="O456" s="20">
        <v>44551.470138888901</v>
      </c>
      <c r="P456" s="18">
        <v>146</v>
      </c>
      <c r="Q456" s="18" t="s">
        <v>17</v>
      </c>
      <c r="R456" s="18"/>
      <c r="S456" s="18"/>
      <c r="T456" s="14">
        <v>0</v>
      </c>
      <c r="U456" s="4"/>
    </row>
    <row r="457" spans="1:21" ht="15.75" x14ac:dyDescent="0.25">
      <c r="A457" s="1"/>
      <c r="B457" s="17" t="s">
        <v>179</v>
      </c>
      <c r="C457" s="18" t="s">
        <v>1615</v>
      </c>
      <c r="D457" s="18" t="s">
        <v>2050</v>
      </c>
      <c r="E457" s="18" t="s">
        <v>2049</v>
      </c>
      <c r="F457" s="18" t="s">
        <v>2051</v>
      </c>
      <c r="G457" s="18" t="s">
        <v>4932</v>
      </c>
      <c r="H457" s="18" t="s">
        <v>4933</v>
      </c>
      <c r="I457" s="18">
        <v>1149</v>
      </c>
      <c r="J457" s="20">
        <v>44174</v>
      </c>
      <c r="K457" s="18">
        <v>152.4</v>
      </c>
      <c r="L457" s="18" t="s">
        <v>17</v>
      </c>
      <c r="M457" s="18"/>
      <c r="N457" s="18"/>
      <c r="O457" s="20">
        <v>44547.591666666704</v>
      </c>
      <c r="P457" s="18">
        <v>152.5</v>
      </c>
      <c r="Q457" s="18" t="s">
        <v>17</v>
      </c>
      <c r="R457" s="18"/>
      <c r="S457" s="18"/>
      <c r="T457" s="14">
        <v>-0.1</v>
      </c>
      <c r="U457" s="4"/>
    </row>
    <row r="458" spans="1:21" ht="15.75" x14ac:dyDescent="0.25">
      <c r="A458" s="1"/>
      <c r="B458" s="17" t="s">
        <v>179</v>
      </c>
      <c r="C458" s="18" t="s">
        <v>1615</v>
      </c>
      <c r="D458" s="18" t="s">
        <v>2053</v>
      </c>
      <c r="E458" s="18" t="s">
        <v>2052</v>
      </c>
      <c r="F458" s="18" t="s">
        <v>2054</v>
      </c>
      <c r="G458" s="18" t="s">
        <v>4934</v>
      </c>
      <c r="H458" s="18" t="s">
        <v>4935</v>
      </c>
      <c r="I458" s="18">
        <v>1146</v>
      </c>
      <c r="J458" s="20">
        <v>44166</v>
      </c>
      <c r="K458" s="18">
        <v>163.9</v>
      </c>
      <c r="L458" s="18" t="s">
        <v>17</v>
      </c>
      <c r="M458" s="18"/>
      <c r="N458" s="18"/>
      <c r="O458" s="20">
        <v>44552.497222222199</v>
      </c>
      <c r="P458" s="18">
        <v>158.19999999999999</v>
      </c>
      <c r="Q458" s="18" t="s">
        <v>17</v>
      </c>
      <c r="R458" s="18"/>
      <c r="S458" s="18"/>
      <c r="T458" s="14">
        <v>5.7</v>
      </c>
      <c r="U458" s="4"/>
    </row>
    <row r="459" spans="1:21" ht="15.75" x14ac:dyDescent="0.25">
      <c r="A459" s="1"/>
      <c r="B459" s="17" t="s">
        <v>179</v>
      </c>
      <c r="C459" s="18" t="s">
        <v>1615</v>
      </c>
      <c r="D459" s="18" t="s">
        <v>2065</v>
      </c>
      <c r="E459" s="18" t="s">
        <v>2064</v>
      </c>
      <c r="F459" s="18" t="s">
        <v>2066</v>
      </c>
      <c r="G459" s="18" t="s">
        <v>4936</v>
      </c>
      <c r="H459" s="18" t="s">
        <v>4937</v>
      </c>
      <c r="I459" s="18">
        <v>1194</v>
      </c>
      <c r="J459" s="20">
        <v>44166</v>
      </c>
      <c r="K459" s="18">
        <v>184.1</v>
      </c>
      <c r="L459" s="18" t="s">
        <v>17</v>
      </c>
      <c r="M459" s="18"/>
      <c r="N459" s="18"/>
      <c r="O459" s="20">
        <v>44551</v>
      </c>
      <c r="P459" s="18">
        <v>176</v>
      </c>
      <c r="Q459" s="18" t="s">
        <v>17</v>
      </c>
      <c r="R459" s="18"/>
      <c r="S459" s="18"/>
      <c r="T459" s="14">
        <v>8.1</v>
      </c>
      <c r="U459" s="4"/>
    </row>
    <row r="460" spans="1:21" ht="15.75" x14ac:dyDescent="0.25">
      <c r="A460" s="1"/>
      <c r="B460" s="17" t="s">
        <v>179</v>
      </c>
      <c r="C460" s="18" t="s">
        <v>1615</v>
      </c>
      <c r="D460" s="18" t="s">
        <v>2077</v>
      </c>
      <c r="E460" s="18" t="s">
        <v>2076</v>
      </c>
      <c r="F460" s="18" t="s">
        <v>2078</v>
      </c>
      <c r="G460" s="18" t="s">
        <v>4938</v>
      </c>
      <c r="H460" s="18" t="s">
        <v>4939</v>
      </c>
      <c r="I460" s="18">
        <v>1232</v>
      </c>
      <c r="J460" s="20">
        <v>44167</v>
      </c>
      <c r="K460" s="18">
        <v>250.1</v>
      </c>
      <c r="L460" s="18" t="s">
        <v>17</v>
      </c>
      <c r="M460" s="18"/>
      <c r="N460" s="18"/>
      <c r="O460" s="20">
        <v>44547.566666666702</v>
      </c>
      <c r="P460" s="18">
        <v>247.8</v>
      </c>
      <c r="Q460" s="18" t="s">
        <v>17</v>
      </c>
      <c r="R460" s="18"/>
      <c r="S460" s="18"/>
      <c r="T460" s="14">
        <v>2.2999999999999998</v>
      </c>
      <c r="U460" s="4"/>
    </row>
    <row r="461" spans="1:21" ht="15.75" x14ac:dyDescent="0.25">
      <c r="A461" s="1"/>
      <c r="B461" s="17" t="s">
        <v>179</v>
      </c>
      <c r="C461" s="18" t="s">
        <v>1615</v>
      </c>
      <c r="D461" s="18" t="s">
        <v>2086</v>
      </c>
      <c r="E461" s="18" t="s">
        <v>2085</v>
      </c>
      <c r="F461" s="18" t="s">
        <v>2087</v>
      </c>
      <c r="G461" s="18" t="s">
        <v>4940</v>
      </c>
      <c r="H461" s="18" t="s">
        <v>4941</v>
      </c>
      <c r="I461" s="18">
        <v>1194</v>
      </c>
      <c r="J461" s="20">
        <v>44166</v>
      </c>
      <c r="K461" s="18">
        <v>189.4</v>
      </c>
      <c r="L461" s="18" t="s">
        <v>17</v>
      </c>
      <c r="M461" s="18"/>
      <c r="N461" s="18"/>
      <c r="O461" s="20">
        <v>44552.482638888898</v>
      </c>
      <c r="P461" s="18">
        <v>182.8</v>
      </c>
      <c r="Q461" s="18" t="s">
        <v>17</v>
      </c>
      <c r="R461" s="18"/>
      <c r="S461" s="18"/>
      <c r="T461" s="14">
        <v>6.6</v>
      </c>
      <c r="U461" s="4"/>
    </row>
    <row r="462" spans="1:21" ht="15.75" x14ac:dyDescent="0.25">
      <c r="A462" s="1"/>
      <c r="B462" s="17" t="s">
        <v>179</v>
      </c>
      <c r="C462" s="18" t="s">
        <v>1615</v>
      </c>
      <c r="D462" s="18" t="s">
        <v>2120</v>
      </c>
      <c r="E462" s="18" t="s">
        <v>2119</v>
      </c>
      <c r="F462" s="18" t="s">
        <v>2121</v>
      </c>
      <c r="G462" s="18" t="s">
        <v>4942</v>
      </c>
      <c r="H462" s="18" t="s">
        <v>4943</v>
      </c>
      <c r="I462" s="18">
        <v>1233</v>
      </c>
      <c r="J462" s="20">
        <v>44174</v>
      </c>
      <c r="K462" s="18">
        <v>207</v>
      </c>
      <c r="L462" s="18" t="s">
        <v>17</v>
      </c>
      <c r="M462" s="18"/>
      <c r="N462" s="18"/>
      <c r="O462" s="20">
        <v>44547.536111111098</v>
      </c>
      <c r="P462" s="18">
        <v>206.8</v>
      </c>
      <c r="Q462" s="18" t="s">
        <v>17</v>
      </c>
      <c r="R462" s="18"/>
      <c r="S462" s="18"/>
      <c r="T462" s="14">
        <v>0.2</v>
      </c>
      <c r="U462" s="4"/>
    </row>
    <row r="463" spans="1:21" ht="15.75" x14ac:dyDescent="0.25">
      <c r="A463" s="1"/>
      <c r="B463" s="17" t="s">
        <v>179</v>
      </c>
      <c r="C463" s="18" t="s">
        <v>1615</v>
      </c>
      <c r="D463" s="18" t="s">
        <v>2133</v>
      </c>
      <c r="E463" s="18" t="s">
        <v>2132</v>
      </c>
      <c r="F463" s="18" t="s">
        <v>2134</v>
      </c>
      <c r="G463" s="18" t="s">
        <v>4944</v>
      </c>
      <c r="H463" s="18" t="s">
        <v>4945</v>
      </c>
      <c r="I463" s="18">
        <v>1237</v>
      </c>
      <c r="J463" s="20">
        <v>44174</v>
      </c>
      <c r="K463" s="18">
        <v>76.599999999999994</v>
      </c>
      <c r="L463" s="18" t="s">
        <v>17</v>
      </c>
      <c r="M463" s="18"/>
      <c r="N463" s="18"/>
      <c r="O463" s="20">
        <v>44552.579861111102</v>
      </c>
      <c r="P463" s="18">
        <v>77.400000000000006</v>
      </c>
      <c r="Q463" s="18" t="s">
        <v>17</v>
      </c>
      <c r="R463" s="18"/>
      <c r="S463" s="18"/>
      <c r="T463" s="14">
        <v>-0.8</v>
      </c>
      <c r="U463" s="4"/>
    </row>
    <row r="464" spans="1:21" ht="15.75" x14ac:dyDescent="0.25">
      <c r="A464" s="1"/>
      <c r="B464" s="17" t="s">
        <v>179</v>
      </c>
      <c r="C464" s="18" t="s">
        <v>1615</v>
      </c>
      <c r="D464" s="18" t="s">
        <v>2173</v>
      </c>
      <c r="E464" s="18" t="s">
        <v>2172</v>
      </c>
      <c r="F464" s="18" t="s">
        <v>2174</v>
      </c>
      <c r="G464" s="18" t="s">
        <v>4946</v>
      </c>
      <c r="H464" s="18" t="s">
        <v>4947</v>
      </c>
      <c r="I464" s="18">
        <v>1380</v>
      </c>
      <c r="J464" s="20">
        <v>44166</v>
      </c>
      <c r="K464" s="18">
        <v>365.4</v>
      </c>
      <c r="L464" s="18" t="s">
        <v>17</v>
      </c>
      <c r="M464" s="18"/>
      <c r="N464" s="18"/>
      <c r="O464" s="20">
        <v>44567.5180555556</v>
      </c>
      <c r="P464" s="18">
        <v>358.5</v>
      </c>
      <c r="Q464" s="18" t="s">
        <v>17</v>
      </c>
      <c r="R464" s="18"/>
      <c r="S464" s="18"/>
      <c r="T464" s="14">
        <v>6.9</v>
      </c>
      <c r="U464" s="4"/>
    </row>
    <row r="465" spans="1:21" ht="15.75" x14ac:dyDescent="0.25">
      <c r="A465" s="1"/>
      <c r="B465" s="17" t="s">
        <v>179</v>
      </c>
      <c r="C465" s="18" t="s">
        <v>1615</v>
      </c>
      <c r="D465" s="18" t="s">
        <v>2202</v>
      </c>
      <c r="E465" s="18" t="s">
        <v>2201</v>
      </c>
      <c r="F465" s="18" t="s">
        <v>2203</v>
      </c>
      <c r="G465" s="18" t="s">
        <v>4948</v>
      </c>
      <c r="H465" s="18" t="s">
        <v>4949</v>
      </c>
      <c r="I465" s="18">
        <v>1288</v>
      </c>
      <c r="J465" s="20">
        <v>44167</v>
      </c>
      <c r="K465" s="18">
        <v>335.2</v>
      </c>
      <c r="L465" s="18" t="s">
        <v>17</v>
      </c>
      <c r="M465" s="18"/>
      <c r="N465" s="18"/>
      <c r="O465" s="20">
        <v>44557.513888888898</v>
      </c>
      <c r="P465" s="18">
        <v>333.4</v>
      </c>
      <c r="Q465" s="18" t="s">
        <v>17</v>
      </c>
      <c r="R465" s="18"/>
      <c r="S465" s="18"/>
      <c r="T465" s="14">
        <v>1.8</v>
      </c>
      <c r="U465" s="4"/>
    </row>
    <row r="466" spans="1:21" ht="15.75" x14ac:dyDescent="0.25">
      <c r="A466" s="1"/>
      <c r="B466" s="17" t="s">
        <v>179</v>
      </c>
      <c r="C466" s="18" t="s">
        <v>1615</v>
      </c>
      <c r="D466" s="18" t="s">
        <v>2277</v>
      </c>
      <c r="E466" s="18" t="s">
        <v>2276</v>
      </c>
      <c r="F466" s="18" t="s">
        <v>2278</v>
      </c>
      <c r="G466" s="18" t="s">
        <v>4950</v>
      </c>
      <c r="H466" s="18" t="s">
        <v>4951</v>
      </c>
      <c r="I466" s="18">
        <v>1402</v>
      </c>
      <c r="J466" s="20">
        <v>44174</v>
      </c>
      <c r="K466" s="18">
        <v>183.9</v>
      </c>
      <c r="L466" s="18" t="s">
        <v>17</v>
      </c>
      <c r="M466" s="18"/>
      <c r="N466" s="18"/>
      <c r="O466" s="20">
        <v>44567.690972222197</v>
      </c>
      <c r="P466" s="18">
        <v>184.4</v>
      </c>
      <c r="Q466" s="18" t="s">
        <v>17</v>
      </c>
      <c r="R466" s="18"/>
      <c r="S466" s="18"/>
      <c r="T466" s="14">
        <v>-0.5</v>
      </c>
      <c r="U466" s="4"/>
    </row>
    <row r="467" spans="1:21" ht="15.75" x14ac:dyDescent="0.25">
      <c r="A467" s="1"/>
      <c r="B467" s="17" t="s">
        <v>179</v>
      </c>
      <c r="C467" s="18" t="s">
        <v>1615</v>
      </c>
      <c r="D467" s="18" t="s">
        <v>2287</v>
      </c>
      <c r="E467" s="18" t="s">
        <v>2286</v>
      </c>
      <c r="F467" s="18" t="s">
        <v>2288</v>
      </c>
      <c r="G467" s="18" t="s">
        <v>4952</v>
      </c>
      <c r="H467" s="18" t="s">
        <v>4953</v>
      </c>
      <c r="I467" s="18">
        <v>1415</v>
      </c>
      <c r="J467" s="20">
        <v>44174</v>
      </c>
      <c r="K467" s="18">
        <v>170.8</v>
      </c>
      <c r="L467" s="18" t="s">
        <v>17</v>
      </c>
      <c r="M467" s="18"/>
      <c r="N467" s="18"/>
      <c r="O467" s="20">
        <v>44557.606249999997</v>
      </c>
      <c r="P467" s="18">
        <v>171.1</v>
      </c>
      <c r="Q467" s="18" t="s">
        <v>17</v>
      </c>
      <c r="R467" s="18"/>
      <c r="S467" s="18"/>
      <c r="T467" s="14">
        <v>-0.3</v>
      </c>
      <c r="U467" s="4"/>
    </row>
    <row r="468" spans="1:21" ht="15.75" x14ac:dyDescent="0.25">
      <c r="A468" s="1"/>
      <c r="B468" s="17" t="s">
        <v>179</v>
      </c>
      <c r="C468" s="18" t="s">
        <v>1615</v>
      </c>
      <c r="D468" s="18" t="s">
        <v>2290</v>
      </c>
      <c r="E468" s="18" t="s">
        <v>2289</v>
      </c>
      <c r="F468" s="18" t="s">
        <v>2291</v>
      </c>
      <c r="G468" s="18" t="s">
        <v>4954</v>
      </c>
      <c r="H468" s="18" t="s">
        <v>4955</v>
      </c>
      <c r="I468" s="18">
        <v>1530</v>
      </c>
      <c r="J468" s="20">
        <v>44174</v>
      </c>
      <c r="K468" s="18">
        <v>282.7</v>
      </c>
      <c r="L468" s="18" t="s">
        <v>17</v>
      </c>
      <c r="M468" s="18"/>
      <c r="N468" s="18"/>
      <c r="O468" s="20">
        <v>44559.560416666704</v>
      </c>
      <c r="P468" s="18">
        <v>282.8</v>
      </c>
      <c r="Q468" s="18" t="s">
        <v>17</v>
      </c>
      <c r="R468" s="18"/>
      <c r="S468" s="18"/>
      <c r="T468" s="14">
        <v>-0.1</v>
      </c>
      <c r="U468" s="4"/>
    </row>
    <row r="469" spans="1:21" ht="15.75" x14ac:dyDescent="0.25">
      <c r="A469" s="1"/>
      <c r="B469" s="17" t="s">
        <v>179</v>
      </c>
      <c r="C469" s="18" t="s">
        <v>1615</v>
      </c>
      <c r="D469" s="18" t="s">
        <v>2297</v>
      </c>
      <c r="E469" s="18" t="s">
        <v>2296</v>
      </c>
      <c r="F469" s="18"/>
      <c r="G469" s="18" t="s">
        <v>4956</v>
      </c>
      <c r="H469" s="18" t="s">
        <v>4957</v>
      </c>
      <c r="I469" s="18">
        <v>1570</v>
      </c>
      <c r="J469" s="20">
        <v>44175</v>
      </c>
      <c r="K469" s="18">
        <v>336.4</v>
      </c>
      <c r="L469" s="18" t="s">
        <v>17</v>
      </c>
      <c r="M469" s="18"/>
      <c r="N469" s="18"/>
      <c r="O469" s="20">
        <v>44557.568749999999</v>
      </c>
      <c r="P469" s="18">
        <v>337.8</v>
      </c>
      <c r="Q469" s="18" t="s">
        <v>17</v>
      </c>
      <c r="R469" s="18"/>
      <c r="S469" s="18"/>
      <c r="T469" s="14">
        <v>-1.4</v>
      </c>
      <c r="U469" s="4"/>
    </row>
    <row r="470" spans="1:21" ht="15.75" x14ac:dyDescent="0.25">
      <c r="A470" s="1"/>
      <c r="B470" s="17" t="s">
        <v>179</v>
      </c>
      <c r="C470" s="18" t="s">
        <v>1615</v>
      </c>
      <c r="D470" s="18" t="s">
        <v>2337</v>
      </c>
      <c r="E470" s="18" t="s">
        <v>2336</v>
      </c>
      <c r="F470" s="18" t="s">
        <v>2338</v>
      </c>
      <c r="G470" s="18" t="s">
        <v>4958</v>
      </c>
      <c r="H470" s="18" t="s">
        <v>4959</v>
      </c>
      <c r="I470" s="18">
        <v>1726</v>
      </c>
      <c r="J470" s="20">
        <v>44175</v>
      </c>
      <c r="K470" s="18">
        <v>460.3</v>
      </c>
      <c r="L470" s="18" t="s">
        <v>17</v>
      </c>
      <c r="M470" s="18"/>
      <c r="N470" s="18"/>
      <c r="O470" s="20">
        <v>44566.631944444402</v>
      </c>
      <c r="P470" s="18">
        <v>460.2</v>
      </c>
      <c r="Q470" s="18" t="s">
        <v>17</v>
      </c>
      <c r="R470" s="18"/>
      <c r="S470" s="18"/>
      <c r="T470" s="14">
        <v>0.1</v>
      </c>
      <c r="U470" s="4"/>
    </row>
    <row r="471" spans="1:21" ht="15.75" x14ac:dyDescent="0.25">
      <c r="A471" s="1"/>
      <c r="B471" s="17" t="s">
        <v>179</v>
      </c>
      <c r="C471" s="18" t="s">
        <v>1615</v>
      </c>
      <c r="D471" s="18" t="s">
        <v>2348</v>
      </c>
      <c r="E471" s="18" t="s">
        <v>2347</v>
      </c>
      <c r="F471" s="18" t="s">
        <v>2349</v>
      </c>
      <c r="G471" s="18" t="s">
        <v>4960</v>
      </c>
      <c r="H471" s="18" t="s">
        <v>4961</v>
      </c>
      <c r="I471" s="18">
        <v>1718</v>
      </c>
      <c r="J471" s="20">
        <v>44175</v>
      </c>
      <c r="K471" s="18">
        <v>438.2</v>
      </c>
      <c r="L471" s="18" t="s">
        <v>17</v>
      </c>
      <c r="M471" s="18"/>
      <c r="N471" s="18"/>
      <c r="O471" s="20">
        <v>44566.494444444397</v>
      </c>
      <c r="P471" s="18">
        <v>439.4</v>
      </c>
      <c r="Q471" s="18" t="s">
        <v>17</v>
      </c>
      <c r="R471" s="18"/>
      <c r="S471" s="18"/>
      <c r="T471" s="14">
        <v>-1.2</v>
      </c>
      <c r="U471" s="4"/>
    </row>
    <row r="472" spans="1:21" ht="15.75" x14ac:dyDescent="0.25">
      <c r="A472" s="1"/>
      <c r="B472" s="17" t="s">
        <v>179</v>
      </c>
      <c r="C472" s="18" t="s">
        <v>1615</v>
      </c>
      <c r="D472" s="18" t="s">
        <v>2351</v>
      </c>
      <c r="E472" s="18" t="s">
        <v>2350</v>
      </c>
      <c r="F472" s="18" t="s">
        <v>2352</v>
      </c>
      <c r="G472" s="18" t="s">
        <v>4962</v>
      </c>
      <c r="H472" s="18" t="s">
        <v>4963</v>
      </c>
      <c r="I472" s="18">
        <v>1700</v>
      </c>
      <c r="J472" s="20">
        <v>44175</v>
      </c>
      <c r="K472" s="18">
        <v>413</v>
      </c>
      <c r="L472" s="18" t="s">
        <v>17</v>
      </c>
      <c r="M472" s="18"/>
      <c r="N472" s="18"/>
      <c r="O472" s="20">
        <v>44566.469444444403</v>
      </c>
      <c r="P472" s="18">
        <v>413.7</v>
      </c>
      <c r="Q472" s="18" t="s">
        <v>17</v>
      </c>
      <c r="R472" s="18"/>
      <c r="S472" s="18"/>
      <c r="T472" s="14">
        <v>-0.7</v>
      </c>
      <c r="U472" s="4"/>
    </row>
    <row r="473" spans="1:21" ht="15.75" x14ac:dyDescent="0.25">
      <c r="A473" s="1"/>
      <c r="B473" s="17" t="s">
        <v>179</v>
      </c>
      <c r="C473" s="18" t="s">
        <v>1615</v>
      </c>
      <c r="D473" s="18" t="s">
        <v>2363</v>
      </c>
      <c r="E473" s="18" t="s">
        <v>2362</v>
      </c>
      <c r="F473" s="18" t="s">
        <v>2364</v>
      </c>
      <c r="G473" s="18" t="s">
        <v>4964</v>
      </c>
      <c r="H473" s="18" t="s">
        <v>4965</v>
      </c>
      <c r="I473" s="18">
        <v>1795</v>
      </c>
      <c r="J473" s="20">
        <v>44175</v>
      </c>
      <c r="K473" s="18">
        <v>507.9</v>
      </c>
      <c r="L473" s="18" t="s">
        <v>17</v>
      </c>
      <c r="M473" s="18"/>
      <c r="N473" s="18"/>
      <c r="O473" s="20">
        <v>44566.5625</v>
      </c>
      <c r="P473" s="18">
        <v>509.2</v>
      </c>
      <c r="Q473" s="18" t="s">
        <v>17</v>
      </c>
      <c r="R473" s="18"/>
      <c r="S473" s="18"/>
      <c r="T473" s="14">
        <v>-1.3</v>
      </c>
      <c r="U473" s="4"/>
    </row>
    <row r="474" spans="1:21" ht="15.75" x14ac:dyDescent="0.25">
      <c r="A474" s="1"/>
      <c r="B474" s="17" t="s">
        <v>179</v>
      </c>
      <c r="C474" s="18" t="s">
        <v>1615</v>
      </c>
      <c r="D474" s="18" t="s">
        <v>2366</v>
      </c>
      <c r="E474" s="18" t="s">
        <v>2365</v>
      </c>
      <c r="F474" s="18" t="s">
        <v>2367</v>
      </c>
      <c r="G474" s="18" t="s">
        <v>4966</v>
      </c>
      <c r="H474" s="18" t="s">
        <v>4967</v>
      </c>
      <c r="I474" s="18">
        <v>1581</v>
      </c>
      <c r="J474" s="20">
        <v>44174</v>
      </c>
      <c r="K474" s="18">
        <v>349.1</v>
      </c>
      <c r="L474" s="18" t="s">
        <v>17</v>
      </c>
      <c r="M474" s="18"/>
      <c r="N474" s="18"/>
      <c r="O474" s="20">
        <v>44559.520833333299</v>
      </c>
      <c r="P474" s="18">
        <v>349.1</v>
      </c>
      <c r="Q474" s="18" t="s">
        <v>17</v>
      </c>
      <c r="R474" s="18"/>
      <c r="S474" s="18"/>
      <c r="T474" s="14">
        <v>0</v>
      </c>
      <c r="U474" s="4"/>
    </row>
    <row r="475" spans="1:21" ht="15.75" x14ac:dyDescent="0.25">
      <c r="A475" s="1"/>
      <c r="B475" s="17" t="s">
        <v>179</v>
      </c>
      <c r="C475" s="18" t="s">
        <v>1615</v>
      </c>
      <c r="D475" s="18" t="s">
        <v>2376</v>
      </c>
      <c r="E475" s="18" t="s">
        <v>2375</v>
      </c>
      <c r="F475" s="18" t="s">
        <v>2377</v>
      </c>
      <c r="G475" s="18" t="s">
        <v>4968</v>
      </c>
      <c r="H475" s="18" t="s">
        <v>4969</v>
      </c>
      <c r="I475" s="18">
        <v>1700</v>
      </c>
      <c r="J475" s="20">
        <v>44175</v>
      </c>
      <c r="K475" s="18">
        <v>462.9</v>
      </c>
      <c r="L475" s="18" t="s">
        <v>17</v>
      </c>
      <c r="M475" s="18"/>
      <c r="N475" s="18"/>
      <c r="O475" s="20">
        <v>44559.604166666701</v>
      </c>
      <c r="P475" s="18">
        <v>462.7</v>
      </c>
      <c r="Q475" s="18" t="s">
        <v>17</v>
      </c>
      <c r="R475" s="18"/>
      <c r="S475" s="18"/>
      <c r="T475" s="14">
        <v>0.2</v>
      </c>
      <c r="U475" s="4"/>
    </row>
    <row r="476" spans="1:21" ht="15.75" x14ac:dyDescent="0.25">
      <c r="A476" s="1"/>
      <c r="B476" s="17" t="s">
        <v>179</v>
      </c>
      <c r="C476" s="18" t="s">
        <v>1615</v>
      </c>
      <c r="D476" s="18" t="s">
        <v>2379</v>
      </c>
      <c r="E476" s="18" t="s">
        <v>2378</v>
      </c>
      <c r="F476" s="18" t="s">
        <v>2380</v>
      </c>
      <c r="G476" s="18" t="s">
        <v>4970</v>
      </c>
      <c r="H476" s="18" t="s">
        <v>4971</v>
      </c>
      <c r="I476" s="18">
        <v>1600.64</v>
      </c>
      <c r="J476" s="20">
        <v>44238</v>
      </c>
      <c r="K476" s="18">
        <v>337.05</v>
      </c>
      <c r="L476" s="18" t="s">
        <v>96</v>
      </c>
      <c r="M476" s="18"/>
      <c r="N476" s="18" t="s">
        <v>2381</v>
      </c>
      <c r="O476" s="20">
        <v>44603.5</v>
      </c>
      <c r="P476" s="18">
        <v>337.58</v>
      </c>
      <c r="Q476" s="18" t="s">
        <v>96</v>
      </c>
      <c r="R476" s="18"/>
      <c r="S476" s="18"/>
      <c r="T476" s="14">
        <v>-0.53</v>
      </c>
      <c r="U476" s="4"/>
    </row>
    <row r="477" spans="1:21" ht="15.75" x14ac:dyDescent="0.25">
      <c r="A477" s="1"/>
      <c r="B477" s="17" t="s">
        <v>179</v>
      </c>
      <c r="C477" s="18" t="s">
        <v>1615</v>
      </c>
      <c r="D477" s="18" t="s">
        <v>2386</v>
      </c>
      <c r="E477" s="18" t="s">
        <v>2385</v>
      </c>
      <c r="F477" s="18" t="s">
        <v>2387</v>
      </c>
      <c r="G477" s="18" t="s">
        <v>4972</v>
      </c>
      <c r="H477" s="18" t="s">
        <v>4973</v>
      </c>
      <c r="I477" s="18">
        <v>1617</v>
      </c>
      <c r="J477" s="20">
        <v>44174</v>
      </c>
      <c r="K477" s="18">
        <v>373.2</v>
      </c>
      <c r="L477" s="18" t="s">
        <v>17</v>
      </c>
      <c r="M477" s="18"/>
      <c r="N477" s="18"/>
      <c r="O477" s="20">
        <v>44559.497916666704</v>
      </c>
      <c r="P477" s="18">
        <v>372.7</v>
      </c>
      <c r="Q477" s="18" t="s">
        <v>17</v>
      </c>
      <c r="R477" s="18"/>
      <c r="S477" s="18"/>
      <c r="T477" s="14">
        <v>0.5</v>
      </c>
      <c r="U477" s="4"/>
    </row>
    <row r="478" spans="1:21" ht="15.75" x14ac:dyDescent="0.25">
      <c r="A478" s="1"/>
      <c r="B478" s="17" t="s">
        <v>179</v>
      </c>
      <c r="C478" s="18" t="s">
        <v>1615</v>
      </c>
      <c r="D478" s="18" t="s">
        <v>2438</v>
      </c>
      <c r="E478" s="18" t="s">
        <v>2437</v>
      </c>
      <c r="F478" s="18" t="s">
        <v>2439</v>
      </c>
      <c r="G478" s="18" t="s">
        <v>4974</v>
      </c>
      <c r="H478" s="18" t="s">
        <v>4975</v>
      </c>
      <c r="I478" s="18">
        <v>1916</v>
      </c>
      <c r="J478" s="20">
        <v>44175</v>
      </c>
      <c r="K478" s="18">
        <v>654.29999999999995</v>
      </c>
      <c r="L478" s="18" t="s">
        <v>17</v>
      </c>
      <c r="M478" s="18"/>
      <c r="N478" s="18"/>
      <c r="O478" s="20">
        <v>44566.604861111096</v>
      </c>
      <c r="P478" s="18">
        <v>656.2</v>
      </c>
      <c r="Q478" s="18" t="s">
        <v>17</v>
      </c>
      <c r="R478" s="18"/>
      <c r="S478" s="18"/>
      <c r="T478" s="14">
        <v>-1.9</v>
      </c>
      <c r="U478" s="4"/>
    </row>
    <row r="479" spans="1:21" ht="15.75" x14ac:dyDescent="0.25">
      <c r="A479" s="1"/>
      <c r="B479" s="17" t="s">
        <v>179</v>
      </c>
      <c r="C479" s="18" t="s">
        <v>1615</v>
      </c>
      <c r="D479" s="18" t="s">
        <v>2511</v>
      </c>
      <c r="E479" s="18" t="s">
        <v>2510</v>
      </c>
      <c r="F479" s="18" t="s">
        <v>2512</v>
      </c>
      <c r="G479" s="18" t="s">
        <v>4976</v>
      </c>
      <c r="H479" s="18" t="s">
        <v>4977</v>
      </c>
      <c r="I479" s="18">
        <v>1835</v>
      </c>
      <c r="J479" s="20">
        <v>44173</v>
      </c>
      <c r="K479" s="18">
        <v>131.80000000000001</v>
      </c>
      <c r="L479" s="18" t="s">
        <v>17</v>
      </c>
      <c r="M479" s="18"/>
      <c r="N479" s="18"/>
      <c r="O479" s="20">
        <v>44539.576388888898</v>
      </c>
      <c r="P479" s="18">
        <v>141.69999999999999</v>
      </c>
      <c r="Q479" s="18" t="s">
        <v>17</v>
      </c>
      <c r="R479" s="18"/>
      <c r="S479" s="18"/>
      <c r="T479" s="14">
        <v>-9.9</v>
      </c>
      <c r="U479" s="4"/>
    </row>
    <row r="480" spans="1:21" ht="15.75" x14ac:dyDescent="0.25">
      <c r="A480" s="1"/>
      <c r="B480" s="17" t="s">
        <v>179</v>
      </c>
      <c r="C480" s="18" t="s">
        <v>1615</v>
      </c>
      <c r="D480" s="18" t="s">
        <v>2514</v>
      </c>
      <c r="E480" s="18" t="s">
        <v>2513</v>
      </c>
      <c r="F480" s="18" t="s">
        <v>2515</v>
      </c>
      <c r="G480" s="18" t="s">
        <v>4978</v>
      </c>
      <c r="H480" s="18" t="s">
        <v>4979</v>
      </c>
      <c r="I480" s="18">
        <v>2199</v>
      </c>
      <c r="J480" s="20">
        <v>44130</v>
      </c>
      <c r="K480" s="18">
        <v>258.3</v>
      </c>
      <c r="L480" s="18" t="s">
        <v>17</v>
      </c>
      <c r="M480" s="18"/>
      <c r="N480" s="18"/>
      <c r="O480" s="20">
        <v>44496.639039351903</v>
      </c>
      <c r="P480" s="18">
        <v>258.2</v>
      </c>
      <c r="Q480" s="18" t="s">
        <v>17</v>
      </c>
      <c r="R480" s="18"/>
      <c r="S480" s="18"/>
      <c r="T480" s="14">
        <v>0.1</v>
      </c>
      <c r="U480" s="4"/>
    </row>
    <row r="481" spans="1:21" ht="15.75" x14ac:dyDescent="0.25">
      <c r="A481" s="1"/>
      <c r="B481" s="17" t="s">
        <v>179</v>
      </c>
      <c r="C481" s="18" t="s">
        <v>1615</v>
      </c>
      <c r="D481" s="18" t="s">
        <v>2527</v>
      </c>
      <c r="E481" s="18" t="s">
        <v>2526</v>
      </c>
      <c r="F481" s="18" t="s">
        <v>2528</v>
      </c>
      <c r="G481" s="18" t="s">
        <v>4980</v>
      </c>
      <c r="H481" s="18" t="s">
        <v>4981</v>
      </c>
      <c r="I481" s="18">
        <v>1970</v>
      </c>
      <c r="J481" s="20">
        <v>44174</v>
      </c>
      <c r="K481" s="18">
        <v>189.8</v>
      </c>
      <c r="L481" s="18" t="s">
        <v>17</v>
      </c>
      <c r="M481" s="18"/>
      <c r="N481" s="18"/>
      <c r="O481" s="20">
        <v>44540.416666666701</v>
      </c>
      <c r="P481" s="18">
        <v>186.5</v>
      </c>
      <c r="Q481" s="18" t="s">
        <v>17</v>
      </c>
      <c r="R481" s="18"/>
      <c r="S481" s="18"/>
      <c r="T481" s="14">
        <v>3.3</v>
      </c>
      <c r="U481" s="4"/>
    </row>
    <row r="482" spans="1:21" ht="15.75" x14ac:dyDescent="0.25">
      <c r="A482" s="1"/>
      <c r="B482" s="17" t="s">
        <v>179</v>
      </c>
      <c r="C482" s="18" t="s">
        <v>1615</v>
      </c>
      <c r="D482" s="18" t="s">
        <v>3595</v>
      </c>
      <c r="E482" s="18" t="s">
        <v>3594</v>
      </c>
      <c r="F482" s="18" t="s">
        <v>3596</v>
      </c>
      <c r="G482" s="18" t="s">
        <v>4982</v>
      </c>
      <c r="H482" s="18" t="s">
        <v>4983</v>
      </c>
      <c r="I482" s="18">
        <v>1841</v>
      </c>
      <c r="J482" s="20">
        <v>44175</v>
      </c>
      <c r="K482" s="18">
        <v>529.70000000000005</v>
      </c>
      <c r="L482" s="18" t="s">
        <v>17</v>
      </c>
      <c r="M482" s="18"/>
      <c r="N482" s="18"/>
      <c r="O482" s="20">
        <v>44566.5402777778</v>
      </c>
      <c r="P482" s="18">
        <v>529.79999999999995</v>
      </c>
      <c r="Q482" s="18" t="s">
        <v>17</v>
      </c>
      <c r="R482" s="18"/>
      <c r="S482" s="18"/>
      <c r="T482" s="14">
        <v>-0.1</v>
      </c>
      <c r="U482" s="4"/>
    </row>
    <row r="483" spans="1:21" ht="15.75" x14ac:dyDescent="0.25">
      <c r="A483" s="1"/>
      <c r="B483" s="17" t="s">
        <v>179</v>
      </c>
      <c r="C483" s="18" t="s">
        <v>1615</v>
      </c>
      <c r="D483" s="18" t="s">
        <v>3651</v>
      </c>
      <c r="E483" s="18" t="s">
        <v>3650</v>
      </c>
      <c r="F483" s="18" t="s">
        <v>3652</v>
      </c>
      <c r="G483" s="18" t="s">
        <v>4984</v>
      </c>
      <c r="H483" s="18" t="s">
        <v>4985</v>
      </c>
      <c r="I483" s="18">
        <v>905</v>
      </c>
      <c r="J483" s="20">
        <v>44165</v>
      </c>
      <c r="K483" s="18">
        <v>93</v>
      </c>
      <c r="L483" s="18" t="s">
        <v>17</v>
      </c>
      <c r="M483" s="18"/>
      <c r="N483" s="18"/>
      <c r="O483" s="20">
        <v>44567.570138888899</v>
      </c>
      <c r="P483" s="18">
        <v>91</v>
      </c>
      <c r="Q483" s="18" t="s">
        <v>17</v>
      </c>
      <c r="R483" s="18"/>
      <c r="S483" s="18"/>
      <c r="T483" s="14">
        <v>2</v>
      </c>
      <c r="U483" s="4"/>
    </row>
    <row r="484" spans="1:21" ht="15.75" x14ac:dyDescent="0.25">
      <c r="A484" s="1"/>
      <c r="B484" s="17" t="s">
        <v>179</v>
      </c>
      <c r="C484" s="18" t="s">
        <v>2420</v>
      </c>
      <c r="D484" s="18" t="s">
        <v>2418</v>
      </c>
      <c r="E484" s="18" t="s">
        <v>2417</v>
      </c>
      <c r="F484" s="18" t="s">
        <v>2419</v>
      </c>
      <c r="G484" s="18" t="s">
        <v>4986</v>
      </c>
      <c r="H484" s="18" t="s">
        <v>4987</v>
      </c>
      <c r="I484" s="18">
        <v>1713</v>
      </c>
      <c r="J484" s="20">
        <v>44174</v>
      </c>
      <c r="K484" s="18">
        <v>211.1</v>
      </c>
      <c r="L484" s="18" t="s">
        <v>17</v>
      </c>
      <c r="M484" s="18"/>
      <c r="N484" s="18"/>
      <c r="O484" s="20">
        <v>44545.416666666701</v>
      </c>
      <c r="P484" s="18">
        <v>207</v>
      </c>
      <c r="Q484" s="18" t="s">
        <v>17</v>
      </c>
      <c r="R484" s="18"/>
      <c r="S484" s="18"/>
      <c r="T484" s="14">
        <v>4.0999999999999996</v>
      </c>
      <c r="U484" s="4"/>
    </row>
    <row r="485" spans="1:21" ht="15.75" x14ac:dyDescent="0.25">
      <c r="A485" s="1"/>
      <c r="B485" s="17" t="s">
        <v>179</v>
      </c>
      <c r="C485" s="18" t="s">
        <v>2420</v>
      </c>
      <c r="D485" s="18" t="s">
        <v>2452</v>
      </c>
      <c r="E485" s="18" t="s">
        <v>2451</v>
      </c>
      <c r="F485" s="18" t="s">
        <v>2453</v>
      </c>
      <c r="G485" s="18" t="s">
        <v>4988</v>
      </c>
      <c r="H485" s="18" t="s">
        <v>4989</v>
      </c>
      <c r="I485" s="18">
        <v>1655</v>
      </c>
      <c r="J485" s="20">
        <v>44166</v>
      </c>
      <c r="K485" s="18">
        <v>276</v>
      </c>
      <c r="L485" s="18" t="s">
        <v>17</v>
      </c>
      <c r="M485" s="18"/>
      <c r="N485" s="18"/>
      <c r="O485" s="20">
        <v>44544.541666666701</v>
      </c>
      <c r="P485" s="18">
        <v>273.10000000000002</v>
      </c>
      <c r="Q485" s="18" t="s">
        <v>17</v>
      </c>
      <c r="R485" s="18"/>
      <c r="S485" s="18"/>
      <c r="T485" s="14">
        <v>2.9</v>
      </c>
      <c r="U485" s="4"/>
    </row>
    <row r="486" spans="1:21" ht="15.75" x14ac:dyDescent="0.25">
      <c r="A486" s="1"/>
      <c r="B486" s="17" t="s">
        <v>179</v>
      </c>
      <c r="C486" s="18" t="s">
        <v>2420</v>
      </c>
      <c r="D486" s="18" t="s">
        <v>2455</v>
      </c>
      <c r="E486" s="18" t="s">
        <v>2454</v>
      </c>
      <c r="F486" s="18" t="s">
        <v>2456</v>
      </c>
      <c r="G486" s="18" t="s">
        <v>4990</v>
      </c>
      <c r="H486" s="18" t="s">
        <v>4991</v>
      </c>
      <c r="I486" s="18">
        <v>1570</v>
      </c>
      <c r="J486" s="20">
        <v>44166</v>
      </c>
      <c r="K486" s="18">
        <v>204.9</v>
      </c>
      <c r="L486" s="18" t="s">
        <v>17</v>
      </c>
      <c r="M486" s="18"/>
      <c r="N486" s="18"/>
      <c r="O486" s="20">
        <v>44544.493055555598</v>
      </c>
      <c r="P486" s="18">
        <v>204.7</v>
      </c>
      <c r="Q486" s="18" t="s">
        <v>17</v>
      </c>
      <c r="R486" s="18"/>
      <c r="S486" s="18"/>
      <c r="T486" s="14">
        <v>0.2</v>
      </c>
      <c r="U486" s="4"/>
    </row>
    <row r="487" spans="1:21" ht="15.75" x14ac:dyDescent="0.25">
      <c r="A487" s="1"/>
      <c r="B487" s="17" t="s">
        <v>179</v>
      </c>
      <c r="C487" s="18" t="s">
        <v>2420</v>
      </c>
      <c r="D487" s="18" t="s">
        <v>2461</v>
      </c>
      <c r="E487" s="18" t="s">
        <v>2460</v>
      </c>
      <c r="F487" s="18" t="s">
        <v>2462</v>
      </c>
      <c r="G487" s="18" t="s">
        <v>4992</v>
      </c>
      <c r="H487" s="18" t="s">
        <v>4993</v>
      </c>
      <c r="I487" s="18">
        <v>1615</v>
      </c>
      <c r="J487" s="20">
        <v>44174</v>
      </c>
      <c r="K487" s="18">
        <v>213.6</v>
      </c>
      <c r="L487" s="18" t="s">
        <v>17</v>
      </c>
      <c r="M487" s="18"/>
      <c r="N487" s="18"/>
      <c r="O487" s="20">
        <v>44544.520833333299</v>
      </c>
      <c r="P487" s="18">
        <v>210.2</v>
      </c>
      <c r="Q487" s="18" t="s">
        <v>17</v>
      </c>
      <c r="R487" s="18"/>
      <c r="S487" s="18"/>
      <c r="T487" s="14">
        <v>3.4</v>
      </c>
      <c r="U487" s="4"/>
    </row>
    <row r="488" spans="1:21" ht="15.75" x14ac:dyDescent="0.25">
      <c r="A488" s="1"/>
      <c r="B488" s="17" t="s">
        <v>179</v>
      </c>
      <c r="C488" s="18" t="s">
        <v>2420</v>
      </c>
      <c r="D488" s="18" t="s">
        <v>2568</v>
      </c>
      <c r="E488" s="18" t="s">
        <v>2567</v>
      </c>
      <c r="F488" s="18" t="s">
        <v>2569</v>
      </c>
      <c r="G488" s="18" t="s">
        <v>4994</v>
      </c>
      <c r="H488" s="18" t="s">
        <v>4995</v>
      </c>
      <c r="I488" s="18">
        <v>2062</v>
      </c>
      <c r="J488" s="20">
        <v>44166</v>
      </c>
      <c r="K488" s="18">
        <v>29.9</v>
      </c>
      <c r="L488" s="18" t="s">
        <v>17</v>
      </c>
      <c r="M488" s="18"/>
      <c r="N488" s="18"/>
      <c r="O488" s="20">
        <v>44545.548611111102</v>
      </c>
      <c r="P488" s="18">
        <v>20.3</v>
      </c>
      <c r="Q488" s="18" t="s">
        <v>11</v>
      </c>
      <c r="R488" s="18"/>
      <c r="S488" s="18"/>
      <c r="T488" s="14">
        <v>9.6</v>
      </c>
      <c r="U488" s="4"/>
    </row>
    <row r="489" spans="1:21" ht="15.75" x14ac:dyDescent="0.25">
      <c r="A489" s="1"/>
      <c r="B489" s="17" t="s">
        <v>179</v>
      </c>
      <c r="C489" s="18" t="s">
        <v>2420</v>
      </c>
      <c r="D489" s="18" t="s">
        <v>2577</v>
      </c>
      <c r="E489" s="18" t="s">
        <v>2576</v>
      </c>
      <c r="F489" s="18" t="s">
        <v>2578</v>
      </c>
      <c r="G489" s="18" t="s">
        <v>4996</v>
      </c>
      <c r="H489" s="18" t="s">
        <v>4997</v>
      </c>
      <c r="I489" s="18">
        <v>2160</v>
      </c>
      <c r="J489" s="20">
        <v>44166</v>
      </c>
      <c r="K489" s="18">
        <v>72.400000000000006</v>
      </c>
      <c r="L489" s="18" t="s">
        <v>11</v>
      </c>
      <c r="M489" s="18"/>
      <c r="N489" s="18"/>
      <c r="O489" s="20">
        <v>44545.513888888898</v>
      </c>
      <c r="P489" s="18">
        <v>77.599999999999994</v>
      </c>
      <c r="Q489" s="18" t="s">
        <v>11</v>
      </c>
      <c r="R489" s="18"/>
      <c r="S489" s="18"/>
      <c r="T489" s="14">
        <v>-5.2</v>
      </c>
      <c r="U489" s="4"/>
    </row>
    <row r="490" spans="1:21" ht="15.75" x14ac:dyDescent="0.25">
      <c r="A490" s="1"/>
      <c r="B490" s="17" t="s">
        <v>179</v>
      </c>
      <c r="C490" s="18" t="s">
        <v>2420</v>
      </c>
      <c r="D490" s="18" t="s">
        <v>3636</v>
      </c>
      <c r="E490" s="18" t="s">
        <v>3635</v>
      </c>
      <c r="F490" s="18" t="s">
        <v>3637</v>
      </c>
      <c r="G490" s="18" t="s">
        <v>4998</v>
      </c>
      <c r="H490" s="18" t="s">
        <v>4999</v>
      </c>
      <c r="I490" s="18">
        <v>1846</v>
      </c>
      <c r="J490" s="20">
        <v>44174</v>
      </c>
      <c r="K490" s="18">
        <v>237.1</v>
      </c>
      <c r="L490" s="18" t="s">
        <v>17</v>
      </c>
      <c r="M490" s="18"/>
      <c r="N490" s="18"/>
      <c r="O490" s="20">
        <v>44546.375</v>
      </c>
      <c r="P490" s="18">
        <v>234.9</v>
      </c>
      <c r="Q490" s="18" t="s">
        <v>17</v>
      </c>
      <c r="R490" s="18"/>
      <c r="S490" s="18"/>
      <c r="T490" s="14">
        <v>2.2000000000000002</v>
      </c>
      <c r="U490" s="4"/>
    </row>
    <row r="491" spans="1:21" ht="15.75" x14ac:dyDescent="0.25">
      <c r="A491" s="1"/>
      <c r="B491" s="17" t="s">
        <v>179</v>
      </c>
      <c r="C491" s="18" t="s">
        <v>2420</v>
      </c>
      <c r="D491" s="18" t="s">
        <v>3677</v>
      </c>
      <c r="E491" s="18" t="s">
        <v>3676</v>
      </c>
      <c r="F491" s="18"/>
      <c r="G491" s="18" t="s">
        <v>5000</v>
      </c>
      <c r="H491" s="18" t="s">
        <v>5001</v>
      </c>
      <c r="I491" s="18">
        <v>1570</v>
      </c>
      <c r="J491" s="20">
        <v>44173</v>
      </c>
      <c r="K491" s="18">
        <v>89.2</v>
      </c>
      <c r="L491" s="18" t="s">
        <v>17</v>
      </c>
      <c r="M491" s="18"/>
      <c r="N491" s="18"/>
      <c r="O491" s="20">
        <v>44544.409722222197</v>
      </c>
      <c r="P491" s="18">
        <v>88.1</v>
      </c>
      <c r="Q491" s="18" t="s">
        <v>17</v>
      </c>
      <c r="R491" s="18"/>
      <c r="S491" s="18"/>
      <c r="T491" s="14">
        <v>1.1000000000000001</v>
      </c>
      <c r="U491" s="4"/>
    </row>
    <row r="492" spans="1:21" ht="15.75" x14ac:dyDescent="0.25">
      <c r="A492" s="1"/>
      <c r="B492" s="17" t="s">
        <v>179</v>
      </c>
      <c r="C492" s="18" t="s">
        <v>2420</v>
      </c>
      <c r="D492" s="18" t="s">
        <v>3972</v>
      </c>
      <c r="E492" s="18" t="s">
        <v>3971</v>
      </c>
      <c r="F492" s="18" t="s">
        <v>3973</v>
      </c>
      <c r="G492" s="18" t="s">
        <v>5002</v>
      </c>
      <c r="H492" s="18" t="s">
        <v>5003</v>
      </c>
      <c r="I492" s="18">
        <v>1460</v>
      </c>
      <c r="J492" s="20">
        <v>44174</v>
      </c>
      <c r="K492" s="18">
        <v>126.9</v>
      </c>
      <c r="L492" s="18" t="s">
        <v>17</v>
      </c>
      <c r="M492" s="18"/>
      <c r="N492" s="18"/>
      <c r="O492" s="20">
        <v>44544.4375</v>
      </c>
      <c r="P492" s="18">
        <v>125.6</v>
      </c>
      <c r="Q492" s="18" t="s">
        <v>17</v>
      </c>
      <c r="R492" s="18"/>
      <c r="S492" s="18"/>
      <c r="T492" s="14">
        <v>1.3</v>
      </c>
      <c r="U492" s="4"/>
    </row>
    <row r="493" spans="1:21" ht="15.75" x14ac:dyDescent="0.25">
      <c r="A493" s="1"/>
      <c r="B493" s="17" t="s">
        <v>179</v>
      </c>
      <c r="C493" s="18" t="s">
        <v>1421</v>
      </c>
      <c r="D493" s="18" t="s">
        <v>1419</v>
      </c>
      <c r="E493" s="18" t="s">
        <v>1418</v>
      </c>
      <c r="F493" s="18" t="s">
        <v>1420</v>
      </c>
      <c r="G493" s="18" t="s">
        <v>5004</v>
      </c>
      <c r="H493" s="18" t="s">
        <v>5005</v>
      </c>
      <c r="I493" s="18">
        <v>1338</v>
      </c>
      <c r="J493" s="20">
        <v>44173</v>
      </c>
      <c r="K493" s="18">
        <v>442.5</v>
      </c>
      <c r="L493" s="18" t="s">
        <v>17</v>
      </c>
      <c r="M493" s="18"/>
      <c r="N493" s="18"/>
      <c r="O493" s="20">
        <v>44543.663194444402</v>
      </c>
      <c r="P493" s="18">
        <v>442.7</v>
      </c>
      <c r="Q493" s="18" t="s">
        <v>17</v>
      </c>
      <c r="R493" s="18"/>
      <c r="S493" s="18"/>
      <c r="T493" s="14">
        <v>-0.2</v>
      </c>
      <c r="U493" s="4"/>
    </row>
    <row r="494" spans="1:21" ht="15.75" x14ac:dyDescent="0.25">
      <c r="A494" s="1"/>
      <c r="B494" s="17" t="s">
        <v>179</v>
      </c>
      <c r="C494" s="18" t="s">
        <v>1421</v>
      </c>
      <c r="D494" s="18" t="s">
        <v>1450</v>
      </c>
      <c r="E494" s="18" t="s">
        <v>1449</v>
      </c>
      <c r="F494" s="18" t="s">
        <v>1451</v>
      </c>
      <c r="G494" s="18" t="s">
        <v>5006</v>
      </c>
      <c r="H494" s="18" t="s">
        <v>5007</v>
      </c>
      <c r="I494" s="18">
        <v>1428</v>
      </c>
      <c r="J494" s="20">
        <v>44173</v>
      </c>
      <c r="K494" s="18">
        <v>579.70000000000005</v>
      </c>
      <c r="L494" s="18" t="s">
        <v>17</v>
      </c>
      <c r="M494" s="18"/>
      <c r="N494" s="18"/>
      <c r="O494" s="20">
        <v>44543.621527777803</v>
      </c>
      <c r="P494" s="18">
        <v>578.9</v>
      </c>
      <c r="Q494" s="18" t="s">
        <v>17</v>
      </c>
      <c r="R494" s="18"/>
      <c r="S494" s="18"/>
      <c r="T494" s="14">
        <v>0.8</v>
      </c>
      <c r="U494" s="4"/>
    </row>
    <row r="495" spans="1:21" ht="15.75" x14ac:dyDescent="0.25">
      <c r="A495" s="1"/>
      <c r="B495" s="17" t="s">
        <v>179</v>
      </c>
      <c r="C495" s="18" t="s">
        <v>1421</v>
      </c>
      <c r="D495" s="18" t="s">
        <v>1459</v>
      </c>
      <c r="E495" s="18" t="s">
        <v>1458</v>
      </c>
      <c r="F495" s="18" t="s">
        <v>1460</v>
      </c>
      <c r="G495" s="18" t="s">
        <v>5008</v>
      </c>
      <c r="H495" s="18" t="s">
        <v>5009</v>
      </c>
      <c r="I495" s="18">
        <v>1288</v>
      </c>
      <c r="J495" s="20">
        <v>44173</v>
      </c>
      <c r="K495" s="18">
        <v>394.8</v>
      </c>
      <c r="L495" s="18" t="s">
        <v>17</v>
      </c>
      <c r="M495" s="18"/>
      <c r="N495" s="18"/>
      <c r="O495" s="20">
        <v>44543.711805555598</v>
      </c>
      <c r="P495" s="18">
        <v>394.9</v>
      </c>
      <c r="Q495" s="18" t="s">
        <v>17</v>
      </c>
      <c r="R495" s="18"/>
      <c r="S495" s="18"/>
      <c r="T495" s="14">
        <v>-0.1</v>
      </c>
      <c r="U495" s="4"/>
    </row>
    <row r="496" spans="1:21" ht="15.75" x14ac:dyDescent="0.25">
      <c r="A496" s="1"/>
      <c r="B496" s="17" t="s">
        <v>179</v>
      </c>
      <c r="C496" s="18" t="s">
        <v>1421</v>
      </c>
      <c r="D496" s="18" t="s">
        <v>1474</v>
      </c>
      <c r="E496" s="18" t="s">
        <v>1473</v>
      </c>
      <c r="F496" s="18" t="s">
        <v>1475</v>
      </c>
      <c r="G496" s="18" t="s">
        <v>5010</v>
      </c>
      <c r="H496" s="18" t="s">
        <v>5011</v>
      </c>
      <c r="I496" s="18">
        <v>1308</v>
      </c>
      <c r="J496" s="20">
        <v>44186</v>
      </c>
      <c r="K496" s="18">
        <v>401.2</v>
      </c>
      <c r="L496" s="18" t="s">
        <v>17</v>
      </c>
      <c r="M496" s="18"/>
      <c r="N496" s="18"/>
      <c r="O496" s="20">
        <v>44543.673611111102</v>
      </c>
      <c r="P496" s="18">
        <v>401.4</v>
      </c>
      <c r="Q496" s="18" t="s">
        <v>17</v>
      </c>
      <c r="R496" s="18"/>
      <c r="S496" s="18"/>
      <c r="T496" s="14">
        <v>-0.2</v>
      </c>
      <c r="U496" s="4"/>
    </row>
    <row r="497" spans="1:21" ht="15.75" x14ac:dyDescent="0.25">
      <c r="A497" s="1"/>
      <c r="B497" s="17" t="s">
        <v>179</v>
      </c>
      <c r="C497" s="18" t="s">
        <v>1421</v>
      </c>
      <c r="D497" s="18" t="s">
        <v>1482</v>
      </c>
      <c r="E497" s="18" t="s">
        <v>1481</v>
      </c>
      <c r="F497" s="18" t="s">
        <v>1483</v>
      </c>
      <c r="G497" s="18" t="s">
        <v>5012</v>
      </c>
      <c r="H497" s="18" t="s">
        <v>5013</v>
      </c>
      <c r="I497" s="18">
        <v>1345</v>
      </c>
      <c r="J497" s="20">
        <v>44173</v>
      </c>
      <c r="K497" s="18">
        <v>497.6</v>
      </c>
      <c r="L497" s="18" t="s">
        <v>17</v>
      </c>
      <c r="M497" s="18"/>
      <c r="N497" s="18"/>
      <c r="O497" s="20">
        <v>44543.638888888898</v>
      </c>
      <c r="P497" s="18">
        <v>498.9</v>
      </c>
      <c r="Q497" s="18" t="s">
        <v>17</v>
      </c>
      <c r="R497" s="18"/>
      <c r="S497" s="18"/>
      <c r="T497" s="14">
        <v>-1.3</v>
      </c>
      <c r="U497" s="4"/>
    </row>
    <row r="498" spans="1:21" ht="15.75" x14ac:dyDescent="0.25">
      <c r="A498" s="1"/>
      <c r="B498" s="17" t="s">
        <v>179</v>
      </c>
      <c r="C498" s="18" t="s">
        <v>1421</v>
      </c>
      <c r="D498" s="18" t="s">
        <v>1504</v>
      </c>
      <c r="E498" s="18" t="s">
        <v>1503</v>
      </c>
      <c r="F498" s="18" t="s">
        <v>1505</v>
      </c>
      <c r="G498" s="18" t="s">
        <v>4233</v>
      </c>
      <c r="H498" s="18" t="s">
        <v>5014</v>
      </c>
      <c r="I498" s="18">
        <v>1225</v>
      </c>
      <c r="J498" s="20">
        <v>44172</v>
      </c>
      <c r="K498" s="18">
        <v>405.4</v>
      </c>
      <c r="L498" s="18" t="s">
        <v>17</v>
      </c>
      <c r="M498" s="18"/>
      <c r="N498" s="18"/>
      <c r="O498" s="20">
        <v>44543.496527777803</v>
      </c>
      <c r="P498" s="18">
        <v>406.8</v>
      </c>
      <c r="Q498" s="18" t="s">
        <v>17</v>
      </c>
      <c r="R498" s="18"/>
      <c r="S498" s="18"/>
      <c r="T498" s="14">
        <v>-1.4</v>
      </c>
      <c r="U498" s="4"/>
    </row>
    <row r="499" spans="1:21" ht="15.75" x14ac:dyDescent="0.25">
      <c r="A499" s="1"/>
      <c r="B499" s="17" t="s">
        <v>179</v>
      </c>
      <c r="C499" s="18" t="s">
        <v>1421</v>
      </c>
      <c r="D499" s="18" t="s">
        <v>1513</v>
      </c>
      <c r="E499" s="18" t="s">
        <v>1512</v>
      </c>
      <c r="F499" s="18" t="s">
        <v>1514</v>
      </c>
      <c r="G499" s="18" t="s">
        <v>5015</v>
      </c>
      <c r="H499" s="18" t="s">
        <v>5016</v>
      </c>
      <c r="I499" s="18">
        <v>1293</v>
      </c>
      <c r="J499" s="20">
        <v>44172</v>
      </c>
      <c r="K499" s="18">
        <v>452</v>
      </c>
      <c r="L499" s="18" t="s">
        <v>17</v>
      </c>
      <c r="M499" s="18"/>
      <c r="N499" s="18"/>
      <c r="O499" s="20">
        <v>44543.572916666701</v>
      </c>
      <c r="P499" s="18">
        <v>452.7</v>
      </c>
      <c r="Q499" s="18" t="s">
        <v>17</v>
      </c>
      <c r="R499" s="18"/>
      <c r="S499" s="18"/>
      <c r="T499" s="14">
        <v>-0.7</v>
      </c>
      <c r="U499" s="4"/>
    </row>
    <row r="500" spans="1:21" ht="15.75" x14ac:dyDescent="0.25">
      <c r="A500" s="1"/>
      <c r="B500" s="17" t="s">
        <v>179</v>
      </c>
      <c r="C500" s="18" t="s">
        <v>1421</v>
      </c>
      <c r="D500" s="18" t="s">
        <v>1521</v>
      </c>
      <c r="E500" s="18" t="s">
        <v>1520</v>
      </c>
      <c r="F500" s="18"/>
      <c r="G500" s="18" t="s">
        <v>5017</v>
      </c>
      <c r="H500" s="18" t="s">
        <v>5018</v>
      </c>
      <c r="I500" s="18">
        <v>1275</v>
      </c>
      <c r="J500" s="20">
        <v>44173</v>
      </c>
      <c r="K500" s="18">
        <v>416.9</v>
      </c>
      <c r="L500" s="18" t="s">
        <v>17</v>
      </c>
      <c r="M500" s="18"/>
      <c r="N500" s="18"/>
      <c r="O500" s="20">
        <v>44543.697916666701</v>
      </c>
      <c r="P500" s="18">
        <v>415.2</v>
      </c>
      <c r="Q500" s="18" t="s">
        <v>17</v>
      </c>
      <c r="R500" s="18"/>
      <c r="S500" s="18"/>
      <c r="T500" s="14">
        <v>1.7</v>
      </c>
      <c r="U500" s="4"/>
    </row>
    <row r="501" spans="1:21" ht="15.75" x14ac:dyDescent="0.25">
      <c r="A501" s="1"/>
      <c r="B501" s="17" t="s">
        <v>179</v>
      </c>
      <c r="C501" s="18" t="s">
        <v>1421</v>
      </c>
      <c r="D501" s="18" t="s">
        <v>1538</v>
      </c>
      <c r="E501" s="18" t="s">
        <v>1537</v>
      </c>
      <c r="F501" s="18"/>
      <c r="G501" s="18" t="s">
        <v>5019</v>
      </c>
      <c r="H501" s="18" t="s">
        <v>5020</v>
      </c>
      <c r="I501" s="18">
        <v>1214.4000000000001</v>
      </c>
      <c r="J501" s="20">
        <v>44186</v>
      </c>
      <c r="K501" s="18">
        <v>371.8</v>
      </c>
      <c r="L501" s="18" t="s">
        <v>17</v>
      </c>
      <c r="M501" s="18"/>
      <c r="N501" s="18"/>
      <c r="O501" s="20">
        <v>44543.59375</v>
      </c>
      <c r="P501" s="18">
        <v>372.4</v>
      </c>
      <c r="Q501" s="18" t="s">
        <v>17</v>
      </c>
      <c r="R501" s="18"/>
      <c r="S501" s="18"/>
      <c r="T501" s="14">
        <v>-0.6</v>
      </c>
      <c r="U501" s="4"/>
    </row>
    <row r="502" spans="1:21" ht="15.75" x14ac:dyDescent="0.25">
      <c r="A502" s="1"/>
      <c r="B502" s="17" t="s">
        <v>179</v>
      </c>
      <c r="C502" s="18" t="s">
        <v>1421</v>
      </c>
      <c r="D502" s="18" t="s">
        <v>1561</v>
      </c>
      <c r="E502" s="18" t="s">
        <v>1560</v>
      </c>
      <c r="F502" s="18" t="s">
        <v>1562</v>
      </c>
      <c r="G502" s="18" t="s">
        <v>5021</v>
      </c>
      <c r="H502" s="18" t="s">
        <v>5022</v>
      </c>
      <c r="I502" s="18">
        <v>1103</v>
      </c>
      <c r="J502" s="20">
        <v>44167</v>
      </c>
      <c r="K502" s="18">
        <v>345.5</v>
      </c>
      <c r="L502" s="18" t="s">
        <v>17</v>
      </c>
      <c r="M502" s="18"/>
      <c r="N502" s="18"/>
      <c r="O502" s="20">
        <v>44537.53125</v>
      </c>
      <c r="P502" s="18">
        <v>347.3</v>
      </c>
      <c r="Q502" s="18" t="s">
        <v>17</v>
      </c>
      <c r="R502" s="18"/>
      <c r="S502" s="18"/>
      <c r="T502" s="14">
        <v>-1.8</v>
      </c>
      <c r="U502" s="4"/>
    </row>
    <row r="503" spans="1:21" ht="15.75" x14ac:dyDescent="0.25">
      <c r="A503" s="1"/>
      <c r="B503" s="17" t="s">
        <v>179</v>
      </c>
      <c r="C503" s="18" t="s">
        <v>1421</v>
      </c>
      <c r="D503" s="18" t="s">
        <v>1564</v>
      </c>
      <c r="E503" s="18" t="s">
        <v>1563</v>
      </c>
      <c r="F503" s="18"/>
      <c r="G503" s="18" t="s">
        <v>5023</v>
      </c>
      <c r="H503" s="18" t="s">
        <v>5022</v>
      </c>
      <c r="I503" s="18">
        <v>1107</v>
      </c>
      <c r="J503" s="20">
        <v>44278</v>
      </c>
      <c r="K503" s="18">
        <v>345.8</v>
      </c>
      <c r="L503" s="18" t="s">
        <v>17</v>
      </c>
      <c r="M503" s="18"/>
      <c r="N503" s="18"/>
      <c r="O503" s="20">
        <v>44537.565972222197</v>
      </c>
      <c r="P503" s="18">
        <v>348.5</v>
      </c>
      <c r="Q503" s="18" t="s">
        <v>17</v>
      </c>
      <c r="R503" s="18"/>
      <c r="S503" s="18"/>
      <c r="T503" s="14">
        <v>-2.7</v>
      </c>
      <c r="U503" s="4"/>
    </row>
    <row r="504" spans="1:21" ht="15.75" x14ac:dyDescent="0.25">
      <c r="A504" s="1"/>
      <c r="B504" s="17" t="s">
        <v>179</v>
      </c>
      <c r="C504" s="18" t="s">
        <v>1421</v>
      </c>
      <c r="D504" s="18" t="s">
        <v>1579</v>
      </c>
      <c r="E504" s="18" t="s">
        <v>1578</v>
      </c>
      <c r="F504" s="18"/>
      <c r="G504" s="18" t="s">
        <v>5024</v>
      </c>
      <c r="H504" s="18" t="s">
        <v>5025</v>
      </c>
      <c r="I504" s="18">
        <v>1153</v>
      </c>
      <c r="J504" s="20">
        <v>44172</v>
      </c>
      <c r="K504" s="18">
        <v>355.7</v>
      </c>
      <c r="L504" s="18" t="s">
        <v>17</v>
      </c>
      <c r="M504" s="18"/>
      <c r="N504" s="18"/>
      <c r="O504" s="20">
        <v>44543.475694444402</v>
      </c>
      <c r="P504" s="18">
        <v>356.4</v>
      </c>
      <c r="Q504" s="18" t="s">
        <v>17</v>
      </c>
      <c r="R504" s="18"/>
      <c r="S504" s="18"/>
      <c r="T504" s="14">
        <v>-0.7</v>
      </c>
      <c r="U504" s="4"/>
    </row>
    <row r="505" spans="1:21" ht="15.75" x14ac:dyDescent="0.25">
      <c r="A505" s="1"/>
      <c r="B505" s="17" t="s">
        <v>179</v>
      </c>
      <c r="C505" s="18" t="s">
        <v>1421</v>
      </c>
      <c r="D505" s="18" t="s">
        <v>1581</v>
      </c>
      <c r="E505" s="18" t="s">
        <v>1580</v>
      </c>
      <c r="F505" s="18" t="s">
        <v>1582</v>
      </c>
      <c r="G505" s="18" t="s">
        <v>5026</v>
      </c>
      <c r="H505" s="18" t="s">
        <v>5027</v>
      </c>
      <c r="I505" s="18">
        <v>1272.3</v>
      </c>
      <c r="J505" s="20">
        <v>44172</v>
      </c>
      <c r="K505" s="18">
        <v>438.3</v>
      </c>
      <c r="L505" s="18" t="s">
        <v>17</v>
      </c>
      <c r="M505" s="18"/>
      <c r="N505" s="18"/>
      <c r="O505" s="20">
        <v>44543.555555555598</v>
      </c>
      <c r="P505" s="18">
        <v>439.1</v>
      </c>
      <c r="Q505" s="18" t="s">
        <v>17</v>
      </c>
      <c r="R505" s="18"/>
      <c r="S505" s="18"/>
      <c r="T505" s="14">
        <v>-0.8</v>
      </c>
      <c r="U505" s="4"/>
    </row>
    <row r="506" spans="1:21" ht="15.75" x14ac:dyDescent="0.25">
      <c r="A506" s="1"/>
      <c r="B506" s="17" t="s">
        <v>179</v>
      </c>
      <c r="C506" s="18" t="s">
        <v>1421</v>
      </c>
      <c r="D506" s="18" t="s">
        <v>1589</v>
      </c>
      <c r="E506" s="18" t="s">
        <v>1588</v>
      </c>
      <c r="F506" s="18" t="s">
        <v>1590</v>
      </c>
      <c r="G506" s="18" t="s">
        <v>5028</v>
      </c>
      <c r="H506" s="18" t="s">
        <v>5029</v>
      </c>
      <c r="I506" s="18">
        <v>1142</v>
      </c>
      <c r="J506" s="20">
        <v>44172</v>
      </c>
      <c r="K506" s="18">
        <v>261.7</v>
      </c>
      <c r="L506" s="18" t="s">
        <v>17</v>
      </c>
      <c r="M506" s="18"/>
      <c r="N506" s="18"/>
      <c r="O506" s="20">
        <v>44543.461805555598</v>
      </c>
      <c r="P506" s="18">
        <v>262.8</v>
      </c>
      <c r="Q506" s="18" t="s">
        <v>17</v>
      </c>
      <c r="R506" s="18"/>
      <c r="S506" s="18"/>
      <c r="T506" s="14">
        <v>-1.1000000000000001</v>
      </c>
      <c r="U506" s="4"/>
    </row>
    <row r="507" spans="1:21" ht="15.75" x14ac:dyDescent="0.25">
      <c r="A507" s="1"/>
      <c r="B507" s="17" t="s">
        <v>179</v>
      </c>
      <c r="C507" s="18" t="s">
        <v>1421</v>
      </c>
      <c r="D507" s="18" t="s">
        <v>1610</v>
      </c>
      <c r="E507" s="18" t="s">
        <v>1609</v>
      </c>
      <c r="F507" s="18" t="s">
        <v>1611</v>
      </c>
      <c r="G507" s="18" t="s">
        <v>5030</v>
      </c>
      <c r="H507" s="18" t="s">
        <v>5031</v>
      </c>
      <c r="I507" s="18">
        <v>1169</v>
      </c>
      <c r="J507" s="20">
        <v>44172</v>
      </c>
      <c r="K507" s="18">
        <v>378.1</v>
      </c>
      <c r="L507" s="18" t="s">
        <v>17</v>
      </c>
      <c r="M507" s="18"/>
      <c r="N507" s="18"/>
      <c r="O507" s="20">
        <v>44543.447916666701</v>
      </c>
      <c r="P507" s="18">
        <v>379.5</v>
      </c>
      <c r="Q507" s="18" t="s">
        <v>17</v>
      </c>
      <c r="R507" s="18"/>
      <c r="S507" s="18"/>
      <c r="T507" s="14">
        <v>-1.4</v>
      </c>
      <c r="U507" s="4"/>
    </row>
    <row r="508" spans="1:21" ht="15.75" x14ac:dyDescent="0.25">
      <c r="A508" s="1"/>
      <c r="B508" s="17" t="s">
        <v>179</v>
      </c>
      <c r="C508" s="18" t="s">
        <v>1421</v>
      </c>
      <c r="D508" s="18" t="s">
        <v>1629</v>
      </c>
      <c r="E508" s="18" t="s">
        <v>1628</v>
      </c>
      <c r="F508" s="18"/>
      <c r="G508" s="18" t="s">
        <v>5032</v>
      </c>
      <c r="H508" s="18" t="s">
        <v>5033</v>
      </c>
      <c r="I508" s="18">
        <v>1130</v>
      </c>
      <c r="J508" s="20">
        <v>44167</v>
      </c>
      <c r="K508" s="18">
        <v>361.7</v>
      </c>
      <c r="L508" s="18" t="s">
        <v>17</v>
      </c>
      <c r="M508" s="18"/>
      <c r="N508" s="18"/>
      <c r="O508" s="20">
        <v>44537.579861111102</v>
      </c>
      <c r="P508" s="18">
        <v>364.1</v>
      </c>
      <c r="Q508" s="18" t="s">
        <v>17</v>
      </c>
      <c r="R508" s="18"/>
      <c r="S508" s="18"/>
      <c r="T508" s="14">
        <v>-2.4</v>
      </c>
      <c r="U508" s="4"/>
    </row>
    <row r="509" spans="1:21" ht="15.75" x14ac:dyDescent="0.25">
      <c r="A509" s="1"/>
      <c r="B509" s="17" t="s">
        <v>179</v>
      </c>
      <c r="C509" s="18" t="s">
        <v>1421</v>
      </c>
      <c r="D509" s="18" t="s">
        <v>1649</v>
      </c>
      <c r="E509" s="18" t="s">
        <v>1648</v>
      </c>
      <c r="F509" s="18" t="s">
        <v>1650</v>
      </c>
      <c r="G509" s="18" t="s">
        <v>5034</v>
      </c>
      <c r="H509" s="18" t="s">
        <v>5035</v>
      </c>
      <c r="I509" s="18">
        <v>1023</v>
      </c>
      <c r="J509" s="20">
        <v>44167</v>
      </c>
      <c r="K509" s="18">
        <v>343</v>
      </c>
      <c r="L509" s="18" t="s">
        <v>17</v>
      </c>
      <c r="M509" s="18"/>
      <c r="N509" s="18"/>
      <c r="O509" s="20">
        <v>44537.496527777803</v>
      </c>
      <c r="P509" s="18">
        <v>354.9</v>
      </c>
      <c r="Q509" s="18" t="s">
        <v>17</v>
      </c>
      <c r="R509" s="18"/>
      <c r="S509" s="18" t="s">
        <v>1651</v>
      </c>
      <c r="T509" s="14">
        <v>-11.9</v>
      </c>
      <c r="U509" s="4"/>
    </row>
    <row r="510" spans="1:21" ht="15.75" x14ac:dyDescent="0.25">
      <c r="A510" s="1"/>
      <c r="B510" s="17" t="s">
        <v>179</v>
      </c>
      <c r="C510" s="18" t="s">
        <v>1421</v>
      </c>
      <c r="D510" s="18" t="s">
        <v>1653</v>
      </c>
      <c r="E510" s="18" t="s">
        <v>1652</v>
      </c>
      <c r="F510" s="18" t="s">
        <v>1654</v>
      </c>
      <c r="G510" s="18" t="s">
        <v>5036</v>
      </c>
      <c r="H510" s="18" t="s">
        <v>5037</v>
      </c>
      <c r="I510" s="18">
        <v>1015</v>
      </c>
      <c r="J510" s="20">
        <v>44168</v>
      </c>
      <c r="K510" s="18">
        <v>347.2</v>
      </c>
      <c r="L510" s="18" t="s">
        <v>17</v>
      </c>
      <c r="M510" s="18"/>
      <c r="N510" s="18"/>
      <c r="O510" s="20">
        <v>44543.444444444402</v>
      </c>
      <c r="P510" s="18">
        <v>349.7</v>
      </c>
      <c r="Q510" s="18" t="s">
        <v>17</v>
      </c>
      <c r="R510" s="18"/>
      <c r="S510" s="18"/>
      <c r="T510" s="14">
        <v>-2.5</v>
      </c>
      <c r="U510" s="4"/>
    </row>
    <row r="511" spans="1:21" ht="15.75" x14ac:dyDescent="0.25">
      <c r="A511" s="1"/>
      <c r="B511" s="17" t="s">
        <v>179</v>
      </c>
      <c r="C511" s="18" t="s">
        <v>180</v>
      </c>
      <c r="D511" s="18" t="s">
        <v>176</v>
      </c>
      <c r="E511" s="18" t="s">
        <v>175</v>
      </c>
      <c r="F511" s="18" t="s">
        <v>177</v>
      </c>
      <c r="G511" s="18" t="s">
        <v>5038</v>
      </c>
      <c r="H511" s="18" t="s">
        <v>5039</v>
      </c>
      <c r="I511" s="18">
        <v>840.81</v>
      </c>
      <c r="J511" s="20">
        <v>44236</v>
      </c>
      <c r="K511" s="18">
        <v>12.97</v>
      </c>
      <c r="L511" s="18" t="s">
        <v>96</v>
      </c>
      <c r="M511" s="18"/>
      <c r="N511" s="18" t="s">
        <v>178</v>
      </c>
      <c r="O511" s="20">
        <v>44601.479166666701</v>
      </c>
      <c r="P511" s="18">
        <v>12.99</v>
      </c>
      <c r="Q511" s="18" t="s">
        <v>96</v>
      </c>
      <c r="R511" s="18"/>
      <c r="S511" s="18"/>
      <c r="T511" s="14">
        <v>-0.02</v>
      </c>
      <c r="U511" s="4"/>
    </row>
    <row r="512" spans="1:21" ht="15.75" x14ac:dyDescent="0.25">
      <c r="A512" s="1"/>
      <c r="B512" s="17" t="s">
        <v>179</v>
      </c>
      <c r="C512" s="18" t="s">
        <v>180</v>
      </c>
      <c r="D512" s="18" t="s">
        <v>751</v>
      </c>
      <c r="E512" s="18" t="s">
        <v>750</v>
      </c>
      <c r="F512" s="18" t="s">
        <v>752</v>
      </c>
      <c r="G512" s="18" t="s">
        <v>5040</v>
      </c>
      <c r="H512" s="18" t="s">
        <v>5041</v>
      </c>
      <c r="I512" s="18">
        <v>1348.57</v>
      </c>
      <c r="J512" s="20">
        <v>44238</v>
      </c>
      <c r="K512" s="18">
        <v>328.5</v>
      </c>
      <c r="L512" s="18" t="s">
        <v>96</v>
      </c>
      <c r="M512" s="18"/>
      <c r="N512" s="18" t="s">
        <v>753</v>
      </c>
      <c r="O512" s="20">
        <v>44603.451388888898</v>
      </c>
      <c r="P512" s="18">
        <v>329.36</v>
      </c>
      <c r="Q512" s="18" t="s">
        <v>96</v>
      </c>
      <c r="R512" s="18"/>
      <c r="S512" s="18"/>
      <c r="T512" s="14">
        <v>-0.86</v>
      </c>
      <c r="U512" s="4"/>
    </row>
    <row r="513" spans="1:21" ht="15.75" x14ac:dyDescent="0.25">
      <c r="A513" s="1"/>
      <c r="B513" s="17" t="s">
        <v>179</v>
      </c>
      <c r="C513" s="18" t="s">
        <v>180</v>
      </c>
      <c r="D513" s="18" t="s">
        <v>1662</v>
      </c>
      <c r="E513" s="18" t="s">
        <v>1661</v>
      </c>
      <c r="F513" s="18" t="s">
        <v>1663</v>
      </c>
      <c r="G513" s="18" t="s">
        <v>5042</v>
      </c>
      <c r="H513" s="18" t="s">
        <v>5043</v>
      </c>
      <c r="I513" s="18">
        <v>922</v>
      </c>
      <c r="J513" s="20">
        <v>44167</v>
      </c>
      <c r="K513" s="18">
        <v>78.900000000000006</v>
      </c>
      <c r="L513" s="18" t="s">
        <v>17</v>
      </c>
      <c r="M513" s="18"/>
      <c r="N513" s="18"/>
      <c r="O513" s="20">
        <v>44543.423611111102</v>
      </c>
      <c r="P513" s="18">
        <v>79.8</v>
      </c>
      <c r="Q513" s="18" t="s">
        <v>17</v>
      </c>
      <c r="R513" s="18"/>
      <c r="S513" s="18"/>
      <c r="T513" s="14">
        <v>-0.9</v>
      </c>
      <c r="U513" s="4"/>
    </row>
    <row r="514" spans="1:21" ht="15.75" x14ac:dyDescent="0.25">
      <c r="A514" s="1"/>
      <c r="B514" s="17" t="s">
        <v>179</v>
      </c>
      <c r="C514" s="18" t="s">
        <v>180</v>
      </c>
      <c r="D514" s="18" t="s">
        <v>1675</v>
      </c>
      <c r="E514" s="18" t="s">
        <v>1674</v>
      </c>
      <c r="F514" s="18" t="s">
        <v>1676</v>
      </c>
      <c r="G514" s="18" t="s">
        <v>5044</v>
      </c>
      <c r="H514" s="18" t="s">
        <v>5045</v>
      </c>
      <c r="I514" s="18">
        <v>1071</v>
      </c>
      <c r="J514" s="20">
        <v>44167</v>
      </c>
      <c r="K514" s="18">
        <v>61.5</v>
      </c>
      <c r="L514" s="18" t="s">
        <v>11</v>
      </c>
      <c r="M514" s="18"/>
      <c r="N514" s="18"/>
      <c r="O514" s="20">
        <v>44551.572916666701</v>
      </c>
      <c r="P514" s="18">
        <v>64.400000000000006</v>
      </c>
      <c r="Q514" s="18" t="s">
        <v>11</v>
      </c>
      <c r="R514" s="18"/>
      <c r="S514" s="18"/>
      <c r="T514" s="14">
        <v>-2.9</v>
      </c>
      <c r="U514" s="4"/>
    </row>
    <row r="515" spans="1:21" ht="15.75" x14ac:dyDescent="0.25">
      <c r="A515" s="1"/>
      <c r="B515" s="17" t="s">
        <v>179</v>
      </c>
      <c r="C515" s="18" t="s">
        <v>180</v>
      </c>
      <c r="D515" s="18" t="s">
        <v>1689</v>
      </c>
      <c r="E515" s="18" t="s">
        <v>1688</v>
      </c>
      <c r="F515" s="18" t="s">
        <v>1690</v>
      </c>
      <c r="G515" s="18" t="s">
        <v>5046</v>
      </c>
      <c r="H515" s="18" t="s">
        <v>5047</v>
      </c>
      <c r="I515" s="18">
        <v>888</v>
      </c>
      <c r="J515" s="20">
        <v>44167</v>
      </c>
      <c r="K515" s="18">
        <v>49.8</v>
      </c>
      <c r="L515" s="18" t="s">
        <v>17</v>
      </c>
      <c r="M515" s="18"/>
      <c r="N515" s="18"/>
      <c r="O515" s="20">
        <v>44537.472222222197</v>
      </c>
      <c r="P515" s="18">
        <v>50.6</v>
      </c>
      <c r="Q515" s="18" t="s">
        <v>17</v>
      </c>
      <c r="R515" s="18"/>
      <c r="S515" s="18"/>
      <c r="T515" s="14">
        <v>-0.8</v>
      </c>
      <c r="U515" s="4"/>
    </row>
    <row r="516" spans="1:21" ht="15.75" x14ac:dyDescent="0.25">
      <c r="A516" s="1"/>
      <c r="B516" s="17" t="s">
        <v>179</v>
      </c>
      <c r="C516" s="18" t="s">
        <v>180</v>
      </c>
      <c r="D516" s="18" t="s">
        <v>1719</v>
      </c>
      <c r="E516" s="18" t="s">
        <v>1718</v>
      </c>
      <c r="F516" s="18" t="s">
        <v>1720</v>
      </c>
      <c r="G516" s="18" t="s">
        <v>5048</v>
      </c>
      <c r="H516" s="18" t="s">
        <v>5049</v>
      </c>
      <c r="I516" s="18">
        <v>836.3</v>
      </c>
      <c r="J516" s="20">
        <v>44118</v>
      </c>
      <c r="K516" s="18">
        <v>42.3</v>
      </c>
      <c r="L516" s="18" t="s">
        <v>96</v>
      </c>
      <c r="M516" s="18"/>
      <c r="N516" s="18" t="s">
        <v>1721</v>
      </c>
      <c r="O516" s="20">
        <v>44490.555555555598</v>
      </c>
      <c r="P516" s="18">
        <v>41.53</v>
      </c>
      <c r="Q516" s="18" t="s">
        <v>96</v>
      </c>
      <c r="R516" s="18"/>
      <c r="S516" s="18"/>
      <c r="T516" s="14">
        <v>0.77</v>
      </c>
      <c r="U516" s="4"/>
    </row>
    <row r="517" spans="1:21" ht="15.75" x14ac:dyDescent="0.25">
      <c r="A517" s="1"/>
      <c r="B517" s="17" t="s">
        <v>179</v>
      </c>
      <c r="C517" s="18" t="s">
        <v>180</v>
      </c>
      <c r="D517" s="18" t="s">
        <v>1728</v>
      </c>
      <c r="E517" s="18" t="s">
        <v>1727</v>
      </c>
      <c r="F517" s="18" t="s">
        <v>1729</v>
      </c>
      <c r="G517" s="18" t="s">
        <v>5050</v>
      </c>
      <c r="H517" s="18" t="s">
        <v>5051</v>
      </c>
      <c r="I517" s="18">
        <v>823</v>
      </c>
      <c r="J517" s="20">
        <v>44167</v>
      </c>
      <c r="K517" s="18">
        <v>27</v>
      </c>
      <c r="L517" s="18" t="s">
        <v>17</v>
      </c>
      <c r="M517" s="18"/>
      <c r="N517" s="18"/>
      <c r="O517" s="20">
        <v>44536.614583333299</v>
      </c>
      <c r="P517" s="18">
        <v>26.3</v>
      </c>
      <c r="Q517" s="18" t="s">
        <v>11</v>
      </c>
      <c r="R517" s="18"/>
      <c r="S517" s="18"/>
      <c r="T517" s="14">
        <v>0.7</v>
      </c>
      <c r="U517" s="4"/>
    </row>
    <row r="518" spans="1:21" ht="15.75" x14ac:dyDescent="0.25">
      <c r="A518" s="1"/>
      <c r="B518" s="17" t="s">
        <v>179</v>
      </c>
      <c r="C518" s="18" t="s">
        <v>180</v>
      </c>
      <c r="D518" s="18" t="s">
        <v>1745</v>
      </c>
      <c r="E518" s="18" t="s">
        <v>1744</v>
      </c>
      <c r="F518" s="18" t="s">
        <v>1746</v>
      </c>
      <c r="G518" s="18" t="s">
        <v>5052</v>
      </c>
      <c r="H518" s="18" t="s">
        <v>5053</v>
      </c>
      <c r="I518" s="18">
        <v>862</v>
      </c>
      <c r="J518" s="20">
        <v>44172</v>
      </c>
      <c r="K518" s="18">
        <v>21.2</v>
      </c>
      <c r="L518" s="18" t="s">
        <v>17</v>
      </c>
      <c r="M518" s="18"/>
      <c r="N518" s="18"/>
      <c r="O518" s="20">
        <v>44557.604166666701</v>
      </c>
      <c r="P518" s="18">
        <v>41.4</v>
      </c>
      <c r="Q518" s="18" t="s">
        <v>17</v>
      </c>
      <c r="R518" s="18"/>
      <c r="S518" s="18"/>
      <c r="T518" s="14">
        <v>-20.2</v>
      </c>
      <c r="U518" s="4"/>
    </row>
    <row r="519" spans="1:21" ht="15.75" x14ac:dyDescent="0.25">
      <c r="A519" s="1"/>
      <c r="B519" s="17" t="s">
        <v>179</v>
      </c>
      <c r="C519" s="18" t="s">
        <v>180</v>
      </c>
      <c r="D519" s="18" t="s">
        <v>1750</v>
      </c>
      <c r="E519" s="18" t="s">
        <v>1749</v>
      </c>
      <c r="F519" s="18" t="s">
        <v>1751</v>
      </c>
      <c r="G519" s="18" t="s">
        <v>5054</v>
      </c>
      <c r="H519" s="18" t="s">
        <v>5055</v>
      </c>
      <c r="I519" s="18">
        <v>876</v>
      </c>
      <c r="J519" s="20">
        <v>44172</v>
      </c>
      <c r="K519" s="18">
        <v>33</v>
      </c>
      <c r="L519" s="18" t="s">
        <v>17</v>
      </c>
      <c r="M519" s="18"/>
      <c r="N519" s="18"/>
      <c r="O519" s="20">
        <v>44557.621527777803</v>
      </c>
      <c r="P519" s="18">
        <v>33.299999999999997</v>
      </c>
      <c r="Q519" s="18" t="s">
        <v>17</v>
      </c>
      <c r="R519" s="18"/>
      <c r="S519" s="18"/>
      <c r="T519" s="14">
        <v>-0.3</v>
      </c>
      <c r="U519" s="4"/>
    </row>
    <row r="520" spans="1:21" ht="15.75" x14ac:dyDescent="0.25">
      <c r="A520" s="1"/>
      <c r="B520" s="17" t="s">
        <v>179</v>
      </c>
      <c r="C520" s="18" t="s">
        <v>180</v>
      </c>
      <c r="D520" s="18" t="s">
        <v>1753</v>
      </c>
      <c r="E520" s="18" t="s">
        <v>1752</v>
      </c>
      <c r="F520" s="18" t="s">
        <v>1754</v>
      </c>
      <c r="G520" s="18" t="s">
        <v>5056</v>
      </c>
      <c r="H520" s="18" t="s">
        <v>5057</v>
      </c>
      <c r="I520" s="18">
        <v>879</v>
      </c>
      <c r="J520" s="20">
        <v>44172</v>
      </c>
      <c r="K520" s="18">
        <v>45.1</v>
      </c>
      <c r="L520" s="18" t="s">
        <v>17</v>
      </c>
      <c r="M520" s="18"/>
      <c r="N520" s="18"/>
      <c r="O520" s="20">
        <v>44557.590277777803</v>
      </c>
      <c r="P520" s="18">
        <v>42.9</v>
      </c>
      <c r="Q520" s="18" t="s">
        <v>17</v>
      </c>
      <c r="R520" s="18"/>
      <c r="S520" s="18"/>
      <c r="T520" s="14">
        <v>2.2000000000000002</v>
      </c>
      <c r="U520" s="4"/>
    </row>
    <row r="521" spans="1:21" ht="15.75" x14ac:dyDescent="0.25">
      <c r="A521" s="1"/>
      <c r="B521" s="17" t="s">
        <v>179</v>
      </c>
      <c r="C521" s="18" t="s">
        <v>180</v>
      </c>
      <c r="D521" s="18" t="s">
        <v>1759</v>
      </c>
      <c r="E521" s="18" t="s">
        <v>1758</v>
      </c>
      <c r="F521" s="18" t="s">
        <v>1760</v>
      </c>
      <c r="G521" s="18" t="s">
        <v>5058</v>
      </c>
      <c r="H521" s="18" t="s">
        <v>5059</v>
      </c>
      <c r="I521" s="18">
        <v>918</v>
      </c>
      <c r="J521" s="20">
        <v>44278</v>
      </c>
      <c r="K521" s="18">
        <v>74.400000000000006</v>
      </c>
      <c r="L521" s="18" t="s">
        <v>11</v>
      </c>
      <c r="M521" s="18"/>
      <c r="N521" s="18"/>
      <c r="O521" s="20">
        <v>44537.447916666701</v>
      </c>
      <c r="P521" s="18">
        <v>75.599999999999994</v>
      </c>
      <c r="Q521" s="18" t="s">
        <v>17</v>
      </c>
      <c r="R521" s="18"/>
      <c r="S521" s="18"/>
      <c r="T521" s="14">
        <v>-1.2</v>
      </c>
      <c r="U521" s="4"/>
    </row>
    <row r="522" spans="1:21" ht="15.75" x14ac:dyDescent="0.25">
      <c r="A522" s="1"/>
      <c r="B522" s="17" t="s">
        <v>179</v>
      </c>
      <c r="C522" s="18" t="s">
        <v>180</v>
      </c>
      <c r="D522" s="18" t="s">
        <v>1762</v>
      </c>
      <c r="E522" s="18" t="s">
        <v>1761</v>
      </c>
      <c r="F522" s="18" t="s">
        <v>1763</v>
      </c>
      <c r="G522" s="18" t="s">
        <v>5060</v>
      </c>
      <c r="H522" s="18" t="s">
        <v>5061</v>
      </c>
      <c r="I522" s="18">
        <v>848</v>
      </c>
      <c r="J522" s="20">
        <v>44172</v>
      </c>
      <c r="K522" s="18">
        <v>25.6</v>
      </c>
      <c r="L522" s="18" t="s">
        <v>17</v>
      </c>
      <c r="M522" s="18"/>
      <c r="N522" s="18"/>
      <c r="O522" s="20">
        <v>44557.475694444402</v>
      </c>
      <c r="P522" s="18">
        <v>26.8</v>
      </c>
      <c r="Q522" s="18" t="s">
        <v>17</v>
      </c>
      <c r="R522" s="18"/>
      <c r="S522" s="18"/>
      <c r="T522" s="14">
        <v>-1.2</v>
      </c>
      <c r="U522" s="4"/>
    </row>
    <row r="523" spans="1:21" ht="15.75" x14ac:dyDescent="0.25">
      <c r="A523" s="1"/>
      <c r="B523" s="17" t="s">
        <v>179</v>
      </c>
      <c r="C523" s="18" t="s">
        <v>180</v>
      </c>
      <c r="D523" s="18" t="s">
        <v>1774</v>
      </c>
      <c r="E523" s="18" t="s">
        <v>1773</v>
      </c>
      <c r="F523" s="18"/>
      <c r="G523" s="18" t="s">
        <v>5062</v>
      </c>
      <c r="H523" s="18" t="s">
        <v>5063</v>
      </c>
      <c r="I523" s="18">
        <v>839.66</v>
      </c>
      <c r="J523" s="20">
        <v>44167</v>
      </c>
      <c r="K523" s="18">
        <v>17.7</v>
      </c>
      <c r="L523" s="18" t="s">
        <v>11</v>
      </c>
      <c r="M523" s="18"/>
      <c r="N523" s="18"/>
      <c r="O523" s="20">
        <v>44536.59375</v>
      </c>
      <c r="P523" s="18">
        <v>17.100000000000001</v>
      </c>
      <c r="Q523" s="18" t="s">
        <v>11</v>
      </c>
      <c r="R523" s="18"/>
      <c r="S523" s="18"/>
      <c r="T523" s="14">
        <v>0.6</v>
      </c>
      <c r="U523" s="4"/>
    </row>
    <row r="524" spans="1:21" ht="15.75" x14ac:dyDescent="0.25">
      <c r="A524" s="1"/>
      <c r="B524" s="17" t="s">
        <v>179</v>
      </c>
      <c r="C524" s="18" t="s">
        <v>180</v>
      </c>
      <c r="D524" s="18" t="s">
        <v>1776</v>
      </c>
      <c r="E524" s="18" t="s">
        <v>1775</v>
      </c>
      <c r="F524" s="18" t="s">
        <v>1777</v>
      </c>
      <c r="G524" s="18" t="s">
        <v>5064</v>
      </c>
      <c r="H524" s="18" t="s">
        <v>5065</v>
      </c>
      <c r="I524" s="18">
        <v>1020</v>
      </c>
      <c r="J524" s="20">
        <v>44167</v>
      </c>
      <c r="K524" s="18">
        <v>35.1</v>
      </c>
      <c r="L524" s="18" t="s">
        <v>11</v>
      </c>
      <c r="M524" s="18"/>
      <c r="N524" s="18"/>
      <c r="O524" s="20">
        <v>44551.5625</v>
      </c>
      <c r="P524" s="18">
        <v>42.7</v>
      </c>
      <c r="Q524" s="18" t="s">
        <v>11</v>
      </c>
      <c r="R524" s="18"/>
      <c r="S524" s="18"/>
      <c r="T524" s="14">
        <v>-7.6</v>
      </c>
      <c r="U524" s="4"/>
    </row>
    <row r="525" spans="1:21" ht="15.75" x14ac:dyDescent="0.25">
      <c r="A525" s="1"/>
      <c r="B525" s="17" t="s">
        <v>179</v>
      </c>
      <c r="C525" s="18" t="s">
        <v>180</v>
      </c>
      <c r="D525" s="18" t="s">
        <v>1782</v>
      </c>
      <c r="E525" s="18" t="s">
        <v>1781</v>
      </c>
      <c r="F525" s="18" t="s">
        <v>1783</v>
      </c>
      <c r="G525" s="18" t="s">
        <v>5064</v>
      </c>
      <c r="H525" s="18" t="s">
        <v>5066</v>
      </c>
      <c r="I525" s="18">
        <v>867</v>
      </c>
      <c r="J525" s="20">
        <v>44172</v>
      </c>
      <c r="K525" s="18">
        <v>40.1</v>
      </c>
      <c r="L525" s="18" t="s">
        <v>11</v>
      </c>
      <c r="M525" s="18"/>
      <c r="N525" s="18"/>
      <c r="O525" s="20">
        <v>44557.572916666701</v>
      </c>
      <c r="P525" s="18">
        <v>39.9</v>
      </c>
      <c r="Q525" s="18" t="s">
        <v>17</v>
      </c>
      <c r="R525" s="18"/>
      <c r="S525" s="18"/>
      <c r="T525" s="14">
        <v>0.2</v>
      </c>
      <c r="U525" s="4"/>
    </row>
    <row r="526" spans="1:21" ht="15.75" x14ac:dyDescent="0.25">
      <c r="A526" s="1"/>
      <c r="B526" s="17" t="s">
        <v>179</v>
      </c>
      <c r="C526" s="18" t="s">
        <v>180</v>
      </c>
      <c r="D526" s="18" t="s">
        <v>1788</v>
      </c>
      <c r="E526" s="18" t="s">
        <v>1787</v>
      </c>
      <c r="F526" s="18" t="s">
        <v>1789</v>
      </c>
      <c r="G526" s="18" t="s">
        <v>5067</v>
      </c>
      <c r="H526" s="18" t="s">
        <v>5068</v>
      </c>
      <c r="I526" s="18">
        <v>1100</v>
      </c>
      <c r="J526" s="20">
        <v>44167</v>
      </c>
      <c r="K526" s="18">
        <v>96.8</v>
      </c>
      <c r="L526" s="18" t="s">
        <v>17</v>
      </c>
      <c r="M526" s="18"/>
      <c r="N526" s="18"/>
      <c r="O526" s="20">
        <v>44551.548611111102</v>
      </c>
      <c r="P526" s="18">
        <v>97.3</v>
      </c>
      <c r="Q526" s="18" t="s">
        <v>17</v>
      </c>
      <c r="R526" s="18"/>
      <c r="S526" s="18"/>
      <c r="T526" s="14">
        <v>-0.5</v>
      </c>
      <c r="U526" s="4"/>
    </row>
    <row r="527" spans="1:21" ht="15.75" x14ac:dyDescent="0.25">
      <c r="A527" s="1"/>
      <c r="B527" s="17" t="s">
        <v>179</v>
      </c>
      <c r="C527" s="18" t="s">
        <v>180</v>
      </c>
      <c r="D527" s="18" t="s">
        <v>1797</v>
      </c>
      <c r="E527" s="18" t="s">
        <v>1796</v>
      </c>
      <c r="F527" s="18" t="s">
        <v>1798</v>
      </c>
      <c r="G527" s="18" t="s">
        <v>5069</v>
      </c>
      <c r="H527" s="18" t="s">
        <v>5070</v>
      </c>
      <c r="I527" s="18">
        <v>916.24</v>
      </c>
      <c r="J527" s="20">
        <v>44172</v>
      </c>
      <c r="K527" s="18">
        <v>32</v>
      </c>
      <c r="L527" s="18" t="s">
        <v>17</v>
      </c>
      <c r="M527" s="18"/>
      <c r="N527" s="18"/>
      <c r="O527" s="20">
        <v>44557.649305555598</v>
      </c>
      <c r="P527" s="18">
        <v>31.7</v>
      </c>
      <c r="Q527" s="18" t="s">
        <v>17</v>
      </c>
      <c r="R527" s="18"/>
      <c r="S527" s="18"/>
      <c r="T527" s="14">
        <v>0.3</v>
      </c>
      <c r="U527" s="4"/>
    </row>
    <row r="528" spans="1:21" ht="15.75" x14ac:dyDescent="0.25">
      <c r="A528" s="1"/>
      <c r="B528" s="17" t="s">
        <v>179</v>
      </c>
      <c r="C528" s="18" t="s">
        <v>180</v>
      </c>
      <c r="D528" s="18" t="s">
        <v>1804</v>
      </c>
      <c r="E528" s="18" t="s">
        <v>1803</v>
      </c>
      <c r="F528" s="18" t="s">
        <v>1805</v>
      </c>
      <c r="G528" s="18" t="s">
        <v>5071</v>
      </c>
      <c r="H528" s="18" t="s">
        <v>5072</v>
      </c>
      <c r="I528" s="18">
        <v>890</v>
      </c>
      <c r="J528" s="20">
        <v>44172</v>
      </c>
      <c r="K528" s="18">
        <v>43.5</v>
      </c>
      <c r="L528" s="18" t="s">
        <v>11</v>
      </c>
      <c r="M528" s="18"/>
      <c r="N528" s="18"/>
      <c r="O528" s="20">
        <v>44557.631944444402</v>
      </c>
      <c r="P528" s="18">
        <v>44.6</v>
      </c>
      <c r="Q528" s="18" t="s">
        <v>17</v>
      </c>
      <c r="R528" s="18"/>
      <c r="S528" s="18"/>
      <c r="T528" s="14">
        <v>-1.1000000000000001</v>
      </c>
      <c r="U528" s="4"/>
    </row>
    <row r="529" spans="1:21" ht="15.75" x14ac:dyDescent="0.25">
      <c r="A529" s="1"/>
      <c r="B529" s="17" t="s">
        <v>179</v>
      </c>
      <c r="C529" s="18" t="s">
        <v>180</v>
      </c>
      <c r="D529" s="18" t="s">
        <v>1810</v>
      </c>
      <c r="E529" s="18" t="s">
        <v>1809</v>
      </c>
      <c r="F529" s="18" t="s">
        <v>1811</v>
      </c>
      <c r="G529" s="18" t="s">
        <v>5073</v>
      </c>
      <c r="H529" s="18" t="s">
        <v>5074</v>
      </c>
      <c r="I529" s="18">
        <v>919.17</v>
      </c>
      <c r="J529" s="20">
        <v>44236</v>
      </c>
      <c r="K529" s="18">
        <v>72.239999999999995</v>
      </c>
      <c r="L529" s="18" t="s">
        <v>96</v>
      </c>
      <c r="M529" s="18"/>
      <c r="N529" s="18" t="s">
        <v>1812</v>
      </c>
      <c r="O529" s="20">
        <v>44601.555555555598</v>
      </c>
      <c r="P529" s="18">
        <v>77.81</v>
      </c>
      <c r="Q529" s="18" t="s">
        <v>96</v>
      </c>
      <c r="R529" s="18"/>
      <c r="S529" s="18"/>
      <c r="T529" s="14">
        <v>-5.57</v>
      </c>
      <c r="U529" s="4"/>
    </row>
    <row r="530" spans="1:21" ht="15.75" x14ac:dyDescent="0.25">
      <c r="A530" s="1"/>
      <c r="B530" s="17" t="s">
        <v>179</v>
      </c>
      <c r="C530" s="18" t="s">
        <v>180</v>
      </c>
      <c r="D530" s="18" t="s">
        <v>1816</v>
      </c>
      <c r="E530" s="18" t="s">
        <v>1815</v>
      </c>
      <c r="F530" s="18"/>
      <c r="G530" s="18" t="s">
        <v>5075</v>
      </c>
      <c r="H530" s="18" t="s">
        <v>5076</v>
      </c>
      <c r="I530" s="18">
        <v>900</v>
      </c>
      <c r="J530" s="20">
        <v>44167</v>
      </c>
      <c r="K530" s="18">
        <v>61.3</v>
      </c>
      <c r="L530" s="18" t="s">
        <v>17</v>
      </c>
      <c r="M530" s="18"/>
      <c r="N530" s="18"/>
      <c r="O530" s="20">
        <v>44536.628472222197</v>
      </c>
      <c r="P530" s="18">
        <v>61.8</v>
      </c>
      <c r="Q530" s="18" t="s">
        <v>17</v>
      </c>
      <c r="R530" s="18"/>
      <c r="S530" s="18"/>
      <c r="T530" s="14">
        <v>-0.5</v>
      </c>
      <c r="U530" s="4"/>
    </row>
    <row r="531" spans="1:21" ht="15.75" x14ac:dyDescent="0.25">
      <c r="A531" s="1"/>
      <c r="B531" s="17" t="s">
        <v>179</v>
      </c>
      <c r="C531" s="18" t="s">
        <v>180</v>
      </c>
      <c r="D531" s="18" t="s">
        <v>1821</v>
      </c>
      <c r="E531" s="18" t="s">
        <v>1820</v>
      </c>
      <c r="F531" s="18" t="s">
        <v>1822</v>
      </c>
      <c r="G531" s="18" t="s">
        <v>5077</v>
      </c>
      <c r="H531" s="18" t="s">
        <v>5078</v>
      </c>
      <c r="I531" s="18">
        <v>1084</v>
      </c>
      <c r="J531" s="20">
        <v>44167</v>
      </c>
      <c r="K531" s="18">
        <v>116</v>
      </c>
      <c r="L531" s="18" t="s">
        <v>17</v>
      </c>
      <c r="M531" s="18"/>
      <c r="N531" s="18"/>
      <c r="O531" s="20">
        <v>44551.541666666701</v>
      </c>
      <c r="P531" s="18">
        <v>112.7</v>
      </c>
      <c r="Q531" s="18" t="s">
        <v>11</v>
      </c>
      <c r="R531" s="18"/>
      <c r="S531" s="18"/>
      <c r="T531" s="14">
        <v>3.3</v>
      </c>
      <c r="U531" s="4"/>
    </row>
    <row r="532" spans="1:21" ht="15.75" x14ac:dyDescent="0.25">
      <c r="A532" s="1"/>
      <c r="B532" s="17" t="s">
        <v>179</v>
      </c>
      <c r="C532" s="18" t="s">
        <v>180</v>
      </c>
      <c r="D532" s="18" t="s">
        <v>1824</v>
      </c>
      <c r="E532" s="18" t="s">
        <v>1823</v>
      </c>
      <c r="F532" s="18" t="s">
        <v>1825</v>
      </c>
      <c r="G532" s="18" t="s">
        <v>5079</v>
      </c>
      <c r="H532" s="18" t="s">
        <v>5080</v>
      </c>
      <c r="I532" s="18">
        <v>928</v>
      </c>
      <c r="J532" s="20">
        <v>44173</v>
      </c>
      <c r="K532" s="18">
        <v>76.8</v>
      </c>
      <c r="L532" s="18" t="s">
        <v>17</v>
      </c>
      <c r="M532" s="18"/>
      <c r="N532" s="18"/>
      <c r="O532" s="20">
        <v>44558.65625</v>
      </c>
      <c r="P532" s="18">
        <v>79.2</v>
      </c>
      <c r="Q532" s="18" t="s">
        <v>17</v>
      </c>
      <c r="R532" s="18"/>
      <c r="S532" s="18"/>
      <c r="T532" s="14">
        <v>-2.4</v>
      </c>
      <c r="U532" s="4"/>
    </row>
    <row r="533" spans="1:21" ht="15.75" x14ac:dyDescent="0.25">
      <c r="A533" s="1"/>
      <c r="B533" s="17" t="s">
        <v>179</v>
      </c>
      <c r="C533" s="18" t="s">
        <v>180</v>
      </c>
      <c r="D533" s="18" t="s">
        <v>1833</v>
      </c>
      <c r="E533" s="18" t="s">
        <v>1832</v>
      </c>
      <c r="F533" s="18" t="s">
        <v>1834</v>
      </c>
      <c r="G533" s="18" t="s">
        <v>5081</v>
      </c>
      <c r="H533" s="18" t="s">
        <v>5082</v>
      </c>
      <c r="I533" s="18">
        <v>1138</v>
      </c>
      <c r="J533" s="20">
        <v>44144</v>
      </c>
      <c r="K533" s="18">
        <v>142.1</v>
      </c>
      <c r="L533" s="18" t="s">
        <v>17</v>
      </c>
      <c r="M533" s="18"/>
      <c r="N533" s="18"/>
      <c r="O533" s="20">
        <v>44510.635416666701</v>
      </c>
      <c r="P533" s="18">
        <v>143.30000000000001</v>
      </c>
      <c r="Q533" s="18" t="s">
        <v>17</v>
      </c>
      <c r="R533" s="18"/>
      <c r="S533" s="18"/>
      <c r="T533" s="14">
        <v>-1.2</v>
      </c>
      <c r="U533" s="4"/>
    </row>
    <row r="534" spans="1:21" ht="15.75" x14ac:dyDescent="0.25">
      <c r="A534" s="1"/>
      <c r="B534" s="17" t="s">
        <v>179</v>
      </c>
      <c r="C534" s="18" t="s">
        <v>180</v>
      </c>
      <c r="D534" s="18" t="s">
        <v>1847</v>
      </c>
      <c r="E534" s="18" t="s">
        <v>1846</v>
      </c>
      <c r="F534" s="18" t="s">
        <v>1848</v>
      </c>
      <c r="G534" s="18" t="s">
        <v>5083</v>
      </c>
      <c r="H534" s="18" t="s">
        <v>5084</v>
      </c>
      <c r="I534" s="18">
        <v>993.68</v>
      </c>
      <c r="J534" s="20">
        <v>44120</v>
      </c>
      <c r="K534" s="18">
        <v>157.13999999999999</v>
      </c>
      <c r="L534" s="18" t="s">
        <v>96</v>
      </c>
      <c r="M534" s="18"/>
      <c r="N534" s="18" t="s">
        <v>1849</v>
      </c>
      <c r="O534" s="20">
        <v>44476.46875</v>
      </c>
      <c r="P534" s="18">
        <v>160.46</v>
      </c>
      <c r="Q534" s="18" t="s">
        <v>96</v>
      </c>
      <c r="R534" s="18"/>
      <c r="S534" s="18"/>
      <c r="T534" s="14">
        <v>-3.32</v>
      </c>
      <c r="U534" s="4"/>
    </row>
    <row r="535" spans="1:21" ht="15.75" x14ac:dyDescent="0.25">
      <c r="A535" s="1"/>
      <c r="B535" s="17" t="s">
        <v>179</v>
      </c>
      <c r="C535" s="18" t="s">
        <v>180</v>
      </c>
      <c r="D535" s="18" t="s">
        <v>1851</v>
      </c>
      <c r="E535" s="18" t="s">
        <v>1850</v>
      </c>
      <c r="F535" s="18" t="s">
        <v>1852</v>
      </c>
      <c r="G535" s="18" t="s">
        <v>5085</v>
      </c>
      <c r="H535" s="18" t="s">
        <v>5086</v>
      </c>
      <c r="I535" s="18">
        <v>1081</v>
      </c>
      <c r="J535" s="20">
        <v>44167</v>
      </c>
      <c r="K535" s="18">
        <v>97.2</v>
      </c>
      <c r="L535" s="18" t="s">
        <v>11</v>
      </c>
      <c r="M535" s="18"/>
      <c r="N535" s="18"/>
      <c r="O535" s="20">
        <v>44545.604166666701</v>
      </c>
      <c r="P535" s="18">
        <v>90.2</v>
      </c>
      <c r="Q535" s="18" t="s">
        <v>11</v>
      </c>
      <c r="R535" s="18"/>
      <c r="S535" s="18"/>
      <c r="T535" s="14">
        <v>7</v>
      </c>
      <c r="U535" s="4"/>
    </row>
    <row r="536" spans="1:21" ht="15.75" x14ac:dyDescent="0.25">
      <c r="A536" s="1"/>
      <c r="B536" s="17" t="s">
        <v>179</v>
      </c>
      <c r="C536" s="18" t="s">
        <v>180</v>
      </c>
      <c r="D536" s="18" t="s">
        <v>1859</v>
      </c>
      <c r="E536" s="18" t="s">
        <v>1858</v>
      </c>
      <c r="F536" s="18" t="s">
        <v>1860</v>
      </c>
      <c r="G536" s="18" t="s">
        <v>5087</v>
      </c>
      <c r="H536" s="18" t="s">
        <v>5088</v>
      </c>
      <c r="I536" s="18">
        <v>1021</v>
      </c>
      <c r="J536" s="20">
        <v>44144</v>
      </c>
      <c r="K536" s="18">
        <v>91.9</v>
      </c>
      <c r="L536" s="18" t="s">
        <v>17</v>
      </c>
      <c r="M536" s="18"/>
      <c r="N536" s="18"/>
      <c r="O536" s="20">
        <v>44510.513888888898</v>
      </c>
      <c r="P536" s="18">
        <v>90.8</v>
      </c>
      <c r="Q536" s="18" t="s">
        <v>17</v>
      </c>
      <c r="R536" s="18"/>
      <c r="S536" s="18"/>
      <c r="T536" s="14">
        <v>1.1000000000000001</v>
      </c>
      <c r="U536" s="4"/>
    </row>
    <row r="537" spans="1:21" ht="15.75" x14ac:dyDescent="0.25">
      <c r="A537" s="1"/>
      <c r="B537" s="17" t="s">
        <v>179</v>
      </c>
      <c r="C537" s="18" t="s">
        <v>180</v>
      </c>
      <c r="D537" s="18" t="s">
        <v>1862</v>
      </c>
      <c r="E537" s="18" t="s">
        <v>1861</v>
      </c>
      <c r="F537" s="18" t="s">
        <v>1863</v>
      </c>
      <c r="G537" s="18" t="s">
        <v>5089</v>
      </c>
      <c r="H537" s="18" t="s">
        <v>5090</v>
      </c>
      <c r="I537" s="18">
        <v>988</v>
      </c>
      <c r="J537" s="20">
        <v>44166</v>
      </c>
      <c r="K537" s="18">
        <v>133.9</v>
      </c>
      <c r="L537" s="18" t="s">
        <v>17</v>
      </c>
      <c r="M537" s="18"/>
      <c r="N537" s="18"/>
      <c r="O537" s="20">
        <v>44536.642361111102</v>
      </c>
      <c r="P537" s="18">
        <v>132.5</v>
      </c>
      <c r="Q537" s="18" t="s">
        <v>17</v>
      </c>
      <c r="R537" s="18"/>
      <c r="S537" s="18"/>
      <c r="T537" s="14">
        <v>1.4</v>
      </c>
      <c r="U537" s="4"/>
    </row>
    <row r="538" spans="1:21" ht="15.75" x14ac:dyDescent="0.25">
      <c r="A538" s="1"/>
      <c r="B538" s="17" t="s">
        <v>179</v>
      </c>
      <c r="C538" s="18" t="s">
        <v>180</v>
      </c>
      <c r="D538" s="18" t="s">
        <v>1868</v>
      </c>
      <c r="E538" s="18" t="s">
        <v>1867</v>
      </c>
      <c r="F538" s="18" t="s">
        <v>1869</v>
      </c>
      <c r="G538" s="18" t="s">
        <v>5091</v>
      </c>
      <c r="H538" s="18" t="s">
        <v>5092</v>
      </c>
      <c r="I538" s="18">
        <v>1088</v>
      </c>
      <c r="J538" s="20">
        <v>44144</v>
      </c>
      <c r="K538" s="18">
        <v>96.5</v>
      </c>
      <c r="L538" s="18" t="s">
        <v>17</v>
      </c>
      <c r="M538" s="18"/>
      <c r="N538" s="18"/>
      <c r="O538" s="20">
        <v>44510.611111111102</v>
      </c>
      <c r="P538" s="18">
        <v>97</v>
      </c>
      <c r="Q538" s="18" t="s">
        <v>17</v>
      </c>
      <c r="R538" s="18"/>
      <c r="S538" s="18"/>
      <c r="T538" s="14">
        <v>-0.5</v>
      </c>
      <c r="U538" s="4"/>
    </row>
    <row r="539" spans="1:21" ht="15.75" x14ac:dyDescent="0.25">
      <c r="A539" s="1"/>
      <c r="B539" s="17" t="s">
        <v>179</v>
      </c>
      <c r="C539" s="18" t="s">
        <v>180</v>
      </c>
      <c r="D539" s="18" t="s">
        <v>1871</v>
      </c>
      <c r="E539" s="18" t="s">
        <v>1870</v>
      </c>
      <c r="F539" s="18" t="s">
        <v>1872</v>
      </c>
      <c r="G539" s="18" t="s">
        <v>5093</v>
      </c>
      <c r="H539" s="18" t="s">
        <v>5094</v>
      </c>
      <c r="I539" s="18">
        <v>930</v>
      </c>
      <c r="J539" s="20">
        <v>44278</v>
      </c>
      <c r="K539" s="18">
        <v>86.5</v>
      </c>
      <c r="L539" s="18" t="s">
        <v>11</v>
      </c>
      <c r="M539" s="18" t="s">
        <v>17</v>
      </c>
      <c r="N539" s="18"/>
      <c r="O539" s="20">
        <v>44536.576388888898</v>
      </c>
      <c r="P539" s="18">
        <v>83</v>
      </c>
      <c r="Q539" s="18" t="s">
        <v>17</v>
      </c>
      <c r="R539" s="18" t="s">
        <v>17</v>
      </c>
      <c r="S539" s="18"/>
      <c r="T539" s="14">
        <v>3.5</v>
      </c>
      <c r="U539" s="4"/>
    </row>
    <row r="540" spans="1:21" ht="15.75" x14ac:dyDescent="0.25">
      <c r="A540" s="1"/>
      <c r="B540" s="17" t="s">
        <v>179</v>
      </c>
      <c r="C540" s="18" t="s">
        <v>180</v>
      </c>
      <c r="D540" s="18" t="s">
        <v>1877</v>
      </c>
      <c r="E540" s="18" t="s">
        <v>1876</v>
      </c>
      <c r="F540" s="18" t="s">
        <v>1878</v>
      </c>
      <c r="G540" s="18" t="s">
        <v>5095</v>
      </c>
      <c r="H540" s="18" t="s">
        <v>5096</v>
      </c>
      <c r="I540" s="18">
        <v>993</v>
      </c>
      <c r="J540" s="20">
        <v>44165</v>
      </c>
      <c r="K540" s="18">
        <v>61.5</v>
      </c>
      <c r="L540" s="18" t="s">
        <v>17</v>
      </c>
      <c r="M540" s="18"/>
      <c r="N540" s="18"/>
      <c r="O540" s="20">
        <v>44536.434027777803</v>
      </c>
      <c r="P540" s="18">
        <v>64.900000000000006</v>
      </c>
      <c r="Q540" s="18" t="s">
        <v>17</v>
      </c>
      <c r="R540" s="18"/>
      <c r="S540" s="18"/>
      <c r="T540" s="14">
        <v>-3.4</v>
      </c>
      <c r="U540" s="4"/>
    </row>
    <row r="541" spans="1:21" ht="15.75" x14ac:dyDescent="0.25">
      <c r="A541" s="1"/>
      <c r="B541" s="17" t="s">
        <v>179</v>
      </c>
      <c r="C541" s="18" t="s">
        <v>180</v>
      </c>
      <c r="D541" s="18" t="s">
        <v>1880</v>
      </c>
      <c r="E541" s="18" t="s">
        <v>1879</v>
      </c>
      <c r="F541" s="18" t="s">
        <v>1881</v>
      </c>
      <c r="G541" s="18" t="s">
        <v>5097</v>
      </c>
      <c r="H541" s="18" t="s">
        <v>5098</v>
      </c>
      <c r="I541" s="18">
        <v>996</v>
      </c>
      <c r="J541" s="20">
        <v>44144</v>
      </c>
      <c r="K541" s="18">
        <v>61</v>
      </c>
      <c r="L541" s="18" t="s">
        <v>17</v>
      </c>
      <c r="M541" s="18"/>
      <c r="N541" s="18"/>
      <c r="O541" s="20">
        <v>44510.5</v>
      </c>
      <c r="P541" s="18">
        <v>63.9</v>
      </c>
      <c r="Q541" s="18" t="s">
        <v>17</v>
      </c>
      <c r="R541" s="18"/>
      <c r="S541" s="18"/>
      <c r="T541" s="14">
        <v>-2.9</v>
      </c>
      <c r="U541" s="4"/>
    </row>
    <row r="542" spans="1:21" ht="15.75" x14ac:dyDescent="0.25">
      <c r="A542" s="1"/>
      <c r="B542" s="17" t="s">
        <v>179</v>
      </c>
      <c r="C542" s="18" t="s">
        <v>180</v>
      </c>
      <c r="D542" s="18" t="s">
        <v>1883</v>
      </c>
      <c r="E542" s="18" t="s">
        <v>1882</v>
      </c>
      <c r="F542" s="18" t="s">
        <v>1884</v>
      </c>
      <c r="G542" s="18" t="s">
        <v>5099</v>
      </c>
      <c r="H542" s="18" t="s">
        <v>5100</v>
      </c>
      <c r="I542" s="18">
        <v>995</v>
      </c>
      <c r="J542" s="20">
        <v>44173</v>
      </c>
      <c r="K542" s="18">
        <v>136.1</v>
      </c>
      <c r="L542" s="18" t="s">
        <v>17</v>
      </c>
      <c r="M542" s="18"/>
      <c r="N542" s="18"/>
      <c r="O542" s="20">
        <v>44558.635416666701</v>
      </c>
      <c r="P542" s="18">
        <v>138.19999999999999</v>
      </c>
      <c r="Q542" s="18" t="s">
        <v>17</v>
      </c>
      <c r="R542" s="18"/>
      <c r="S542" s="18"/>
      <c r="T542" s="14">
        <v>-2.1</v>
      </c>
      <c r="U542" s="4"/>
    </row>
    <row r="543" spans="1:21" ht="15.75" x14ac:dyDescent="0.25">
      <c r="A543" s="1"/>
      <c r="B543" s="17" t="s">
        <v>179</v>
      </c>
      <c r="C543" s="18" t="s">
        <v>180</v>
      </c>
      <c r="D543" s="18" t="s">
        <v>1886</v>
      </c>
      <c r="E543" s="18" t="s">
        <v>1885</v>
      </c>
      <c r="F543" s="18" t="s">
        <v>1887</v>
      </c>
      <c r="G543" s="18" t="s">
        <v>5101</v>
      </c>
      <c r="H543" s="18" t="s">
        <v>5102</v>
      </c>
      <c r="I543" s="18">
        <v>1001.36</v>
      </c>
      <c r="J543" s="20">
        <v>44144</v>
      </c>
      <c r="K543" s="18">
        <v>82.8</v>
      </c>
      <c r="L543" s="18" t="s">
        <v>17</v>
      </c>
      <c r="M543" s="18"/>
      <c r="N543" s="18"/>
      <c r="O543" s="20">
        <v>44510.46875</v>
      </c>
      <c r="P543" s="18">
        <v>79.2</v>
      </c>
      <c r="Q543" s="18" t="s">
        <v>17</v>
      </c>
      <c r="R543" s="18"/>
      <c r="S543" s="18"/>
      <c r="T543" s="14">
        <v>3.6</v>
      </c>
      <c r="U543" s="4"/>
    </row>
    <row r="544" spans="1:21" ht="15.75" x14ac:dyDescent="0.25">
      <c r="A544" s="1"/>
      <c r="B544" s="17" t="s">
        <v>179</v>
      </c>
      <c r="C544" s="18" t="s">
        <v>180</v>
      </c>
      <c r="D544" s="18" t="s">
        <v>1895</v>
      </c>
      <c r="E544" s="18" t="s">
        <v>1894</v>
      </c>
      <c r="F544" s="18" t="s">
        <v>1896</v>
      </c>
      <c r="G544" s="18" t="s">
        <v>5103</v>
      </c>
      <c r="H544" s="18" t="s">
        <v>5104</v>
      </c>
      <c r="I544" s="18">
        <v>983</v>
      </c>
      <c r="J544" s="20">
        <v>44173</v>
      </c>
      <c r="K544" s="18">
        <v>119.6</v>
      </c>
      <c r="L544" s="18" t="s">
        <v>17</v>
      </c>
      <c r="M544" s="18"/>
      <c r="N544" s="18"/>
      <c r="O544" s="20">
        <v>44558.600694444402</v>
      </c>
      <c r="P544" s="18">
        <v>116.6</v>
      </c>
      <c r="Q544" s="18" t="s">
        <v>17</v>
      </c>
      <c r="R544" s="18"/>
      <c r="S544" s="18"/>
      <c r="T544" s="14">
        <v>3</v>
      </c>
      <c r="U544" s="4"/>
    </row>
    <row r="545" spans="1:21" ht="15.75" x14ac:dyDescent="0.25">
      <c r="A545" s="1"/>
      <c r="B545" s="17" t="s">
        <v>179</v>
      </c>
      <c r="C545" s="18" t="s">
        <v>180</v>
      </c>
      <c r="D545" s="18" t="s">
        <v>1911</v>
      </c>
      <c r="E545" s="18" t="s">
        <v>1910</v>
      </c>
      <c r="F545" s="18" t="s">
        <v>1912</v>
      </c>
      <c r="G545" s="18" t="s">
        <v>5105</v>
      </c>
      <c r="H545" s="18" t="s">
        <v>5106</v>
      </c>
      <c r="I545" s="18">
        <v>1102</v>
      </c>
      <c r="J545" s="20">
        <v>44167</v>
      </c>
      <c r="K545" s="18">
        <v>94</v>
      </c>
      <c r="L545" s="18" t="s">
        <v>17</v>
      </c>
      <c r="M545" s="18"/>
      <c r="N545" s="18"/>
      <c r="O545" s="20">
        <v>44545.583333333299</v>
      </c>
      <c r="P545" s="18">
        <v>95.6</v>
      </c>
      <c r="Q545" s="18" t="s">
        <v>11</v>
      </c>
      <c r="R545" s="18"/>
      <c r="S545" s="18"/>
      <c r="T545" s="14">
        <v>-1.6</v>
      </c>
      <c r="U545" s="4"/>
    </row>
    <row r="546" spans="1:21" ht="15.75" x14ac:dyDescent="0.25">
      <c r="A546" s="1"/>
      <c r="B546" s="17" t="s">
        <v>179</v>
      </c>
      <c r="C546" s="18" t="s">
        <v>180</v>
      </c>
      <c r="D546" s="18" t="s">
        <v>1914</v>
      </c>
      <c r="E546" s="18" t="s">
        <v>1913</v>
      </c>
      <c r="F546" s="18" t="s">
        <v>1915</v>
      </c>
      <c r="G546" s="18" t="s">
        <v>5107</v>
      </c>
      <c r="H546" s="18" t="s">
        <v>5108</v>
      </c>
      <c r="I546" s="18">
        <v>1130.44</v>
      </c>
      <c r="J546" s="20">
        <v>44172</v>
      </c>
      <c r="K546" s="18">
        <v>34.299999999999997</v>
      </c>
      <c r="L546" s="18" t="s">
        <v>17</v>
      </c>
      <c r="M546" s="18"/>
      <c r="N546" s="18"/>
      <c r="O546" s="20">
        <v>44540.46875</v>
      </c>
      <c r="P546" s="18">
        <v>36.299999999999997</v>
      </c>
      <c r="Q546" s="18" t="s">
        <v>11</v>
      </c>
      <c r="R546" s="18"/>
      <c r="S546" s="18"/>
      <c r="T546" s="14">
        <v>-2</v>
      </c>
      <c r="U546" s="4"/>
    </row>
    <row r="547" spans="1:21" ht="15.75" x14ac:dyDescent="0.25">
      <c r="A547" s="1"/>
      <c r="B547" s="17" t="s">
        <v>179</v>
      </c>
      <c r="C547" s="18" t="s">
        <v>180</v>
      </c>
      <c r="D547" s="18" t="s">
        <v>1920</v>
      </c>
      <c r="E547" s="18" t="s">
        <v>1919</v>
      </c>
      <c r="F547" s="18" t="s">
        <v>1921</v>
      </c>
      <c r="G547" s="18" t="s">
        <v>5109</v>
      </c>
      <c r="H547" s="18" t="s">
        <v>5110</v>
      </c>
      <c r="I547" s="18">
        <v>1024</v>
      </c>
      <c r="J547" s="20">
        <v>44166</v>
      </c>
      <c r="K547" s="18">
        <v>212.4</v>
      </c>
      <c r="L547" s="18" t="s">
        <v>17</v>
      </c>
      <c r="M547" s="18"/>
      <c r="N547" s="18"/>
      <c r="O547" s="20">
        <v>44546.371527777803</v>
      </c>
      <c r="P547" s="18">
        <v>217.8</v>
      </c>
      <c r="Q547" s="18" t="s">
        <v>17</v>
      </c>
      <c r="R547" s="18"/>
      <c r="S547" s="18"/>
      <c r="T547" s="14">
        <v>-5.4</v>
      </c>
      <c r="U547" s="4"/>
    </row>
    <row r="548" spans="1:21" ht="15.75" x14ac:dyDescent="0.25">
      <c r="A548" s="1"/>
      <c r="B548" s="17" t="s">
        <v>179</v>
      </c>
      <c r="C548" s="18" t="s">
        <v>180</v>
      </c>
      <c r="D548" s="18" t="s">
        <v>1930</v>
      </c>
      <c r="E548" s="18" t="s">
        <v>1929</v>
      </c>
      <c r="F548" s="18" t="s">
        <v>1931</v>
      </c>
      <c r="G548" s="18" t="s">
        <v>5111</v>
      </c>
      <c r="H548" s="18" t="s">
        <v>5112</v>
      </c>
      <c r="I548" s="18">
        <v>1058</v>
      </c>
      <c r="J548" s="20">
        <v>44173</v>
      </c>
      <c r="K548" s="18">
        <v>109.5</v>
      </c>
      <c r="L548" s="18" t="s">
        <v>17</v>
      </c>
      <c r="M548" s="18"/>
      <c r="N548" s="18"/>
      <c r="O548" s="20">
        <v>44558.484722222202</v>
      </c>
      <c r="P548" s="18">
        <v>97.1</v>
      </c>
      <c r="Q548" s="18" t="s">
        <v>17</v>
      </c>
      <c r="R548" s="18"/>
      <c r="S548" s="18"/>
      <c r="T548" s="14">
        <v>12.4</v>
      </c>
      <c r="U548" s="4"/>
    </row>
    <row r="549" spans="1:21" ht="15.75" x14ac:dyDescent="0.25">
      <c r="A549" s="1"/>
      <c r="B549" s="17" t="s">
        <v>179</v>
      </c>
      <c r="C549" s="18" t="s">
        <v>180</v>
      </c>
      <c r="D549" s="18" t="s">
        <v>1933</v>
      </c>
      <c r="E549" s="18" t="s">
        <v>1932</v>
      </c>
      <c r="F549" s="18" t="s">
        <v>1934</v>
      </c>
      <c r="G549" s="18" t="s">
        <v>5113</v>
      </c>
      <c r="H549" s="18" t="s">
        <v>5114</v>
      </c>
      <c r="I549" s="18">
        <v>988.37</v>
      </c>
      <c r="J549" s="20">
        <v>44166</v>
      </c>
      <c r="K549" s="18">
        <v>146.5</v>
      </c>
      <c r="L549" s="18" t="s">
        <v>17</v>
      </c>
      <c r="M549" s="18"/>
      <c r="N549" s="18"/>
      <c r="O549" s="20">
        <v>44536.548611111102</v>
      </c>
      <c r="P549" s="18">
        <v>155.30000000000001</v>
      </c>
      <c r="Q549" s="18" t="s">
        <v>17</v>
      </c>
      <c r="R549" s="18"/>
      <c r="S549" s="18"/>
      <c r="T549" s="14">
        <v>-8.8000000000000007</v>
      </c>
      <c r="U549" s="4"/>
    </row>
    <row r="550" spans="1:21" ht="15.75" x14ac:dyDescent="0.25">
      <c r="A550" s="1"/>
      <c r="B550" s="17" t="s">
        <v>179</v>
      </c>
      <c r="C550" s="18" t="s">
        <v>180</v>
      </c>
      <c r="D550" s="18" t="s">
        <v>1936</v>
      </c>
      <c r="E550" s="18" t="s">
        <v>1935</v>
      </c>
      <c r="F550" s="18" t="s">
        <v>1937</v>
      </c>
      <c r="G550" s="18" t="s">
        <v>5115</v>
      </c>
      <c r="H550" s="18" t="s">
        <v>5116</v>
      </c>
      <c r="I550" s="18">
        <v>987</v>
      </c>
      <c r="J550" s="20">
        <v>44165</v>
      </c>
      <c r="K550" s="18">
        <v>78.7</v>
      </c>
      <c r="L550" s="18" t="s">
        <v>17</v>
      </c>
      <c r="M550" s="18"/>
      <c r="N550" s="18"/>
      <c r="O550" s="20">
        <v>44536.458333333299</v>
      </c>
      <c r="P550" s="18">
        <v>73.599999999999994</v>
      </c>
      <c r="Q550" s="18" t="s">
        <v>17</v>
      </c>
      <c r="R550" s="18"/>
      <c r="S550" s="18"/>
      <c r="T550" s="14">
        <v>5.0999999999999996</v>
      </c>
      <c r="U550" s="4"/>
    </row>
    <row r="551" spans="1:21" ht="15.75" x14ac:dyDescent="0.25">
      <c r="A551" s="1"/>
      <c r="B551" s="17" t="s">
        <v>179</v>
      </c>
      <c r="C551" s="18" t="s">
        <v>180</v>
      </c>
      <c r="D551" s="18" t="s">
        <v>1942</v>
      </c>
      <c r="E551" s="18" t="s">
        <v>1941</v>
      </c>
      <c r="F551" s="18" t="s">
        <v>1943</v>
      </c>
      <c r="G551" s="18" t="s">
        <v>5117</v>
      </c>
      <c r="H551" s="18" t="s">
        <v>5118</v>
      </c>
      <c r="I551" s="18">
        <v>1062</v>
      </c>
      <c r="J551" s="20">
        <v>44147</v>
      </c>
      <c r="K551" s="18">
        <v>157.6</v>
      </c>
      <c r="L551" s="18" t="s">
        <v>17</v>
      </c>
      <c r="M551" s="18"/>
      <c r="N551" s="18"/>
      <c r="O551" s="20">
        <v>44512.604166666701</v>
      </c>
      <c r="P551" s="18">
        <v>157.30000000000001</v>
      </c>
      <c r="Q551" s="18" t="s">
        <v>17</v>
      </c>
      <c r="R551" s="18"/>
      <c r="S551" s="18"/>
      <c r="T551" s="14">
        <v>0.3</v>
      </c>
      <c r="U551" s="4"/>
    </row>
    <row r="552" spans="1:21" ht="15.75" x14ac:dyDescent="0.25">
      <c r="A552" s="1"/>
      <c r="B552" s="17" t="s">
        <v>179</v>
      </c>
      <c r="C552" s="18" t="s">
        <v>180</v>
      </c>
      <c r="D552" s="18" t="s">
        <v>1945</v>
      </c>
      <c r="E552" s="18" t="s">
        <v>1944</v>
      </c>
      <c r="F552" s="18" t="s">
        <v>1946</v>
      </c>
      <c r="G552" s="18" t="s">
        <v>5119</v>
      </c>
      <c r="H552" s="18" t="s">
        <v>5120</v>
      </c>
      <c r="I552" s="18">
        <v>1018</v>
      </c>
      <c r="J552" s="20">
        <v>44147</v>
      </c>
      <c r="K552" s="18">
        <v>125</v>
      </c>
      <c r="L552" s="18" t="s">
        <v>17</v>
      </c>
      <c r="M552" s="18"/>
      <c r="N552" s="18"/>
      <c r="O552" s="20">
        <v>44512.590277777803</v>
      </c>
      <c r="P552" s="18">
        <v>117.1</v>
      </c>
      <c r="Q552" s="18" t="s">
        <v>17</v>
      </c>
      <c r="R552" s="18"/>
      <c r="S552" s="18"/>
      <c r="T552" s="14">
        <v>7.9</v>
      </c>
      <c r="U552" s="4"/>
    </row>
    <row r="553" spans="1:21" ht="15.75" x14ac:dyDescent="0.25">
      <c r="A553" s="1"/>
      <c r="B553" s="17" t="s">
        <v>179</v>
      </c>
      <c r="C553" s="18" t="s">
        <v>180</v>
      </c>
      <c r="D553" s="18" t="s">
        <v>1956</v>
      </c>
      <c r="E553" s="18" t="s">
        <v>1955</v>
      </c>
      <c r="F553" s="18" t="s">
        <v>1957</v>
      </c>
      <c r="G553" s="18" t="s">
        <v>5121</v>
      </c>
      <c r="H553" s="18" t="s">
        <v>5122</v>
      </c>
      <c r="I553" s="18">
        <v>980</v>
      </c>
      <c r="J553" s="20">
        <v>44165</v>
      </c>
      <c r="K553" s="18">
        <v>77.099999999999994</v>
      </c>
      <c r="L553" s="18" t="s">
        <v>17</v>
      </c>
      <c r="M553" s="18"/>
      <c r="N553" s="18"/>
      <c r="O553" s="20">
        <v>44536.472222222197</v>
      </c>
      <c r="P553" s="18">
        <v>68.900000000000006</v>
      </c>
      <c r="Q553" s="18" t="s">
        <v>17</v>
      </c>
      <c r="R553" s="18"/>
      <c r="S553" s="18"/>
      <c r="T553" s="14">
        <v>8.1999999999999993</v>
      </c>
      <c r="U553" s="4"/>
    </row>
    <row r="554" spans="1:21" ht="15.75" x14ac:dyDescent="0.25">
      <c r="A554" s="1"/>
      <c r="B554" s="17" t="s">
        <v>179</v>
      </c>
      <c r="C554" s="18" t="s">
        <v>180</v>
      </c>
      <c r="D554" s="18" t="s">
        <v>1959</v>
      </c>
      <c r="E554" s="18" t="s">
        <v>1958</v>
      </c>
      <c r="F554" s="18" t="s">
        <v>1960</v>
      </c>
      <c r="G554" s="18" t="s">
        <v>5123</v>
      </c>
      <c r="H554" s="18" t="s">
        <v>5124</v>
      </c>
      <c r="I554" s="18">
        <v>982.22</v>
      </c>
      <c r="J554" s="20">
        <v>44173</v>
      </c>
      <c r="K554" s="18">
        <v>92.3</v>
      </c>
      <c r="L554" s="18" t="s">
        <v>17</v>
      </c>
      <c r="M554" s="18"/>
      <c r="N554" s="18"/>
      <c r="O554" s="20">
        <v>44558.586805555598</v>
      </c>
      <c r="P554" s="18">
        <v>81.400000000000006</v>
      </c>
      <c r="Q554" s="18" t="s">
        <v>17</v>
      </c>
      <c r="R554" s="18"/>
      <c r="S554" s="18"/>
      <c r="T554" s="14">
        <v>10.9</v>
      </c>
      <c r="U554" s="4"/>
    </row>
    <row r="555" spans="1:21" ht="15.75" x14ac:dyDescent="0.25">
      <c r="A555" s="1"/>
      <c r="B555" s="17" t="s">
        <v>179</v>
      </c>
      <c r="C555" s="18" t="s">
        <v>180</v>
      </c>
      <c r="D555" s="18" t="s">
        <v>1965</v>
      </c>
      <c r="E555" s="18" t="s">
        <v>1964</v>
      </c>
      <c r="F555" s="18" t="s">
        <v>1966</v>
      </c>
      <c r="G555" s="18" t="s">
        <v>5125</v>
      </c>
      <c r="H555" s="18" t="s">
        <v>5126</v>
      </c>
      <c r="I555" s="18">
        <v>1060.3</v>
      </c>
      <c r="J555" s="20">
        <v>44173</v>
      </c>
      <c r="K555" s="18">
        <v>145.9</v>
      </c>
      <c r="L555" s="18" t="s">
        <v>17</v>
      </c>
      <c r="M555" s="18"/>
      <c r="N555" s="18"/>
      <c r="O555" s="20">
        <v>44558.506944444402</v>
      </c>
      <c r="P555" s="18">
        <v>136.4</v>
      </c>
      <c r="Q555" s="18" t="s">
        <v>17</v>
      </c>
      <c r="R555" s="18"/>
      <c r="S555" s="18"/>
      <c r="T555" s="14">
        <v>9.5</v>
      </c>
      <c r="U555" s="4"/>
    </row>
    <row r="556" spans="1:21" ht="15.75" x14ac:dyDescent="0.25">
      <c r="A556" s="1"/>
      <c r="B556" s="17" t="s">
        <v>179</v>
      </c>
      <c r="C556" s="18" t="s">
        <v>180</v>
      </c>
      <c r="D556" s="18" t="s">
        <v>1968</v>
      </c>
      <c r="E556" s="18" t="s">
        <v>1967</v>
      </c>
      <c r="F556" s="18" t="s">
        <v>1969</v>
      </c>
      <c r="G556" s="18" t="s">
        <v>5127</v>
      </c>
      <c r="H556" s="18" t="s">
        <v>5128</v>
      </c>
      <c r="I556" s="18">
        <v>1033.6099999999999</v>
      </c>
      <c r="J556" s="20">
        <v>44173</v>
      </c>
      <c r="K556" s="18">
        <v>126.2</v>
      </c>
      <c r="L556" s="18" t="s">
        <v>17</v>
      </c>
      <c r="M556" s="18"/>
      <c r="N556" s="18"/>
      <c r="O556" s="20">
        <v>44558.520833333299</v>
      </c>
      <c r="P556" s="18">
        <v>119.3</v>
      </c>
      <c r="Q556" s="18" t="s">
        <v>17</v>
      </c>
      <c r="R556" s="18"/>
      <c r="S556" s="18"/>
      <c r="T556" s="14">
        <v>6.9</v>
      </c>
      <c r="U556" s="4"/>
    </row>
    <row r="557" spans="1:21" ht="15.75" x14ac:dyDescent="0.25">
      <c r="A557" s="1"/>
      <c r="B557" s="17" t="s">
        <v>179</v>
      </c>
      <c r="C557" s="18" t="s">
        <v>180</v>
      </c>
      <c r="D557" s="18" t="s">
        <v>1975</v>
      </c>
      <c r="E557" s="18" t="s">
        <v>1974</v>
      </c>
      <c r="F557" s="18" t="s">
        <v>1976</v>
      </c>
      <c r="G557" s="18" t="s">
        <v>5129</v>
      </c>
      <c r="H557" s="18" t="s">
        <v>5130</v>
      </c>
      <c r="I557" s="18">
        <v>1065</v>
      </c>
      <c r="J557" s="20">
        <v>44166</v>
      </c>
      <c r="K557" s="18">
        <v>214.8</v>
      </c>
      <c r="L557" s="18" t="s">
        <v>17</v>
      </c>
      <c r="M557" s="18"/>
      <c r="N557" s="18"/>
      <c r="O557" s="20">
        <v>44536.559027777803</v>
      </c>
      <c r="P557" s="18">
        <v>217.1</v>
      </c>
      <c r="Q557" s="18" t="s">
        <v>17</v>
      </c>
      <c r="R557" s="18"/>
      <c r="S557" s="18"/>
      <c r="T557" s="14">
        <v>-2.2999999999999998</v>
      </c>
      <c r="U557" s="4"/>
    </row>
    <row r="558" spans="1:21" ht="15.75" x14ac:dyDescent="0.25">
      <c r="A558" s="1"/>
      <c r="B558" s="17" t="s">
        <v>179</v>
      </c>
      <c r="C558" s="18" t="s">
        <v>180</v>
      </c>
      <c r="D558" s="18" t="s">
        <v>1991</v>
      </c>
      <c r="E558" s="18" t="s">
        <v>1990</v>
      </c>
      <c r="F558" s="18" t="s">
        <v>1992</v>
      </c>
      <c r="G558" s="18" t="s">
        <v>5131</v>
      </c>
      <c r="H558" s="18" t="s">
        <v>5132</v>
      </c>
      <c r="I558" s="18">
        <v>1113.02</v>
      </c>
      <c r="J558" s="20">
        <v>44237.395833333299</v>
      </c>
      <c r="K558" s="18">
        <v>179.94</v>
      </c>
      <c r="L558" s="18" t="s">
        <v>96</v>
      </c>
      <c r="M558" s="18"/>
      <c r="N558" s="18"/>
      <c r="O558" s="20">
        <v>44602.416666666701</v>
      </c>
      <c r="P558" s="18">
        <v>184.27</v>
      </c>
      <c r="Q558" s="18" t="s">
        <v>96</v>
      </c>
      <c r="R558" s="18"/>
      <c r="S558" s="18"/>
      <c r="T558" s="14">
        <v>-4.33</v>
      </c>
      <c r="U558" s="4"/>
    </row>
    <row r="559" spans="1:21" ht="15.75" x14ac:dyDescent="0.25">
      <c r="A559" s="1"/>
      <c r="B559" s="17" t="s">
        <v>179</v>
      </c>
      <c r="C559" s="18" t="s">
        <v>180</v>
      </c>
      <c r="D559" s="18" t="s">
        <v>1994</v>
      </c>
      <c r="E559" s="18" t="s">
        <v>1993</v>
      </c>
      <c r="F559" s="18" t="s">
        <v>1995</v>
      </c>
      <c r="G559" s="18" t="s">
        <v>5133</v>
      </c>
      <c r="H559" s="18" t="s">
        <v>5134</v>
      </c>
      <c r="I559" s="18">
        <v>1032</v>
      </c>
      <c r="J559" s="20">
        <v>44147</v>
      </c>
      <c r="K559" s="18">
        <v>129.9</v>
      </c>
      <c r="L559" s="18" t="s">
        <v>17</v>
      </c>
      <c r="M559" s="18"/>
      <c r="N559" s="18"/>
      <c r="O559" s="20">
        <v>44512.569444444402</v>
      </c>
      <c r="P559" s="18">
        <v>123.9</v>
      </c>
      <c r="Q559" s="18" t="s">
        <v>17</v>
      </c>
      <c r="R559" s="18"/>
      <c r="S559" s="18"/>
      <c r="T559" s="14">
        <v>6</v>
      </c>
      <c r="U559" s="4"/>
    </row>
    <row r="560" spans="1:21" ht="15.75" x14ac:dyDescent="0.25">
      <c r="A560" s="1"/>
      <c r="B560" s="17" t="s">
        <v>179</v>
      </c>
      <c r="C560" s="18" t="s">
        <v>180</v>
      </c>
      <c r="D560" s="18" t="s">
        <v>2006</v>
      </c>
      <c r="E560" s="18" t="s">
        <v>2005</v>
      </c>
      <c r="F560" s="18" t="s">
        <v>2007</v>
      </c>
      <c r="G560" s="18" t="s">
        <v>5135</v>
      </c>
      <c r="H560" s="18" t="s">
        <v>5136</v>
      </c>
      <c r="I560" s="18">
        <v>1042</v>
      </c>
      <c r="J560" s="20">
        <v>44169</v>
      </c>
      <c r="K560" s="18">
        <v>203</v>
      </c>
      <c r="L560" s="18" t="s">
        <v>17</v>
      </c>
      <c r="M560" s="18"/>
      <c r="N560" s="18"/>
      <c r="O560" s="20">
        <v>44550.385416666701</v>
      </c>
      <c r="P560" s="18">
        <v>206.9</v>
      </c>
      <c r="Q560" s="18" t="s">
        <v>17</v>
      </c>
      <c r="R560" s="18"/>
      <c r="S560" s="18"/>
      <c r="T560" s="14">
        <v>-3.9</v>
      </c>
      <c r="U560" s="4"/>
    </row>
    <row r="561" spans="1:21" ht="15.75" x14ac:dyDescent="0.25">
      <c r="A561" s="1"/>
      <c r="B561" s="17" t="s">
        <v>179</v>
      </c>
      <c r="C561" s="18" t="s">
        <v>180</v>
      </c>
      <c r="D561" s="18" t="s">
        <v>2014</v>
      </c>
      <c r="E561" s="18" t="s">
        <v>2013</v>
      </c>
      <c r="F561" s="18" t="s">
        <v>2015</v>
      </c>
      <c r="G561" s="18" t="s">
        <v>5137</v>
      </c>
      <c r="H561" s="18" t="s">
        <v>5138</v>
      </c>
      <c r="I561" s="18">
        <v>1079.27</v>
      </c>
      <c r="J561" s="20">
        <v>44147</v>
      </c>
      <c r="K561" s="18">
        <v>168.4</v>
      </c>
      <c r="L561" s="18" t="s">
        <v>17</v>
      </c>
      <c r="M561" s="18"/>
      <c r="N561" s="18"/>
      <c r="O561" s="20">
        <v>44512.618055555598</v>
      </c>
      <c r="P561" s="18">
        <v>169.1</v>
      </c>
      <c r="Q561" s="18" t="s">
        <v>17</v>
      </c>
      <c r="R561" s="18"/>
      <c r="S561" s="18"/>
      <c r="T561" s="14">
        <v>-0.7</v>
      </c>
      <c r="U561" s="4"/>
    </row>
    <row r="562" spans="1:21" ht="15.75" x14ac:dyDescent="0.25">
      <c r="A562" s="1"/>
      <c r="B562" s="17" t="s">
        <v>179</v>
      </c>
      <c r="C562" s="18" t="s">
        <v>180</v>
      </c>
      <c r="D562" s="18" t="s">
        <v>2020</v>
      </c>
      <c r="E562" s="18" t="s">
        <v>2019</v>
      </c>
      <c r="F562" s="18" t="s">
        <v>2021</v>
      </c>
      <c r="G562" s="18" t="s">
        <v>5139</v>
      </c>
      <c r="H562" s="18" t="s">
        <v>5140</v>
      </c>
      <c r="I562" s="18">
        <v>1132</v>
      </c>
      <c r="J562" s="20">
        <v>44148</v>
      </c>
      <c r="K562" s="18">
        <v>88.7</v>
      </c>
      <c r="L562" s="18" t="s">
        <v>17</v>
      </c>
      <c r="M562" s="18"/>
      <c r="N562" s="18"/>
      <c r="O562" s="20">
        <v>44515.652777777803</v>
      </c>
      <c r="P562" s="18">
        <v>88.1</v>
      </c>
      <c r="Q562" s="18" t="s">
        <v>17</v>
      </c>
      <c r="R562" s="18"/>
      <c r="S562" s="18"/>
      <c r="T562" s="14">
        <v>0.6</v>
      </c>
      <c r="U562" s="4"/>
    </row>
    <row r="563" spans="1:21" ht="15.75" x14ac:dyDescent="0.25">
      <c r="A563" s="1"/>
      <c r="B563" s="17" t="s">
        <v>179</v>
      </c>
      <c r="C563" s="18" t="s">
        <v>180</v>
      </c>
      <c r="D563" s="18" t="s">
        <v>2023</v>
      </c>
      <c r="E563" s="18" t="s">
        <v>2022</v>
      </c>
      <c r="F563" s="18" t="s">
        <v>2024</v>
      </c>
      <c r="G563" s="18" t="s">
        <v>5141</v>
      </c>
      <c r="H563" s="18" t="s">
        <v>5142</v>
      </c>
      <c r="I563" s="18">
        <v>997</v>
      </c>
      <c r="J563" s="20">
        <v>44168</v>
      </c>
      <c r="K563" s="18">
        <v>135.19999999999999</v>
      </c>
      <c r="L563" s="18" t="s">
        <v>17</v>
      </c>
      <c r="M563" s="18"/>
      <c r="N563" s="18"/>
      <c r="O563" s="20">
        <v>44543.371527777803</v>
      </c>
      <c r="P563" s="18">
        <v>127.8</v>
      </c>
      <c r="Q563" s="18" t="s">
        <v>17</v>
      </c>
      <c r="R563" s="18"/>
      <c r="S563" s="18"/>
      <c r="T563" s="14">
        <v>7.4</v>
      </c>
      <c r="U563" s="4"/>
    </row>
    <row r="564" spans="1:21" ht="15.75" x14ac:dyDescent="0.25">
      <c r="A564" s="1"/>
      <c r="B564" s="17" t="s">
        <v>179</v>
      </c>
      <c r="C564" s="18" t="s">
        <v>180</v>
      </c>
      <c r="D564" s="18" t="s">
        <v>2026</v>
      </c>
      <c r="E564" s="18" t="s">
        <v>2025</v>
      </c>
      <c r="F564" s="18" t="s">
        <v>2027</v>
      </c>
      <c r="G564" s="18" t="s">
        <v>5143</v>
      </c>
      <c r="H564" s="18" t="s">
        <v>5144</v>
      </c>
      <c r="I564" s="18">
        <v>1084</v>
      </c>
      <c r="J564" s="20">
        <v>44224</v>
      </c>
      <c r="K564" s="18">
        <v>254.7</v>
      </c>
      <c r="L564" s="18" t="s">
        <v>17</v>
      </c>
      <c r="M564" s="18"/>
      <c r="N564" s="18"/>
      <c r="O564" s="20">
        <v>44567.645833333299</v>
      </c>
      <c r="P564" s="18">
        <v>256.2</v>
      </c>
      <c r="Q564" s="18" t="s">
        <v>17</v>
      </c>
      <c r="R564" s="18"/>
      <c r="S564" s="18"/>
      <c r="T564" s="14">
        <v>-1.5</v>
      </c>
      <c r="U564" s="4"/>
    </row>
    <row r="565" spans="1:21" ht="15.75" x14ac:dyDescent="0.25">
      <c r="A565" s="1"/>
      <c r="B565" s="17" t="s">
        <v>179</v>
      </c>
      <c r="C565" s="18" t="s">
        <v>180</v>
      </c>
      <c r="D565" s="18" t="s">
        <v>2037</v>
      </c>
      <c r="E565" s="18" t="s">
        <v>2036</v>
      </c>
      <c r="F565" s="18" t="s">
        <v>2038</v>
      </c>
      <c r="G565" s="18" t="s">
        <v>5145</v>
      </c>
      <c r="H565" s="18" t="s">
        <v>5146</v>
      </c>
      <c r="I565" s="18">
        <v>1100.19</v>
      </c>
      <c r="J565" s="20">
        <v>44237</v>
      </c>
      <c r="K565" s="18">
        <v>158.16</v>
      </c>
      <c r="L565" s="18" t="s">
        <v>96</v>
      </c>
      <c r="M565" s="18"/>
      <c r="N565" s="18" t="s">
        <v>2039</v>
      </c>
      <c r="O565" s="20">
        <v>44602.395833333299</v>
      </c>
      <c r="P565" s="18">
        <v>163.86</v>
      </c>
      <c r="Q565" s="18" t="s">
        <v>96</v>
      </c>
      <c r="R565" s="18"/>
      <c r="S565" s="18"/>
      <c r="T565" s="14">
        <v>-5.7</v>
      </c>
      <c r="U565" s="4"/>
    </row>
    <row r="566" spans="1:21" ht="15.75" x14ac:dyDescent="0.25">
      <c r="A566" s="1"/>
      <c r="B566" s="17" t="s">
        <v>179</v>
      </c>
      <c r="C566" s="18" t="s">
        <v>180</v>
      </c>
      <c r="D566" s="18" t="s">
        <v>2044</v>
      </c>
      <c r="E566" s="18" t="s">
        <v>2043</v>
      </c>
      <c r="F566" s="18" t="s">
        <v>2045</v>
      </c>
      <c r="G566" s="18" t="s">
        <v>5147</v>
      </c>
      <c r="H566" s="18" t="s">
        <v>5148</v>
      </c>
      <c r="I566" s="18">
        <v>1241</v>
      </c>
      <c r="J566" s="20">
        <v>44172</v>
      </c>
      <c r="K566" s="18">
        <v>26.9</v>
      </c>
      <c r="L566" s="18" t="s">
        <v>17</v>
      </c>
      <c r="M566" s="18"/>
      <c r="N566" s="18"/>
      <c r="O566" s="20">
        <v>44540.454861111102</v>
      </c>
      <c r="P566" s="18">
        <v>27.6</v>
      </c>
      <c r="Q566" s="18" t="s">
        <v>11</v>
      </c>
      <c r="R566" s="18"/>
      <c r="S566" s="18"/>
      <c r="T566" s="14">
        <v>-0.7</v>
      </c>
      <c r="U566" s="4"/>
    </row>
    <row r="567" spans="1:21" ht="15.75" x14ac:dyDescent="0.25">
      <c r="A567" s="1"/>
      <c r="B567" s="17" t="s">
        <v>179</v>
      </c>
      <c r="C567" s="18" t="s">
        <v>180</v>
      </c>
      <c r="D567" s="18" t="s">
        <v>2047</v>
      </c>
      <c r="E567" s="18" t="s">
        <v>2046</v>
      </c>
      <c r="F567" s="18" t="s">
        <v>2048</v>
      </c>
      <c r="G567" s="18" t="s">
        <v>5149</v>
      </c>
      <c r="H567" s="18" t="s">
        <v>5150</v>
      </c>
      <c r="I567" s="18">
        <v>1111.17</v>
      </c>
      <c r="J567" s="20">
        <v>44147</v>
      </c>
      <c r="K567" s="18">
        <v>167.1</v>
      </c>
      <c r="L567" s="18" t="s">
        <v>17</v>
      </c>
      <c r="M567" s="18"/>
      <c r="N567" s="18"/>
      <c r="O567" s="20">
        <v>44512.694444444402</v>
      </c>
      <c r="P567" s="18">
        <v>162.30000000000001</v>
      </c>
      <c r="Q567" s="18" t="s">
        <v>17</v>
      </c>
      <c r="R567" s="18"/>
      <c r="S567" s="18"/>
      <c r="T567" s="14">
        <v>4.8</v>
      </c>
      <c r="U567" s="4"/>
    </row>
    <row r="568" spans="1:21" ht="15.75" x14ac:dyDescent="0.25">
      <c r="A568" s="1"/>
      <c r="B568" s="17" t="s">
        <v>179</v>
      </c>
      <c r="C568" s="18" t="s">
        <v>180</v>
      </c>
      <c r="D568" s="18" t="s">
        <v>2056</v>
      </c>
      <c r="E568" s="18" t="s">
        <v>2055</v>
      </c>
      <c r="F568" s="18" t="s">
        <v>2057</v>
      </c>
      <c r="G568" s="18" t="s">
        <v>5151</v>
      </c>
      <c r="H568" s="18" t="s">
        <v>5152</v>
      </c>
      <c r="I568" s="18">
        <v>1046</v>
      </c>
      <c r="J568" s="20">
        <v>44147</v>
      </c>
      <c r="K568" s="18">
        <v>149</v>
      </c>
      <c r="L568" s="18" t="s">
        <v>17</v>
      </c>
      <c r="M568" s="18"/>
      <c r="N568" s="18"/>
      <c r="O568" s="20">
        <v>44512.576388888898</v>
      </c>
      <c r="P568" s="18">
        <v>145.19999999999999</v>
      </c>
      <c r="Q568" s="18" t="s">
        <v>17</v>
      </c>
      <c r="R568" s="18"/>
      <c r="S568" s="18"/>
      <c r="T568" s="14">
        <v>3.8</v>
      </c>
      <c r="U568" s="4"/>
    </row>
    <row r="569" spans="1:21" ht="15.75" x14ac:dyDescent="0.25">
      <c r="A569" s="1"/>
      <c r="B569" s="17" t="s">
        <v>179</v>
      </c>
      <c r="C569" s="18" t="s">
        <v>180</v>
      </c>
      <c r="D569" s="18" t="s">
        <v>2059</v>
      </c>
      <c r="E569" s="18" t="s">
        <v>2058</v>
      </c>
      <c r="F569" s="18"/>
      <c r="G569" s="18" t="s">
        <v>5153</v>
      </c>
      <c r="H569" s="18" t="s">
        <v>5154</v>
      </c>
      <c r="I569" s="18">
        <v>1181.75</v>
      </c>
      <c r="J569" s="20">
        <v>44118</v>
      </c>
      <c r="K569" s="18">
        <v>131.26</v>
      </c>
      <c r="L569" s="18" t="s">
        <v>96</v>
      </c>
      <c r="M569" s="18"/>
      <c r="N569" s="18" t="s">
        <v>2060</v>
      </c>
      <c r="O569" s="20">
        <v>44495.418055555601</v>
      </c>
      <c r="P569" s="18">
        <v>131.4</v>
      </c>
      <c r="Q569" s="18" t="s">
        <v>96</v>
      </c>
      <c r="R569" s="18"/>
      <c r="S569" s="18"/>
      <c r="T569" s="14">
        <v>-0.14000000000000001</v>
      </c>
      <c r="U569" s="4"/>
    </row>
    <row r="570" spans="1:21" ht="15.75" x14ac:dyDescent="0.25">
      <c r="A570" s="1"/>
      <c r="B570" s="17" t="s">
        <v>179</v>
      </c>
      <c r="C570" s="18" t="s">
        <v>180</v>
      </c>
      <c r="D570" s="18" t="s">
        <v>2062</v>
      </c>
      <c r="E570" s="18" t="s">
        <v>2061</v>
      </c>
      <c r="F570" s="18"/>
      <c r="G570" s="18" t="s">
        <v>5155</v>
      </c>
      <c r="H570" s="18" t="s">
        <v>5156</v>
      </c>
      <c r="I570" s="18">
        <v>1079.45</v>
      </c>
      <c r="J570" s="20">
        <v>44238</v>
      </c>
      <c r="K570" s="18">
        <v>228.37</v>
      </c>
      <c r="L570" s="18" t="s">
        <v>96</v>
      </c>
      <c r="M570" s="18"/>
      <c r="N570" s="18" t="s">
        <v>2063</v>
      </c>
      <c r="O570" s="20">
        <v>44603.40625</v>
      </c>
      <c r="P570" s="18">
        <v>223.99</v>
      </c>
      <c r="Q570" s="18" t="s">
        <v>96</v>
      </c>
      <c r="R570" s="18"/>
      <c r="S570" s="18"/>
      <c r="T570" s="14">
        <v>4.38</v>
      </c>
      <c r="U570" s="4"/>
    </row>
    <row r="571" spans="1:21" ht="15.75" x14ac:dyDescent="0.25">
      <c r="A571" s="1"/>
      <c r="B571" s="17" t="s">
        <v>179</v>
      </c>
      <c r="C571" s="18" t="s">
        <v>180</v>
      </c>
      <c r="D571" s="18" t="s">
        <v>2068</v>
      </c>
      <c r="E571" s="18" t="s">
        <v>2067</v>
      </c>
      <c r="F571" s="18" t="s">
        <v>2069</v>
      </c>
      <c r="G571" s="18" t="s">
        <v>5157</v>
      </c>
      <c r="H571" s="18" t="s">
        <v>5158</v>
      </c>
      <c r="I571" s="18">
        <v>1346</v>
      </c>
      <c r="J571" s="20">
        <v>44173</v>
      </c>
      <c r="K571" s="18">
        <v>239.8</v>
      </c>
      <c r="L571" s="18" t="s">
        <v>17</v>
      </c>
      <c r="M571" s="18"/>
      <c r="N571" s="18"/>
      <c r="O571" s="20">
        <v>44537.625</v>
      </c>
      <c r="P571" s="18">
        <v>225.3</v>
      </c>
      <c r="Q571" s="18" t="s">
        <v>17</v>
      </c>
      <c r="R571" s="18"/>
      <c r="S571" s="18"/>
      <c r="T571" s="14">
        <v>14.5</v>
      </c>
      <c r="U571" s="4"/>
    </row>
    <row r="572" spans="1:21" ht="15.75" x14ac:dyDescent="0.25">
      <c r="A572" s="1"/>
      <c r="B572" s="17" t="s">
        <v>179</v>
      </c>
      <c r="C572" s="18" t="s">
        <v>180</v>
      </c>
      <c r="D572" s="18" t="s">
        <v>2074</v>
      </c>
      <c r="E572" s="18" t="s">
        <v>2073</v>
      </c>
      <c r="F572" s="18" t="s">
        <v>2075</v>
      </c>
      <c r="G572" s="18" t="s">
        <v>5159</v>
      </c>
      <c r="H572" s="18" t="s">
        <v>5160</v>
      </c>
      <c r="I572" s="18">
        <v>1069</v>
      </c>
      <c r="J572" s="20">
        <v>44166</v>
      </c>
      <c r="K572" s="18">
        <v>229.2</v>
      </c>
      <c r="L572" s="18" t="s">
        <v>17</v>
      </c>
      <c r="M572" s="18"/>
      <c r="N572" s="18"/>
      <c r="O572" s="20">
        <v>44538.486111111102</v>
      </c>
      <c r="P572" s="18">
        <v>219.7</v>
      </c>
      <c r="Q572" s="18" t="s">
        <v>17</v>
      </c>
      <c r="R572" s="18"/>
      <c r="S572" s="18"/>
      <c r="T572" s="14">
        <v>9.5</v>
      </c>
      <c r="U572" s="4"/>
    </row>
    <row r="573" spans="1:21" ht="15.75" x14ac:dyDescent="0.25">
      <c r="A573" s="1"/>
      <c r="B573" s="17" t="s">
        <v>179</v>
      </c>
      <c r="C573" s="18" t="s">
        <v>180</v>
      </c>
      <c r="D573" s="18" t="s">
        <v>2080</v>
      </c>
      <c r="E573" s="18" t="s">
        <v>2079</v>
      </c>
      <c r="F573" s="18" t="s">
        <v>2081</v>
      </c>
      <c r="G573" s="18" t="s">
        <v>5161</v>
      </c>
      <c r="H573" s="18" t="s">
        <v>5162</v>
      </c>
      <c r="I573" s="18">
        <v>1204</v>
      </c>
      <c r="J573" s="20">
        <v>44174</v>
      </c>
      <c r="K573" s="18">
        <v>338.2</v>
      </c>
      <c r="L573" s="18" t="s">
        <v>17</v>
      </c>
      <c r="M573" s="18"/>
      <c r="N573" s="18"/>
      <c r="O573" s="20">
        <v>44567.638888888898</v>
      </c>
      <c r="P573" s="18">
        <v>337</v>
      </c>
      <c r="Q573" s="18" t="s">
        <v>17</v>
      </c>
      <c r="R573" s="18"/>
      <c r="S573" s="18"/>
      <c r="T573" s="14">
        <v>1.2</v>
      </c>
      <c r="U573" s="4"/>
    </row>
    <row r="574" spans="1:21" ht="15.75" x14ac:dyDescent="0.25">
      <c r="A574" s="1"/>
      <c r="B574" s="17" t="s">
        <v>179</v>
      </c>
      <c r="C574" s="18" t="s">
        <v>180</v>
      </c>
      <c r="D574" s="18" t="s">
        <v>2083</v>
      </c>
      <c r="E574" s="18" t="s">
        <v>2082</v>
      </c>
      <c r="F574" s="18" t="s">
        <v>2084</v>
      </c>
      <c r="G574" s="18" t="s">
        <v>5163</v>
      </c>
      <c r="H574" s="18" t="s">
        <v>5164</v>
      </c>
      <c r="I574" s="18">
        <v>1076</v>
      </c>
      <c r="J574" s="20">
        <v>44173</v>
      </c>
      <c r="K574" s="18">
        <v>151.9</v>
      </c>
      <c r="L574" s="18" t="s">
        <v>17</v>
      </c>
      <c r="M574" s="18"/>
      <c r="N574" s="18"/>
      <c r="O574" s="20">
        <v>44558.545138888898</v>
      </c>
      <c r="P574" s="18">
        <v>141.6</v>
      </c>
      <c r="Q574" s="18" t="s">
        <v>17</v>
      </c>
      <c r="R574" s="18"/>
      <c r="S574" s="18"/>
      <c r="T574" s="14">
        <v>10.3</v>
      </c>
      <c r="U574" s="4"/>
    </row>
    <row r="575" spans="1:21" ht="15.75" x14ac:dyDescent="0.25">
      <c r="A575" s="1"/>
      <c r="B575" s="17" t="s">
        <v>179</v>
      </c>
      <c r="C575" s="18" t="s">
        <v>180</v>
      </c>
      <c r="D575" s="18" t="s">
        <v>2095</v>
      </c>
      <c r="E575" s="18" t="s">
        <v>2094</v>
      </c>
      <c r="F575" s="18" t="s">
        <v>2096</v>
      </c>
      <c r="G575" s="18" t="s">
        <v>5165</v>
      </c>
      <c r="H575" s="18" t="s">
        <v>5166</v>
      </c>
      <c r="I575" s="18">
        <v>1196</v>
      </c>
      <c r="J575" s="20">
        <v>44174</v>
      </c>
      <c r="K575" s="18">
        <v>82.7</v>
      </c>
      <c r="L575" s="18" t="s">
        <v>11</v>
      </c>
      <c r="M575" s="18"/>
      <c r="N575" s="18"/>
      <c r="O575" s="20">
        <v>44545.520833333299</v>
      </c>
      <c r="P575" s="18">
        <v>82.7</v>
      </c>
      <c r="Q575" s="18" t="s">
        <v>17</v>
      </c>
      <c r="R575" s="18"/>
      <c r="S575" s="18"/>
      <c r="T575" s="14">
        <v>0</v>
      </c>
      <c r="U575" s="4"/>
    </row>
    <row r="576" spans="1:21" ht="15.75" x14ac:dyDescent="0.25">
      <c r="A576" s="1"/>
      <c r="B576" s="17" t="s">
        <v>179</v>
      </c>
      <c r="C576" s="18" t="s">
        <v>180</v>
      </c>
      <c r="D576" s="18" t="s">
        <v>2098</v>
      </c>
      <c r="E576" s="18" t="s">
        <v>2097</v>
      </c>
      <c r="F576" s="18" t="s">
        <v>2099</v>
      </c>
      <c r="G576" s="18" t="s">
        <v>5167</v>
      </c>
      <c r="H576" s="18" t="s">
        <v>5168</v>
      </c>
      <c r="I576" s="18">
        <v>1120.55</v>
      </c>
      <c r="J576" s="20">
        <v>44147</v>
      </c>
      <c r="K576" s="18">
        <v>196.8</v>
      </c>
      <c r="L576" s="18" t="s">
        <v>17</v>
      </c>
      <c r="M576" s="18"/>
      <c r="N576" s="18"/>
      <c r="O576" s="20">
        <v>44512.631944444402</v>
      </c>
      <c r="P576" s="18">
        <v>196.7</v>
      </c>
      <c r="Q576" s="18" t="s">
        <v>17</v>
      </c>
      <c r="R576" s="18"/>
      <c r="S576" s="18"/>
      <c r="T576" s="14">
        <v>0.1</v>
      </c>
      <c r="U576" s="4"/>
    </row>
    <row r="577" spans="1:21" ht="15.75" x14ac:dyDescent="0.25">
      <c r="A577" s="1"/>
      <c r="B577" s="17" t="s">
        <v>179</v>
      </c>
      <c r="C577" s="18" t="s">
        <v>180</v>
      </c>
      <c r="D577" s="18" t="s">
        <v>2101</v>
      </c>
      <c r="E577" s="18" t="s">
        <v>2100</v>
      </c>
      <c r="F577" s="18" t="s">
        <v>2102</v>
      </c>
      <c r="G577" s="18" t="s">
        <v>5169</v>
      </c>
      <c r="H577" s="18" t="s">
        <v>5170</v>
      </c>
      <c r="I577" s="18">
        <v>1652</v>
      </c>
      <c r="J577" s="20">
        <v>44173</v>
      </c>
      <c r="K577" s="18">
        <v>424.1</v>
      </c>
      <c r="L577" s="18" t="s">
        <v>17</v>
      </c>
      <c r="M577" s="18"/>
      <c r="N577" s="18"/>
      <c r="O577" s="20">
        <v>44539.666666666701</v>
      </c>
      <c r="P577" s="18">
        <v>423.4</v>
      </c>
      <c r="Q577" s="18" t="s">
        <v>17</v>
      </c>
      <c r="R577" s="18"/>
      <c r="S577" s="18"/>
      <c r="T577" s="14">
        <v>0.7</v>
      </c>
      <c r="U577" s="4"/>
    </row>
    <row r="578" spans="1:21" ht="15.75" x14ac:dyDescent="0.25">
      <c r="A578" s="1"/>
      <c r="B578" s="17" t="s">
        <v>179</v>
      </c>
      <c r="C578" s="18" t="s">
        <v>180</v>
      </c>
      <c r="D578" s="18" t="s">
        <v>2104</v>
      </c>
      <c r="E578" s="18" t="s">
        <v>2103</v>
      </c>
      <c r="F578" s="18" t="s">
        <v>2105</v>
      </c>
      <c r="G578" s="18" t="s">
        <v>5171</v>
      </c>
      <c r="H578" s="18" t="s">
        <v>5172</v>
      </c>
      <c r="I578" s="18">
        <v>1142.32</v>
      </c>
      <c r="J578" s="20">
        <v>44147</v>
      </c>
      <c r="K578" s="18">
        <v>150.69999999999999</v>
      </c>
      <c r="L578" s="18" t="s">
        <v>17</v>
      </c>
      <c r="M578" s="18"/>
      <c r="N578" s="18"/>
      <c r="O578" s="20">
        <v>44512.652777777803</v>
      </c>
      <c r="P578" s="18">
        <v>151.4</v>
      </c>
      <c r="Q578" s="18" t="s">
        <v>17</v>
      </c>
      <c r="R578" s="18"/>
      <c r="S578" s="18"/>
      <c r="T578" s="14">
        <v>-0.7</v>
      </c>
      <c r="U578" s="4"/>
    </row>
    <row r="579" spans="1:21" ht="15.75" x14ac:dyDescent="0.25">
      <c r="A579" s="1"/>
      <c r="B579" s="17" t="s">
        <v>179</v>
      </c>
      <c r="C579" s="18" t="s">
        <v>180</v>
      </c>
      <c r="D579" s="18" t="s">
        <v>2107</v>
      </c>
      <c r="E579" s="18" t="s">
        <v>2106</v>
      </c>
      <c r="F579" s="18"/>
      <c r="G579" s="18" t="s">
        <v>5173</v>
      </c>
      <c r="H579" s="18" t="s">
        <v>5174</v>
      </c>
      <c r="I579" s="18">
        <v>1057</v>
      </c>
      <c r="J579" s="20">
        <v>44166</v>
      </c>
      <c r="K579" s="18">
        <v>197.9</v>
      </c>
      <c r="L579" s="18" t="s">
        <v>17</v>
      </c>
      <c r="M579" s="18"/>
      <c r="N579" s="18"/>
      <c r="O579" s="20">
        <v>44538.458333333299</v>
      </c>
      <c r="P579" s="18">
        <v>196.8</v>
      </c>
      <c r="Q579" s="18" t="s">
        <v>17</v>
      </c>
      <c r="R579" s="18"/>
      <c r="S579" s="18"/>
      <c r="T579" s="14">
        <v>1.1000000000000001</v>
      </c>
      <c r="U579" s="4"/>
    </row>
    <row r="580" spans="1:21" ht="15.75" x14ac:dyDescent="0.25">
      <c r="A580" s="1"/>
      <c r="B580" s="17" t="s">
        <v>179</v>
      </c>
      <c r="C580" s="18" t="s">
        <v>180</v>
      </c>
      <c r="D580" s="18" t="s">
        <v>2109</v>
      </c>
      <c r="E580" s="18" t="s">
        <v>2108</v>
      </c>
      <c r="F580" s="18" t="s">
        <v>2110</v>
      </c>
      <c r="G580" s="18" t="s">
        <v>5175</v>
      </c>
      <c r="H580" s="18" t="s">
        <v>5176</v>
      </c>
      <c r="I580" s="18">
        <v>1118</v>
      </c>
      <c r="J580" s="20">
        <v>44278</v>
      </c>
      <c r="K580" s="18">
        <v>270.8</v>
      </c>
      <c r="L580" s="18" t="s">
        <v>17</v>
      </c>
      <c r="M580" s="18"/>
      <c r="N580" s="18"/>
      <c r="O580" s="20">
        <v>44538.538194444402</v>
      </c>
      <c r="P580" s="18">
        <v>267.2</v>
      </c>
      <c r="Q580" s="18" t="s">
        <v>17</v>
      </c>
      <c r="R580" s="18"/>
      <c r="S580" s="18"/>
      <c r="T580" s="14">
        <v>3.6</v>
      </c>
      <c r="U580" s="4"/>
    </row>
    <row r="581" spans="1:21" ht="15.75" x14ac:dyDescent="0.25">
      <c r="A581" s="1"/>
      <c r="B581" s="17" t="s">
        <v>179</v>
      </c>
      <c r="C581" s="18" t="s">
        <v>180</v>
      </c>
      <c r="D581" s="18" t="s">
        <v>2117</v>
      </c>
      <c r="E581" s="18" t="s">
        <v>2116</v>
      </c>
      <c r="F581" s="18" t="s">
        <v>2118</v>
      </c>
      <c r="G581" s="18" t="s">
        <v>5177</v>
      </c>
      <c r="H581" s="18" t="s">
        <v>5178</v>
      </c>
      <c r="I581" s="18">
        <v>1085</v>
      </c>
      <c r="J581" s="20">
        <v>44147</v>
      </c>
      <c r="K581" s="18">
        <v>181.7</v>
      </c>
      <c r="L581" s="18" t="s">
        <v>17</v>
      </c>
      <c r="M581" s="18"/>
      <c r="N581" s="18"/>
      <c r="O581" s="20">
        <v>44512.548611111102</v>
      </c>
      <c r="P581" s="18">
        <v>182.3</v>
      </c>
      <c r="Q581" s="18" t="s">
        <v>17</v>
      </c>
      <c r="R581" s="18"/>
      <c r="S581" s="18"/>
      <c r="T581" s="14">
        <v>-0.6</v>
      </c>
      <c r="U581" s="4"/>
    </row>
    <row r="582" spans="1:21" ht="15.75" x14ac:dyDescent="0.25">
      <c r="A582" s="1"/>
      <c r="B582" s="17" t="s">
        <v>179</v>
      </c>
      <c r="C582" s="18" t="s">
        <v>180</v>
      </c>
      <c r="D582" s="18" t="s">
        <v>2127</v>
      </c>
      <c r="E582" s="18" t="s">
        <v>2126</v>
      </c>
      <c r="F582" s="18" t="s">
        <v>2128</v>
      </c>
      <c r="G582" s="18" t="s">
        <v>5179</v>
      </c>
      <c r="H582" s="18" t="s">
        <v>5180</v>
      </c>
      <c r="I582" s="18">
        <v>1056</v>
      </c>
      <c r="J582" s="20">
        <v>44147</v>
      </c>
      <c r="K582" s="18">
        <v>126.1</v>
      </c>
      <c r="L582" s="18" t="s">
        <v>17</v>
      </c>
      <c r="M582" s="18"/>
      <c r="N582" s="18"/>
      <c r="O582" s="20">
        <v>44512.548611111102</v>
      </c>
      <c r="P582" s="18">
        <v>113.3</v>
      </c>
      <c r="Q582" s="18" t="s">
        <v>17</v>
      </c>
      <c r="R582" s="18"/>
      <c r="S582" s="18" t="s">
        <v>629</v>
      </c>
      <c r="T582" s="14">
        <v>12.8</v>
      </c>
      <c r="U582" s="4"/>
    </row>
    <row r="583" spans="1:21" ht="15.75" x14ac:dyDescent="0.25">
      <c r="A583" s="1"/>
      <c r="B583" s="17" t="s">
        <v>179</v>
      </c>
      <c r="C583" s="18" t="s">
        <v>180</v>
      </c>
      <c r="D583" s="18" t="s">
        <v>2136</v>
      </c>
      <c r="E583" s="18" t="s">
        <v>2135</v>
      </c>
      <c r="F583" s="18" t="s">
        <v>2137</v>
      </c>
      <c r="G583" s="18" t="s">
        <v>5181</v>
      </c>
      <c r="H583" s="18" t="s">
        <v>5182</v>
      </c>
      <c r="I583" s="18">
        <v>1240.05</v>
      </c>
      <c r="J583" s="20">
        <v>44237</v>
      </c>
      <c r="K583" s="18">
        <v>234.47</v>
      </c>
      <c r="L583" s="18" t="s">
        <v>96</v>
      </c>
      <c r="M583" s="18"/>
      <c r="N583" s="18" t="s">
        <v>2138</v>
      </c>
      <c r="O583" s="20">
        <v>44592.458333333299</v>
      </c>
      <c r="P583" s="18">
        <v>236.9</v>
      </c>
      <c r="Q583" s="18" t="s">
        <v>96</v>
      </c>
      <c r="R583" s="18"/>
      <c r="S583" s="18"/>
      <c r="T583" s="14">
        <v>-2.4300000000000002</v>
      </c>
      <c r="U583" s="4"/>
    </row>
    <row r="584" spans="1:21" ht="15.75" x14ac:dyDescent="0.25">
      <c r="A584" s="1"/>
      <c r="B584" s="17" t="s">
        <v>179</v>
      </c>
      <c r="C584" s="18" t="s">
        <v>180</v>
      </c>
      <c r="D584" s="18" t="s">
        <v>2153</v>
      </c>
      <c r="E584" s="18" t="s">
        <v>2152</v>
      </c>
      <c r="F584" s="18" t="s">
        <v>2154</v>
      </c>
      <c r="G584" s="18" t="s">
        <v>5183</v>
      </c>
      <c r="H584" s="18" t="s">
        <v>5184</v>
      </c>
      <c r="I584" s="18">
        <v>1257</v>
      </c>
      <c r="J584" s="20">
        <v>44165</v>
      </c>
      <c r="K584" s="18">
        <v>273.39999999999998</v>
      </c>
      <c r="L584" s="18" t="s">
        <v>17</v>
      </c>
      <c r="M584" s="18"/>
      <c r="N584" s="18"/>
      <c r="O584" s="20">
        <v>44545.479166666701</v>
      </c>
      <c r="P584" s="18">
        <v>273.2</v>
      </c>
      <c r="Q584" s="18" t="s">
        <v>17</v>
      </c>
      <c r="R584" s="18"/>
      <c r="S584" s="18"/>
      <c r="T584" s="14">
        <v>0.2</v>
      </c>
      <c r="U584" s="4"/>
    </row>
    <row r="585" spans="1:21" ht="15.75" x14ac:dyDescent="0.25">
      <c r="A585" s="1"/>
      <c r="B585" s="17" t="s">
        <v>179</v>
      </c>
      <c r="C585" s="18" t="s">
        <v>180</v>
      </c>
      <c r="D585" s="18" t="s">
        <v>2156</v>
      </c>
      <c r="E585" s="18" t="s">
        <v>2155</v>
      </c>
      <c r="F585" s="18" t="s">
        <v>2157</v>
      </c>
      <c r="G585" s="18" t="s">
        <v>5185</v>
      </c>
      <c r="H585" s="18" t="s">
        <v>5186</v>
      </c>
      <c r="I585" s="18">
        <v>1163</v>
      </c>
      <c r="J585" s="20">
        <v>44148</v>
      </c>
      <c r="K585" s="18">
        <v>261.60000000000002</v>
      </c>
      <c r="L585" s="18" t="s">
        <v>17</v>
      </c>
      <c r="M585" s="18"/>
      <c r="N585" s="18"/>
      <c r="O585" s="20">
        <v>44515.5</v>
      </c>
      <c r="P585" s="18">
        <v>261.89999999999998</v>
      </c>
      <c r="Q585" s="18" t="s">
        <v>17</v>
      </c>
      <c r="R585" s="18"/>
      <c r="S585" s="18"/>
      <c r="T585" s="14">
        <v>-0.3</v>
      </c>
      <c r="U585" s="4"/>
    </row>
    <row r="586" spans="1:21" ht="15.75" x14ac:dyDescent="0.25">
      <c r="A586" s="1"/>
      <c r="B586" s="17" t="s">
        <v>179</v>
      </c>
      <c r="C586" s="18" t="s">
        <v>180</v>
      </c>
      <c r="D586" s="18" t="s">
        <v>2159</v>
      </c>
      <c r="E586" s="18" t="s">
        <v>2158</v>
      </c>
      <c r="F586" s="18" t="s">
        <v>2160</v>
      </c>
      <c r="G586" s="18" t="s">
        <v>5187</v>
      </c>
      <c r="H586" s="18" t="s">
        <v>5188</v>
      </c>
      <c r="I586" s="18">
        <v>1132.83</v>
      </c>
      <c r="J586" s="20">
        <v>44127</v>
      </c>
      <c r="K586" s="18">
        <v>302.73</v>
      </c>
      <c r="L586" s="18" t="s">
        <v>96</v>
      </c>
      <c r="M586" s="18"/>
      <c r="N586" s="18" t="s">
        <v>2161</v>
      </c>
      <c r="O586" s="20">
        <v>44658.524305555598</v>
      </c>
      <c r="P586" s="18">
        <v>291.95</v>
      </c>
      <c r="Q586" s="18" t="s">
        <v>96</v>
      </c>
      <c r="R586" s="18"/>
      <c r="S586" s="18"/>
      <c r="T586" s="14">
        <v>10.78</v>
      </c>
      <c r="U586" s="4"/>
    </row>
    <row r="587" spans="1:21" ht="15.75" x14ac:dyDescent="0.25">
      <c r="A587" s="1"/>
      <c r="B587" s="17" t="s">
        <v>179</v>
      </c>
      <c r="C587" s="18" t="s">
        <v>180</v>
      </c>
      <c r="D587" s="18" t="s">
        <v>2163</v>
      </c>
      <c r="E587" s="18" t="s">
        <v>2162</v>
      </c>
      <c r="F587" s="18" t="s">
        <v>2164</v>
      </c>
      <c r="G587" s="18" t="s">
        <v>5189</v>
      </c>
      <c r="H587" s="18" t="s">
        <v>5190</v>
      </c>
      <c r="I587" s="18">
        <v>1118</v>
      </c>
      <c r="J587" s="20">
        <v>44181</v>
      </c>
      <c r="K587" s="18">
        <v>332.9</v>
      </c>
      <c r="L587" s="18" t="s">
        <v>17</v>
      </c>
      <c r="M587" s="18"/>
      <c r="N587" s="18"/>
      <c r="O587" s="20">
        <v>44546.451388888898</v>
      </c>
      <c r="P587" s="18">
        <v>314.10000000000002</v>
      </c>
      <c r="Q587" s="18" t="s">
        <v>17</v>
      </c>
      <c r="R587" s="18"/>
      <c r="S587" s="18" t="s">
        <v>2165</v>
      </c>
      <c r="T587" s="14">
        <v>18.8</v>
      </c>
      <c r="U587" s="4"/>
    </row>
    <row r="588" spans="1:21" ht="15.75" x14ac:dyDescent="0.25">
      <c r="A588" s="1"/>
      <c r="B588" s="17" t="s">
        <v>179</v>
      </c>
      <c r="C588" s="18" t="s">
        <v>180</v>
      </c>
      <c r="D588" s="18" t="s">
        <v>2167</v>
      </c>
      <c r="E588" s="18" t="s">
        <v>2166</v>
      </c>
      <c r="F588" s="18"/>
      <c r="G588" s="18" t="s">
        <v>5191</v>
      </c>
      <c r="H588" s="18" t="s">
        <v>5192</v>
      </c>
      <c r="I588" s="18">
        <v>1134</v>
      </c>
      <c r="J588" s="20">
        <v>44172</v>
      </c>
      <c r="K588" s="18">
        <v>231.7</v>
      </c>
      <c r="L588" s="18" t="s">
        <v>17</v>
      </c>
      <c r="M588" s="18"/>
      <c r="N588" s="18"/>
      <c r="O588" s="20">
        <v>44540.625</v>
      </c>
      <c r="P588" s="18">
        <v>229.3</v>
      </c>
      <c r="Q588" s="18" t="s">
        <v>17</v>
      </c>
      <c r="R588" s="18"/>
      <c r="S588" s="18"/>
      <c r="T588" s="14">
        <v>2.4</v>
      </c>
      <c r="U588" s="4"/>
    </row>
    <row r="589" spans="1:21" ht="15.75" x14ac:dyDescent="0.25">
      <c r="A589" s="1"/>
      <c r="B589" s="17" t="s">
        <v>179</v>
      </c>
      <c r="C589" s="18" t="s">
        <v>180</v>
      </c>
      <c r="D589" s="18" t="s">
        <v>2176</v>
      </c>
      <c r="E589" s="18" t="s">
        <v>2175</v>
      </c>
      <c r="F589" s="18" t="s">
        <v>2177</v>
      </c>
      <c r="G589" s="18" t="s">
        <v>5193</v>
      </c>
      <c r="H589" s="18" t="s">
        <v>5194</v>
      </c>
      <c r="I589" s="18">
        <v>1196.03</v>
      </c>
      <c r="J589" s="20">
        <v>44147</v>
      </c>
      <c r="K589" s="18">
        <v>204.4</v>
      </c>
      <c r="L589" s="18" t="s">
        <v>17</v>
      </c>
      <c r="M589" s="18"/>
      <c r="N589" s="18"/>
      <c r="O589" s="20">
        <v>44512.666666666701</v>
      </c>
      <c r="P589" s="18">
        <v>223.4</v>
      </c>
      <c r="Q589" s="18" t="s">
        <v>17</v>
      </c>
      <c r="R589" s="18"/>
      <c r="S589" s="18" t="s">
        <v>629</v>
      </c>
      <c r="T589" s="14">
        <v>-19</v>
      </c>
      <c r="U589" s="4"/>
    </row>
    <row r="590" spans="1:21" ht="15.75" x14ac:dyDescent="0.25">
      <c r="A590" s="1"/>
      <c r="B590" s="17" t="s">
        <v>179</v>
      </c>
      <c r="C590" s="18" t="s">
        <v>180</v>
      </c>
      <c r="D590" s="18" t="s">
        <v>2183</v>
      </c>
      <c r="E590" s="18" t="s">
        <v>2182</v>
      </c>
      <c r="F590" s="18" t="s">
        <v>2184</v>
      </c>
      <c r="G590" s="18" t="s">
        <v>5195</v>
      </c>
      <c r="H590" s="18" t="s">
        <v>5196</v>
      </c>
      <c r="I590" s="18">
        <v>1113.56</v>
      </c>
      <c r="J590" s="20">
        <v>44238</v>
      </c>
      <c r="K590" s="18">
        <v>261.83999999999997</v>
      </c>
      <c r="L590" s="18" t="s">
        <v>96</v>
      </c>
      <c r="M590" s="18"/>
      <c r="N590" s="18" t="s">
        <v>2185</v>
      </c>
      <c r="O590" s="20">
        <v>44603.423611111102</v>
      </c>
      <c r="P590" s="18">
        <v>254.6</v>
      </c>
      <c r="Q590" s="18" t="s">
        <v>96</v>
      </c>
      <c r="R590" s="18"/>
      <c r="S590" s="18"/>
      <c r="T590" s="14">
        <v>7.24</v>
      </c>
      <c r="U590" s="4"/>
    </row>
    <row r="591" spans="1:21" ht="15.75" x14ac:dyDescent="0.25">
      <c r="A591" s="1"/>
      <c r="B591" s="17" t="s">
        <v>179</v>
      </c>
      <c r="C591" s="18" t="s">
        <v>180</v>
      </c>
      <c r="D591" s="18" t="s">
        <v>2193</v>
      </c>
      <c r="E591" s="18" t="s">
        <v>2192</v>
      </c>
      <c r="F591" s="18"/>
      <c r="G591" s="18" t="s">
        <v>5197</v>
      </c>
      <c r="H591" s="18" t="s">
        <v>5198</v>
      </c>
      <c r="I591" s="18">
        <v>1100</v>
      </c>
      <c r="J591" s="20">
        <v>44172</v>
      </c>
      <c r="K591" s="18">
        <v>208.4</v>
      </c>
      <c r="L591" s="18" t="s">
        <v>17</v>
      </c>
      <c r="M591" s="18"/>
      <c r="N591" s="18"/>
      <c r="O591" s="20">
        <v>44543.611111111102</v>
      </c>
      <c r="P591" s="18">
        <v>205.3</v>
      </c>
      <c r="Q591" s="18" t="s">
        <v>17</v>
      </c>
      <c r="R591" s="18"/>
      <c r="S591" s="18"/>
      <c r="T591" s="14">
        <v>3.1</v>
      </c>
      <c r="U591" s="4"/>
    </row>
    <row r="592" spans="1:21" ht="15.75" x14ac:dyDescent="0.25">
      <c r="A592" s="1"/>
      <c r="B592" s="17" t="s">
        <v>179</v>
      </c>
      <c r="C592" s="18" t="s">
        <v>180</v>
      </c>
      <c r="D592" s="18" t="s">
        <v>2198</v>
      </c>
      <c r="E592" s="18" t="s">
        <v>2197</v>
      </c>
      <c r="F592" s="18" t="s">
        <v>2199</v>
      </c>
      <c r="G592" s="18" t="s">
        <v>5199</v>
      </c>
      <c r="H592" s="18" t="s">
        <v>5200</v>
      </c>
      <c r="I592" s="18">
        <v>1214.45</v>
      </c>
      <c r="J592" s="20">
        <v>44237</v>
      </c>
      <c r="K592" s="18">
        <v>210.92</v>
      </c>
      <c r="L592" s="18" t="s">
        <v>96</v>
      </c>
      <c r="M592" s="18"/>
      <c r="N592" s="18" t="s">
        <v>2200</v>
      </c>
      <c r="O592" s="20">
        <v>44602.447916666701</v>
      </c>
      <c r="P592" s="18">
        <v>209.45</v>
      </c>
      <c r="Q592" s="18" t="s">
        <v>96</v>
      </c>
      <c r="R592" s="18"/>
      <c r="S592" s="18"/>
      <c r="T592" s="14">
        <v>1.47</v>
      </c>
      <c r="U592" s="4"/>
    </row>
    <row r="593" spans="1:21" ht="15.75" x14ac:dyDescent="0.25">
      <c r="A593" s="1"/>
      <c r="B593" s="17" t="s">
        <v>179</v>
      </c>
      <c r="C593" s="18" t="s">
        <v>180</v>
      </c>
      <c r="D593" s="18" t="s">
        <v>2205</v>
      </c>
      <c r="E593" s="18" t="s">
        <v>2204</v>
      </c>
      <c r="F593" s="18" t="s">
        <v>2206</v>
      </c>
      <c r="G593" s="18" t="s">
        <v>5201</v>
      </c>
      <c r="H593" s="18" t="s">
        <v>5202</v>
      </c>
      <c r="I593" s="18">
        <v>1135</v>
      </c>
      <c r="J593" s="20">
        <v>44172</v>
      </c>
      <c r="K593" s="18">
        <v>288.7</v>
      </c>
      <c r="L593" s="18" t="s">
        <v>17</v>
      </c>
      <c r="M593" s="18"/>
      <c r="N593" s="18"/>
      <c r="O593" s="20">
        <v>44543.590277777803</v>
      </c>
      <c r="P593" s="18">
        <v>282.8</v>
      </c>
      <c r="Q593" s="18" t="s">
        <v>17</v>
      </c>
      <c r="R593" s="18"/>
      <c r="S593" s="18"/>
      <c r="T593" s="14">
        <v>5.9</v>
      </c>
      <c r="U593" s="4"/>
    </row>
    <row r="594" spans="1:21" ht="15.75" x14ac:dyDescent="0.25">
      <c r="A594" s="1"/>
      <c r="B594" s="17" t="s">
        <v>179</v>
      </c>
      <c r="C594" s="18" t="s">
        <v>180</v>
      </c>
      <c r="D594" s="18" t="s">
        <v>2208</v>
      </c>
      <c r="E594" s="18" t="s">
        <v>2207</v>
      </c>
      <c r="F594" s="18" t="s">
        <v>2209</v>
      </c>
      <c r="G594" s="18" t="s">
        <v>5203</v>
      </c>
      <c r="H594" s="18" t="s">
        <v>5204</v>
      </c>
      <c r="I594" s="18">
        <v>1128</v>
      </c>
      <c r="J594" s="20">
        <v>44148</v>
      </c>
      <c r="K594" s="18">
        <v>211.4</v>
      </c>
      <c r="L594" s="18" t="s">
        <v>17</v>
      </c>
      <c r="M594" s="18"/>
      <c r="N594" s="18"/>
      <c r="O594" s="20">
        <v>44515.513888888898</v>
      </c>
      <c r="P594" s="18">
        <v>210.8</v>
      </c>
      <c r="Q594" s="18" t="s">
        <v>17</v>
      </c>
      <c r="R594" s="18"/>
      <c r="S594" s="18"/>
      <c r="T594" s="14">
        <v>0.6</v>
      </c>
      <c r="U594" s="4"/>
    </row>
    <row r="595" spans="1:21" ht="15.75" x14ac:dyDescent="0.25">
      <c r="A595" s="1"/>
      <c r="B595" s="17" t="s">
        <v>179</v>
      </c>
      <c r="C595" s="18" t="s">
        <v>180</v>
      </c>
      <c r="D595" s="18" t="s">
        <v>2211</v>
      </c>
      <c r="E595" s="18" t="s">
        <v>2210</v>
      </c>
      <c r="F595" s="18" t="s">
        <v>2212</v>
      </c>
      <c r="G595" s="18" t="s">
        <v>5205</v>
      </c>
      <c r="H595" s="18" t="s">
        <v>5206</v>
      </c>
      <c r="I595" s="18">
        <v>1195</v>
      </c>
      <c r="J595" s="20">
        <v>44148</v>
      </c>
      <c r="K595" s="18">
        <v>242.4</v>
      </c>
      <c r="L595" s="18" t="s">
        <v>17</v>
      </c>
      <c r="M595" s="18"/>
      <c r="N595" s="18"/>
      <c r="O595" s="20">
        <v>44515.576388888898</v>
      </c>
      <c r="P595" s="18">
        <v>244.1</v>
      </c>
      <c r="Q595" s="18" t="s">
        <v>17</v>
      </c>
      <c r="R595" s="18"/>
      <c r="S595" s="18"/>
      <c r="T595" s="14">
        <v>-1.7</v>
      </c>
      <c r="U595" s="4"/>
    </row>
    <row r="596" spans="1:21" ht="15.75" x14ac:dyDescent="0.25">
      <c r="A596" s="1"/>
      <c r="B596" s="17" t="s">
        <v>179</v>
      </c>
      <c r="C596" s="18" t="s">
        <v>180</v>
      </c>
      <c r="D596" s="18" t="s">
        <v>2228</v>
      </c>
      <c r="E596" s="18" t="s">
        <v>2227</v>
      </c>
      <c r="F596" s="18" t="s">
        <v>2229</v>
      </c>
      <c r="G596" s="18" t="s">
        <v>5207</v>
      </c>
      <c r="H596" s="18" t="s">
        <v>5208</v>
      </c>
      <c r="I596" s="18">
        <v>1242.19</v>
      </c>
      <c r="J596" s="20">
        <v>44237</v>
      </c>
      <c r="K596" s="18">
        <v>336.24</v>
      </c>
      <c r="L596" s="18" t="s">
        <v>96</v>
      </c>
      <c r="M596" s="18"/>
      <c r="N596" s="18" t="s">
        <v>2230</v>
      </c>
      <c r="O596" s="20">
        <v>44602.520833333299</v>
      </c>
      <c r="P596" s="18">
        <v>334.75</v>
      </c>
      <c r="Q596" s="18" t="s">
        <v>96</v>
      </c>
      <c r="R596" s="18"/>
      <c r="S596" s="18"/>
      <c r="T596" s="14">
        <v>1.49</v>
      </c>
      <c r="U596" s="4"/>
    </row>
    <row r="597" spans="1:21" ht="15.75" x14ac:dyDescent="0.25">
      <c r="A597" s="1"/>
      <c r="B597" s="17" t="s">
        <v>179</v>
      </c>
      <c r="C597" s="18" t="s">
        <v>180</v>
      </c>
      <c r="D597" s="18" t="s">
        <v>2235</v>
      </c>
      <c r="E597" s="18" t="s">
        <v>2234</v>
      </c>
      <c r="F597" s="18" t="s">
        <v>2236</v>
      </c>
      <c r="G597" s="18" t="s">
        <v>5209</v>
      </c>
      <c r="H597" s="18" t="s">
        <v>5210</v>
      </c>
      <c r="I597" s="18">
        <v>1238</v>
      </c>
      <c r="J597" s="20">
        <v>44172</v>
      </c>
      <c r="K597" s="18">
        <v>363.4</v>
      </c>
      <c r="L597" s="18" t="s">
        <v>17</v>
      </c>
      <c r="M597" s="18"/>
      <c r="N597" s="18"/>
      <c r="O597" s="20">
        <v>44540.597222222197</v>
      </c>
      <c r="P597" s="18">
        <v>364.2</v>
      </c>
      <c r="Q597" s="18" t="s">
        <v>17</v>
      </c>
      <c r="R597" s="18"/>
      <c r="S597" s="18"/>
      <c r="T597" s="14">
        <v>-0.8</v>
      </c>
      <c r="U597" s="4"/>
    </row>
    <row r="598" spans="1:21" ht="15.75" x14ac:dyDescent="0.25">
      <c r="A598" s="1"/>
      <c r="B598" s="17" t="s">
        <v>179</v>
      </c>
      <c r="C598" s="18" t="s">
        <v>180</v>
      </c>
      <c r="D598" s="18" t="s">
        <v>2238</v>
      </c>
      <c r="E598" s="18" t="s">
        <v>2237</v>
      </c>
      <c r="F598" s="18" t="s">
        <v>2239</v>
      </c>
      <c r="G598" s="18" t="s">
        <v>5211</v>
      </c>
      <c r="H598" s="18" t="s">
        <v>5212</v>
      </c>
      <c r="I598" s="18">
        <v>1214.22</v>
      </c>
      <c r="J598" s="20">
        <v>44237</v>
      </c>
      <c r="K598" s="18">
        <v>369.83</v>
      </c>
      <c r="L598" s="18" t="s">
        <v>96</v>
      </c>
      <c r="M598" s="18"/>
      <c r="N598" s="18" t="s">
        <v>178</v>
      </c>
      <c r="O598" s="20">
        <v>44602.548611111102</v>
      </c>
      <c r="P598" s="18">
        <v>372.85</v>
      </c>
      <c r="Q598" s="18" t="s">
        <v>96</v>
      </c>
      <c r="R598" s="18"/>
      <c r="S598" s="18"/>
      <c r="T598" s="14">
        <v>-3.02</v>
      </c>
      <c r="U598" s="4"/>
    </row>
    <row r="599" spans="1:21" ht="15.75" x14ac:dyDescent="0.25">
      <c r="A599" s="1"/>
      <c r="B599" s="17" t="s">
        <v>179</v>
      </c>
      <c r="C599" s="18" t="s">
        <v>180</v>
      </c>
      <c r="D599" s="18" t="s">
        <v>2241</v>
      </c>
      <c r="E599" s="18" t="s">
        <v>2240</v>
      </c>
      <c r="F599" s="18" t="s">
        <v>2242</v>
      </c>
      <c r="G599" s="18" t="s">
        <v>5213</v>
      </c>
      <c r="H599" s="18" t="s">
        <v>5214</v>
      </c>
      <c r="I599" s="18">
        <v>1332</v>
      </c>
      <c r="J599" s="20">
        <v>44174</v>
      </c>
      <c r="K599" s="18">
        <v>393.3</v>
      </c>
      <c r="L599" s="18" t="s">
        <v>17</v>
      </c>
      <c r="M599" s="18"/>
      <c r="N599" s="18"/>
      <c r="O599" s="20">
        <v>44567.611111111102</v>
      </c>
      <c r="P599" s="18">
        <v>391.9</v>
      </c>
      <c r="Q599" s="18" t="s">
        <v>17</v>
      </c>
      <c r="R599" s="18"/>
      <c r="S599" s="18"/>
      <c r="T599" s="14">
        <v>1.4</v>
      </c>
      <c r="U599" s="4"/>
    </row>
    <row r="600" spans="1:21" ht="15.75" x14ac:dyDescent="0.25">
      <c r="A600" s="1"/>
      <c r="B600" s="17" t="s">
        <v>179</v>
      </c>
      <c r="C600" s="18" t="s">
        <v>180</v>
      </c>
      <c r="D600" s="18" t="s">
        <v>2247</v>
      </c>
      <c r="E600" s="18" t="s">
        <v>2246</v>
      </c>
      <c r="F600" s="18" t="s">
        <v>2248</v>
      </c>
      <c r="G600" s="18" t="s">
        <v>5215</v>
      </c>
      <c r="H600" s="18" t="s">
        <v>5216</v>
      </c>
      <c r="I600" s="18">
        <v>1274.79</v>
      </c>
      <c r="J600" s="20">
        <v>44237</v>
      </c>
      <c r="K600" s="18">
        <v>308.02</v>
      </c>
      <c r="L600" s="18" t="s">
        <v>96</v>
      </c>
      <c r="M600" s="18"/>
      <c r="N600" s="18" t="s">
        <v>2249</v>
      </c>
      <c r="O600" s="20">
        <v>44592.466666666704</v>
      </c>
      <c r="P600" s="18">
        <v>306.89</v>
      </c>
      <c r="Q600" s="18" t="s">
        <v>96</v>
      </c>
      <c r="R600" s="18"/>
      <c r="S600" s="18"/>
      <c r="T600" s="14">
        <v>1.1299999999999999</v>
      </c>
      <c r="U600" s="4"/>
    </row>
    <row r="601" spans="1:21" ht="15.75" x14ac:dyDescent="0.25">
      <c r="A601" s="1"/>
      <c r="B601" s="17" t="s">
        <v>179</v>
      </c>
      <c r="C601" s="18" t="s">
        <v>180</v>
      </c>
      <c r="D601" s="18" t="s">
        <v>2251</v>
      </c>
      <c r="E601" s="18" t="s">
        <v>2250</v>
      </c>
      <c r="F601" s="18" t="s">
        <v>2252</v>
      </c>
      <c r="G601" s="18" t="s">
        <v>5217</v>
      </c>
      <c r="H601" s="18" t="s">
        <v>5218</v>
      </c>
      <c r="I601" s="18">
        <v>1249</v>
      </c>
      <c r="J601" s="20">
        <v>44165</v>
      </c>
      <c r="K601" s="18">
        <v>288.89999999999998</v>
      </c>
      <c r="L601" s="18" t="s">
        <v>17</v>
      </c>
      <c r="M601" s="18"/>
      <c r="N601" s="18"/>
      <c r="O601" s="20">
        <v>44545.451388888898</v>
      </c>
      <c r="P601" s="18">
        <v>288.8</v>
      </c>
      <c r="Q601" s="18" t="s">
        <v>17</v>
      </c>
      <c r="R601" s="18"/>
      <c r="S601" s="18"/>
      <c r="T601" s="14">
        <v>0.1</v>
      </c>
      <c r="U601" s="4"/>
    </row>
    <row r="602" spans="1:21" ht="15.75" x14ac:dyDescent="0.25">
      <c r="A602" s="1"/>
      <c r="B602" s="17" t="s">
        <v>179</v>
      </c>
      <c r="C602" s="18" t="s">
        <v>180</v>
      </c>
      <c r="D602" s="18" t="s">
        <v>2257</v>
      </c>
      <c r="E602" s="18" t="s">
        <v>2256</v>
      </c>
      <c r="F602" s="18" t="s">
        <v>2258</v>
      </c>
      <c r="G602" s="18" t="s">
        <v>5219</v>
      </c>
      <c r="H602" s="18" t="s">
        <v>5220</v>
      </c>
      <c r="I602" s="18">
        <v>1220.3</v>
      </c>
      <c r="J602" s="20">
        <v>44148</v>
      </c>
      <c r="K602" s="18">
        <v>271.2</v>
      </c>
      <c r="L602" s="18" t="s">
        <v>17</v>
      </c>
      <c r="M602" s="18"/>
      <c r="N602" s="18"/>
      <c r="O602" s="20">
        <v>44515.5625</v>
      </c>
      <c r="P602" s="18">
        <v>299.3</v>
      </c>
      <c r="Q602" s="18" t="s">
        <v>17</v>
      </c>
      <c r="R602" s="18"/>
      <c r="S602" s="18"/>
      <c r="T602" s="14">
        <v>-28.1</v>
      </c>
      <c r="U602" s="4"/>
    </row>
    <row r="603" spans="1:21" ht="15.75" x14ac:dyDescent="0.25">
      <c r="A603" s="1"/>
      <c r="B603" s="17" t="s">
        <v>179</v>
      </c>
      <c r="C603" s="18" t="s">
        <v>180</v>
      </c>
      <c r="D603" s="18" t="s">
        <v>2260</v>
      </c>
      <c r="E603" s="18" t="s">
        <v>2259</v>
      </c>
      <c r="F603" s="18" t="s">
        <v>2261</v>
      </c>
      <c r="G603" s="18" t="s">
        <v>5221</v>
      </c>
      <c r="H603" s="18" t="s">
        <v>5222</v>
      </c>
      <c r="I603" s="18">
        <v>1470</v>
      </c>
      <c r="J603" s="20">
        <v>44172</v>
      </c>
      <c r="K603" s="18">
        <v>568.4</v>
      </c>
      <c r="L603" s="18" t="s">
        <v>17</v>
      </c>
      <c r="M603" s="18"/>
      <c r="N603" s="18"/>
      <c r="O603" s="20">
        <v>44543.545138888898</v>
      </c>
      <c r="P603" s="18">
        <v>567.9</v>
      </c>
      <c r="Q603" s="18" t="s">
        <v>17</v>
      </c>
      <c r="R603" s="18"/>
      <c r="S603" s="18"/>
      <c r="T603" s="14">
        <v>0.5</v>
      </c>
      <c r="U603" s="4"/>
    </row>
    <row r="604" spans="1:21" ht="15.75" x14ac:dyDescent="0.25">
      <c r="A604" s="1"/>
      <c r="B604" s="17" t="s">
        <v>179</v>
      </c>
      <c r="C604" s="18" t="s">
        <v>180</v>
      </c>
      <c r="D604" s="18" t="s">
        <v>2263</v>
      </c>
      <c r="E604" s="18" t="s">
        <v>2262</v>
      </c>
      <c r="F604" s="18" t="s">
        <v>2264</v>
      </c>
      <c r="G604" s="18" t="s">
        <v>5223</v>
      </c>
      <c r="H604" s="18" t="s">
        <v>5224</v>
      </c>
      <c r="I604" s="18">
        <v>1287</v>
      </c>
      <c r="J604" s="20">
        <v>44174</v>
      </c>
      <c r="K604" s="18">
        <v>398.4</v>
      </c>
      <c r="L604" s="18" t="s">
        <v>17</v>
      </c>
      <c r="M604" s="18"/>
      <c r="N604" s="18"/>
      <c r="O604" s="20">
        <v>44567.600694444402</v>
      </c>
      <c r="P604" s="18">
        <v>404.7</v>
      </c>
      <c r="Q604" s="18" t="s">
        <v>17</v>
      </c>
      <c r="R604" s="18"/>
      <c r="S604" s="18"/>
      <c r="T604" s="14">
        <v>-6.3</v>
      </c>
      <c r="U604" s="4"/>
    </row>
    <row r="605" spans="1:21" ht="15.75" x14ac:dyDescent="0.25">
      <c r="A605" s="1"/>
      <c r="B605" s="17" t="s">
        <v>179</v>
      </c>
      <c r="C605" s="18" t="s">
        <v>180</v>
      </c>
      <c r="D605" s="18" t="s">
        <v>2266</v>
      </c>
      <c r="E605" s="18" t="s">
        <v>2265</v>
      </c>
      <c r="F605" s="18" t="s">
        <v>2267</v>
      </c>
      <c r="G605" s="18" t="s">
        <v>5225</v>
      </c>
      <c r="H605" s="18" t="s">
        <v>5226</v>
      </c>
      <c r="I605" s="18">
        <v>1254.9100000000001</v>
      </c>
      <c r="J605" s="20">
        <v>44237</v>
      </c>
      <c r="K605" s="18">
        <v>312.33</v>
      </c>
      <c r="L605" s="18" t="s">
        <v>96</v>
      </c>
      <c r="M605" s="18"/>
      <c r="N605" s="18" t="s">
        <v>2268</v>
      </c>
      <c r="O605" s="20">
        <v>44602.472222222197</v>
      </c>
      <c r="P605" s="18">
        <v>312.99</v>
      </c>
      <c r="Q605" s="18" t="s">
        <v>96</v>
      </c>
      <c r="R605" s="18"/>
      <c r="S605" s="18"/>
      <c r="T605" s="14">
        <v>-0.66</v>
      </c>
      <c r="U605" s="4"/>
    </row>
    <row r="606" spans="1:21" ht="15.75" x14ac:dyDescent="0.25">
      <c r="A606" s="1"/>
      <c r="B606" s="17" t="s">
        <v>179</v>
      </c>
      <c r="C606" s="18" t="s">
        <v>180</v>
      </c>
      <c r="D606" s="18" t="s">
        <v>2274</v>
      </c>
      <c r="E606" s="18" t="s">
        <v>2273</v>
      </c>
      <c r="F606" s="18" t="s">
        <v>2275</v>
      </c>
      <c r="G606" s="18" t="s">
        <v>5227</v>
      </c>
      <c r="H606" s="18" t="s">
        <v>5228</v>
      </c>
      <c r="I606" s="18">
        <v>1151</v>
      </c>
      <c r="J606" s="20">
        <v>44201</v>
      </c>
      <c r="K606" s="18">
        <v>358.3</v>
      </c>
      <c r="L606" s="18" t="s">
        <v>17</v>
      </c>
      <c r="M606" s="18"/>
      <c r="N606" s="18"/>
      <c r="O606" s="20">
        <v>44546.5</v>
      </c>
      <c r="P606" s="18">
        <v>358.3</v>
      </c>
      <c r="Q606" s="18" t="s">
        <v>17</v>
      </c>
      <c r="R606" s="18"/>
      <c r="S606" s="18"/>
      <c r="T606" s="14">
        <v>0</v>
      </c>
      <c r="U606" s="4"/>
    </row>
    <row r="607" spans="1:21" ht="15.75" x14ac:dyDescent="0.25">
      <c r="A607" s="1"/>
      <c r="B607" s="17" t="s">
        <v>179</v>
      </c>
      <c r="C607" s="18" t="s">
        <v>180</v>
      </c>
      <c r="D607" s="18" t="s">
        <v>2280</v>
      </c>
      <c r="E607" s="18" t="s">
        <v>2279</v>
      </c>
      <c r="F607" s="18" t="s">
        <v>2281</v>
      </c>
      <c r="G607" s="18" t="s">
        <v>5229</v>
      </c>
      <c r="H607" s="18" t="s">
        <v>5230</v>
      </c>
      <c r="I607" s="18">
        <v>1236</v>
      </c>
      <c r="J607" s="20">
        <v>44167</v>
      </c>
      <c r="K607" s="18">
        <v>327.39999999999998</v>
      </c>
      <c r="L607" s="18" t="s">
        <v>17</v>
      </c>
      <c r="M607" s="18"/>
      <c r="N607" s="18"/>
      <c r="O607" s="20">
        <v>44550.430555555598</v>
      </c>
      <c r="P607" s="18">
        <v>317.89999999999998</v>
      </c>
      <c r="Q607" s="18" t="s">
        <v>17</v>
      </c>
      <c r="R607" s="18"/>
      <c r="S607" s="18" t="s">
        <v>2282</v>
      </c>
      <c r="T607" s="14">
        <v>9.5</v>
      </c>
      <c r="U607" s="4"/>
    </row>
    <row r="608" spans="1:21" ht="15.75" x14ac:dyDescent="0.25">
      <c r="A608" s="1"/>
      <c r="B608" s="17" t="s">
        <v>179</v>
      </c>
      <c r="C608" s="18" t="s">
        <v>180</v>
      </c>
      <c r="D608" s="18" t="s">
        <v>2284</v>
      </c>
      <c r="E608" s="18" t="s">
        <v>2283</v>
      </c>
      <c r="F608" s="18" t="s">
        <v>2285</v>
      </c>
      <c r="G608" s="18" t="s">
        <v>5231</v>
      </c>
      <c r="H608" s="18" t="s">
        <v>5232</v>
      </c>
      <c r="I608" s="18">
        <v>1280.5899999999999</v>
      </c>
      <c r="J608" s="20">
        <v>44166</v>
      </c>
      <c r="K608" s="18">
        <v>432</v>
      </c>
      <c r="L608" s="18" t="s">
        <v>17</v>
      </c>
      <c r="M608" s="18"/>
      <c r="N608" s="18"/>
      <c r="O608" s="20">
        <v>44545.409722222197</v>
      </c>
      <c r="P608" s="18">
        <v>428.5</v>
      </c>
      <c r="Q608" s="18" t="s">
        <v>17</v>
      </c>
      <c r="R608" s="18"/>
      <c r="S608" s="18"/>
      <c r="T608" s="14">
        <v>3.5</v>
      </c>
      <c r="U608" s="4"/>
    </row>
    <row r="609" spans="1:21" ht="15.75" x14ac:dyDescent="0.25">
      <c r="A609" s="1"/>
      <c r="B609" s="17" t="s">
        <v>179</v>
      </c>
      <c r="C609" s="18" t="s">
        <v>180</v>
      </c>
      <c r="D609" s="18" t="s">
        <v>2293</v>
      </c>
      <c r="E609" s="18" t="s">
        <v>2292</v>
      </c>
      <c r="F609" s="18" t="s">
        <v>2294</v>
      </c>
      <c r="G609" s="18" t="s">
        <v>5233</v>
      </c>
      <c r="H609" s="18" t="s">
        <v>5234</v>
      </c>
      <c r="I609" s="18">
        <v>1291</v>
      </c>
      <c r="J609" s="20">
        <v>44166</v>
      </c>
      <c r="K609" s="18">
        <v>441.8</v>
      </c>
      <c r="L609" s="18" t="s">
        <v>17</v>
      </c>
      <c r="M609" s="18"/>
      <c r="N609" s="18"/>
      <c r="O609" s="20">
        <v>44545.375</v>
      </c>
      <c r="P609" s="18">
        <v>424.1</v>
      </c>
      <c r="Q609" s="18" t="s">
        <v>17</v>
      </c>
      <c r="R609" s="18"/>
      <c r="S609" s="18" t="s">
        <v>2295</v>
      </c>
      <c r="T609" s="14">
        <v>17.7</v>
      </c>
      <c r="U609" s="4"/>
    </row>
    <row r="610" spans="1:21" ht="15.75" x14ac:dyDescent="0.25">
      <c r="A610" s="1"/>
      <c r="B610" s="17" t="s">
        <v>179</v>
      </c>
      <c r="C610" s="18" t="s">
        <v>180</v>
      </c>
      <c r="D610" s="18" t="s">
        <v>2299</v>
      </c>
      <c r="E610" s="18" t="s">
        <v>2298</v>
      </c>
      <c r="F610" s="18" t="s">
        <v>2300</v>
      </c>
      <c r="G610" s="18" t="s">
        <v>5235</v>
      </c>
      <c r="H610" s="18" t="s">
        <v>5236</v>
      </c>
      <c r="I610" s="18">
        <v>1294.57</v>
      </c>
      <c r="J610" s="20">
        <v>44237</v>
      </c>
      <c r="K610" s="18">
        <v>441.75</v>
      </c>
      <c r="L610" s="18" t="s">
        <v>96</v>
      </c>
      <c r="M610" s="18"/>
      <c r="N610" s="18" t="s">
        <v>2301</v>
      </c>
      <c r="O610" s="20">
        <v>44602.583333333299</v>
      </c>
      <c r="P610" s="18">
        <v>439.23</v>
      </c>
      <c r="Q610" s="18" t="s">
        <v>96</v>
      </c>
      <c r="R610" s="18"/>
      <c r="S610" s="18"/>
      <c r="T610" s="14">
        <v>2.52</v>
      </c>
      <c r="U610" s="4"/>
    </row>
    <row r="611" spans="1:21" ht="15.75" x14ac:dyDescent="0.25">
      <c r="A611" s="1"/>
      <c r="B611" s="17" t="s">
        <v>179</v>
      </c>
      <c r="C611" s="18" t="s">
        <v>180</v>
      </c>
      <c r="D611" s="18" t="s">
        <v>2306</v>
      </c>
      <c r="E611" s="18" t="s">
        <v>2305</v>
      </c>
      <c r="F611" s="18" t="s">
        <v>2307</v>
      </c>
      <c r="G611" s="18" t="s">
        <v>5237</v>
      </c>
      <c r="H611" s="18" t="s">
        <v>5238</v>
      </c>
      <c r="I611" s="18">
        <v>1413</v>
      </c>
      <c r="J611" s="20">
        <v>44180</v>
      </c>
      <c r="K611" s="18">
        <v>332.1</v>
      </c>
      <c r="L611" s="18" t="s">
        <v>17</v>
      </c>
      <c r="M611" s="18"/>
      <c r="N611" s="18"/>
      <c r="O611" s="20">
        <v>44540.465277777803</v>
      </c>
      <c r="P611" s="18">
        <v>331.8</v>
      </c>
      <c r="Q611" s="18" t="s">
        <v>17</v>
      </c>
      <c r="R611" s="18"/>
      <c r="S611" s="18"/>
      <c r="T611" s="14">
        <v>0.3</v>
      </c>
      <c r="U611" s="4"/>
    </row>
    <row r="612" spans="1:21" ht="15.75" x14ac:dyDescent="0.25">
      <c r="A612" s="1"/>
      <c r="B612" s="17" t="s">
        <v>179</v>
      </c>
      <c r="C612" s="18" t="s">
        <v>180</v>
      </c>
      <c r="D612" s="18" t="s">
        <v>2309</v>
      </c>
      <c r="E612" s="18" t="s">
        <v>2308</v>
      </c>
      <c r="F612" s="18" t="s">
        <v>2310</v>
      </c>
      <c r="G612" s="18" t="s">
        <v>5239</v>
      </c>
      <c r="H612" s="18" t="s">
        <v>5240</v>
      </c>
      <c r="I612" s="18">
        <v>1460</v>
      </c>
      <c r="J612" s="20">
        <v>44186</v>
      </c>
      <c r="K612" s="18">
        <v>319.39999999999998</v>
      </c>
      <c r="L612" s="18" t="s">
        <v>17</v>
      </c>
      <c r="M612" s="18"/>
      <c r="N612" s="18"/>
      <c r="O612" s="20">
        <v>44544.302083333299</v>
      </c>
      <c r="P612" s="18">
        <v>319.2</v>
      </c>
      <c r="Q612" s="18" t="s">
        <v>17</v>
      </c>
      <c r="R612" s="18"/>
      <c r="S612" s="18"/>
      <c r="T612" s="14">
        <v>0.2</v>
      </c>
      <c r="U612" s="4"/>
    </row>
    <row r="613" spans="1:21" ht="15.75" x14ac:dyDescent="0.25">
      <c r="A613" s="1"/>
      <c r="B613" s="17" t="s">
        <v>179</v>
      </c>
      <c r="C613" s="18" t="s">
        <v>180</v>
      </c>
      <c r="D613" s="18" t="s">
        <v>2312</v>
      </c>
      <c r="E613" s="18" t="s">
        <v>2311</v>
      </c>
      <c r="F613" s="18" t="s">
        <v>2313</v>
      </c>
      <c r="G613" s="18" t="s">
        <v>5241</v>
      </c>
      <c r="H613" s="18" t="s">
        <v>5242</v>
      </c>
      <c r="I613" s="18">
        <v>1501</v>
      </c>
      <c r="J613" s="20">
        <v>44180</v>
      </c>
      <c r="K613" s="18">
        <v>311.60000000000002</v>
      </c>
      <c r="L613" s="18" t="s">
        <v>17</v>
      </c>
      <c r="M613" s="18"/>
      <c r="N613" s="18"/>
      <c r="O613" s="20">
        <v>44540.5</v>
      </c>
      <c r="P613" s="18">
        <v>311.3</v>
      </c>
      <c r="Q613" s="18" t="s">
        <v>17</v>
      </c>
      <c r="R613" s="18"/>
      <c r="S613" s="18"/>
      <c r="T613" s="14">
        <v>0.3</v>
      </c>
      <c r="U613" s="4"/>
    </row>
    <row r="614" spans="1:21" ht="15.75" x14ac:dyDescent="0.25">
      <c r="A614" s="1"/>
      <c r="B614" s="17" t="s">
        <v>179</v>
      </c>
      <c r="C614" s="18" t="s">
        <v>180</v>
      </c>
      <c r="D614" s="18" t="s">
        <v>2319</v>
      </c>
      <c r="E614" s="18" t="s">
        <v>2318</v>
      </c>
      <c r="F614" s="18" t="s">
        <v>2320</v>
      </c>
      <c r="G614" s="18" t="s">
        <v>5243</v>
      </c>
      <c r="H614" s="18" t="s">
        <v>5244</v>
      </c>
      <c r="I614" s="18">
        <v>1308</v>
      </c>
      <c r="J614" s="20">
        <v>44180</v>
      </c>
      <c r="K614" s="18">
        <v>264.8</v>
      </c>
      <c r="L614" s="18" t="s">
        <v>17</v>
      </c>
      <c r="M614" s="18"/>
      <c r="N614" s="18"/>
      <c r="O614" s="20">
        <v>44538.652777777803</v>
      </c>
      <c r="P614" s="18">
        <v>260.60000000000002</v>
      </c>
      <c r="Q614" s="18" t="s">
        <v>17</v>
      </c>
      <c r="R614" s="18"/>
      <c r="S614" s="18"/>
      <c r="T614" s="14">
        <v>4.2</v>
      </c>
      <c r="U614" s="4"/>
    </row>
    <row r="615" spans="1:21" ht="15.75" x14ac:dyDescent="0.25">
      <c r="A615" s="1"/>
      <c r="B615" s="17" t="s">
        <v>179</v>
      </c>
      <c r="C615" s="18" t="s">
        <v>180</v>
      </c>
      <c r="D615" s="18" t="s">
        <v>2322</v>
      </c>
      <c r="E615" s="18" t="s">
        <v>2321</v>
      </c>
      <c r="F615" s="18" t="s">
        <v>2323</v>
      </c>
      <c r="G615" s="18" t="s">
        <v>5245</v>
      </c>
      <c r="H615" s="18" t="s">
        <v>5246</v>
      </c>
      <c r="I615" s="18">
        <v>1628</v>
      </c>
      <c r="J615" s="20">
        <v>44172</v>
      </c>
      <c r="K615" s="18">
        <v>415.9</v>
      </c>
      <c r="L615" s="18" t="s">
        <v>17</v>
      </c>
      <c r="M615" s="18"/>
      <c r="N615" s="18"/>
      <c r="O615" s="20">
        <v>44540.5625</v>
      </c>
      <c r="P615" s="18">
        <v>414.2</v>
      </c>
      <c r="Q615" s="18" t="s">
        <v>17</v>
      </c>
      <c r="R615" s="18"/>
      <c r="S615" s="18"/>
      <c r="T615" s="14">
        <v>1.7</v>
      </c>
      <c r="U615" s="4"/>
    </row>
    <row r="616" spans="1:21" ht="15.75" x14ac:dyDescent="0.25">
      <c r="A616" s="1"/>
      <c r="B616" s="17" t="s">
        <v>179</v>
      </c>
      <c r="C616" s="18" t="s">
        <v>180</v>
      </c>
      <c r="D616" s="18" t="s">
        <v>2325</v>
      </c>
      <c r="E616" s="18" t="s">
        <v>2324</v>
      </c>
      <c r="F616" s="18" t="s">
        <v>2326</v>
      </c>
      <c r="G616" s="18" t="s">
        <v>5247</v>
      </c>
      <c r="H616" s="18" t="s">
        <v>5248</v>
      </c>
      <c r="I616" s="18">
        <v>1278</v>
      </c>
      <c r="J616" s="20">
        <v>44173</v>
      </c>
      <c r="K616" s="18">
        <v>373.3</v>
      </c>
      <c r="L616" s="18" t="s">
        <v>17</v>
      </c>
      <c r="M616" s="18"/>
      <c r="N616" s="18"/>
      <c r="O616" s="20">
        <v>44551.430555555598</v>
      </c>
      <c r="P616" s="18">
        <v>371.5</v>
      </c>
      <c r="Q616" s="18" t="s">
        <v>17</v>
      </c>
      <c r="R616" s="18"/>
      <c r="S616" s="18"/>
      <c r="T616" s="14">
        <v>1.8</v>
      </c>
      <c r="U616" s="4"/>
    </row>
    <row r="617" spans="1:21" ht="15.75" x14ac:dyDescent="0.25">
      <c r="A617" s="1"/>
      <c r="B617" s="17" t="s">
        <v>179</v>
      </c>
      <c r="C617" s="18" t="s">
        <v>180</v>
      </c>
      <c r="D617" s="18" t="s">
        <v>2328</v>
      </c>
      <c r="E617" s="18" t="s">
        <v>2327</v>
      </c>
      <c r="F617" s="18" t="s">
        <v>2329</v>
      </c>
      <c r="G617" s="18" t="s">
        <v>5249</v>
      </c>
      <c r="H617" s="18" t="s">
        <v>5250</v>
      </c>
      <c r="I617" s="18">
        <v>1346</v>
      </c>
      <c r="J617" s="20">
        <v>44165</v>
      </c>
      <c r="K617" s="18">
        <v>393.8</v>
      </c>
      <c r="L617" s="18" t="s">
        <v>17</v>
      </c>
      <c r="M617" s="18"/>
      <c r="N617" s="18"/>
      <c r="O617" s="20">
        <v>44545.430555555598</v>
      </c>
      <c r="P617" s="18">
        <v>390.4</v>
      </c>
      <c r="Q617" s="18" t="s">
        <v>17</v>
      </c>
      <c r="R617" s="18"/>
      <c r="S617" s="18"/>
      <c r="T617" s="14">
        <v>3.4</v>
      </c>
      <c r="U617" s="4"/>
    </row>
    <row r="618" spans="1:21" ht="15.75" x14ac:dyDescent="0.25">
      <c r="A618" s="1"/>
      <c r="B618" s="17" t="s">
        <v>179</v>
      </c>
      <c r="C618" s="18" t="s">
        <v>180</v>
      </c>
      <c r="D618" s="18" t="s">
        <v>2334</v>
      </c>
      <c r="E618" s="18" t="s">
        <v>2333</v>
      </c>
      <c r="F618" s="18" t="s">
        <v>2335</v>
      </c>
      <c r="G618" s="18" t="s">
        <v>5251</v>
      </c>
      <c r="H618" s="18" t="s">
        <v>5252</v>
      </c>
      <c r="I618" s="18">
        <v>1620</v>
      </c>
      <c r="J618" s="20">
        <v>44172</v>
      </c>
      <c r="K618" s="18">
        <v>388.1</v>
      </c>
      <c r="L618" s="18" t="s">
        <v>17</v>
      </c>
      <c r="M618" s="18"/>
      <c r="N618" s="18"/>
      <c r="O618" s="20">
        <v>44540.534722222197</v>
      </c>
      <c r="P618" s="18">
        <v>388.7</v>
      </c>
      <c r="Q618" s="18" t="s">
        <v>17</v>
      </c>
      <c r="R618" s="18"/>
      <c r="S618" s="18"/>
      <c r="T618" s="14">
        <v>-0.6</v>
      </c>
      <c r="U618" s="4"/>
    </row>
    <row r="619" spans="1:21" ht="15.75" x14ac:dyDescent="0.25">
      <c r="A619" s="1"/>
      <c r="B619" s="17" t="s">
        <v>179</v>
      </c>
      <c r="C619" s="18" t="s">
        <v>180</v>
      </c>
      <c r="D619" s="18" t="s">
        <v>2360</v>
      </c>
      <c r="E619" s="18" t="s">
        <v>2359</v>
      </c>
      <c r="F619" s="18" t="s">
        <v>2361</v>
      </c>
      <c r="G619" s="18" t="s">
        <v>4964</v>
      </c>
      <c r="H619" s="18" t="s">
        <v>5253</v>
      </c>
      <c r="I619" s="18">
        <v>1711</v>
      </c>
      <c r="J619" s="20">
        <v>44173</v>
      </c>
      <c r="K619" s="18">
        <v>480.9</v>
      </c>
      <c r="L619" s="18" t="s">
        <v>17</v>
      </c>
      <c r="M619" s="18"/>
      <c r="N619" s="18"/>
      <c r="O619" s="20">
        <v>44539.645833333299</v>
      </c>
      <c r="P619" s="18">
        <v>477.4</v>
      </c>
      <c r="Q619" s="18" t="s">
        <v>17</v>
      </c>
      <c r="R619" s="18"/>
      <c r="S619" s="18"/>
      <c r="T619" s="14">
        <v>3.5</v>
      </c>
      <c r="U619" s="4"/>
    </row>
    <row r="620" spans="1:21" ht="15.75" x14ac:dyDescent="0.25">
      <c r="A620" s="1"/>
      <c r="B620" s="17" t="s">
        <v>179</v>
      </c>
      <c r="C620" s="18" t="s">
        <v>180</v>
      </c>
      <c r="D620" s="18" t="s">
        <v>2369</v>
      </c>
      <c r="E620" s="18" t="s">
        <v>2368</v>
      </c>
      <c r="F620" s="18" t="s">
        <v>2370</v>
      </c>
      <c r="G620" s="18" t="s">
        <v>5254</v>
      </c>
      <c r="H620" s="18" t="s">
        <v>5255</v>
      </c>
      <c r="I620" s="18">
        <v>1341</v>
      </c>
      <c r="J620" s="20">
        <v>44292</v>
      </c>
      <c r="K620" s="18">
        <v>347.9</v>
      </c>
      <c r="L620" s="18" t="s">
        <v>17</v>
      </c>
      <c r="M620" s="18"/>
      <c r="N620" s="18"/>
      <c r="O620" s="20">
        <v>44567.513888888898</v>
      </c>
      <c r="P620" s="18">
        <v>346.6</v>
      </c>
      <c r="Q620" s="18" t="s">
        <v>17</v>
      </c>
      <c r="R620" s="18"/>
      <c r="S620" s="18"/>
      <c r="T620" s="14">
        <v>1.3</v>
      </c>
      <c r="U620" s="4"/>
    </row>
    <row r="621" spans="1:21" ht="15.75" x14ac:dyDescent="0.25">
      <c r="A621" s="1"/>
      <c r="B621" s="17" t="s">
        <v>179</v>
      </c>
      <c r="C621" s="18" t="s">
        <v>180</v>
      </c>
      <c r="D621" s="18" t="s">
        <v>2372</v>
      </c>
      <c r="E621" s="18" t="s">
        <v>2371</v>
      </c>
      <c r="F621" s="18" t="s">
        <v>2373</v>
      </c>
      <c r="G621" s="18" t="s">
        <v>5256</v>
      </c>
      <c r="H621" s="18" t="s">
        <v>5257</v>
      </c>
      <c r="I621" s="18">
        <v>1430</v>
      </c>
      <c r="J621" s="20">
        <v>44166</v>
      </c>
      <c r="K621" s="18">
        <v>350.5</v>
      </c>
      <c r="L621" s="18" t="s">
        <v>17</v>
      </c>
      <c r="M621" s="18"/>
      <c r="N621" s="18"/>
      <c r="O621" s="20">
        <v>44545.604166666701</v>
      </c>
      <c r="P621" s="18">
        <v>348.6</v>
      </c>
      <c r="Q621" s="18" t="s">
        <v>17</v>
      </c>
      <c r="R621" s="18"/>
      <c r="S621" s="18" t="s">
        <v>2374</v>
      </c>
      <c r="T621" s="14">
        <v>1.9</v>
      </c>
      <c r="U621" s="4"/>
    </row>
    <row r="622" spans="1:21" ht="15.75" x14ac:dyDescent="0.25">
      <c r="A622" s="1"/>
      <c r="B622" s="17" t="s">
        <v>179</v>
      </c>
      <c r="C622" s="18" t="s">
        <v>180</v>
      </c>
      <c r="D622" s="18" t="s">
        <v>2383</v>
      </c>
      <c r="E622" s="18" t="s">
        <v>2382</v>
      </c>
      <c r="F622" s="18" t="s">
        <v>2384</v>
      </c>
      <c r="G622" s="18" t="s">
        <v>5258</v>
      </c>
      <c r="H622" s="18" t="s">
        <v>5259</v>
      </c>
      <c r="I622" s="18">
        <v>1595</v>
      </c>
      <c r="J622" s="20">
        <v>44173</v>
      </c>
      <c r="K622" s="18">
        <v>364.2</v>
      </c>
      <c r="L622" s="18" t="s">
        <v>17</v>
      </c>
      <c r="M622" s="18"/>
      <c r="N622" s="18"/>
      <c r="O622" s="20">
        <v>44539.541666666701</v>
      </c>
      <c r="P622" s="18">
        <v>366.1</v>
      </c>
      <c r="Q622" s="18" t="s">
        <v>17</v>
      </c>
      <c r="R622" s="18"/>
      <c r="S622" s="18"/>
      <c r="T622" s="14">
        <v>-1.9</v>
      </c>
      <c r="U622" s="4"/>
    </row>
    <row r="623" spans="1:21" ht="15.75" x14ac:dyDescent="0.25">
      <c r="A623" s="1"/>
      <c r="B623" s="17" t="s">
        <v>179</v>
      </c>
      <c r="C623" s="18" t="s">
        <v>180</v>
      </c>
      <c r="D623" s="18" t="s">
        <v>2391</v>
      </c>
      <c r="E623" s="18" t="s">
        <v>2390</v>
      </c>
      <c r="F623" s="18" t="s">
        <v>2392</v>
      </c>
      <c r="G623" s="18" t="s">
        <v>5260</v>
      </c>
      <c r="H623" s="18" t="s">
        <v>5261</v>
      </c>
      <c r="I623" s="18">
        <v>1293</v>
      </c>
      <c r="J623" s="20">
        <v>44174</v>
      </c>
      <c r="K623" s="18">
        <v>68.8</v>
      </c>
      <c r="L623" s="18" t="s">
        <v>17</v>
      </c>
      <c r="M623" s="18"/>
      <c r="N623" s="18"/>
      <c r="O623" s="20">
        <v>44538.631944444402</v>
      </c>
      <c r="P623" s="18">
        <v>70</v>
      </c>
      <c r="Q623" s="18" t="s">
        <v>17</v>
      </c>
      <c r="R623" s="18"/>
      <c r="S623" s="18"/>
      <c r="T623" s="14">
        <v>-1.2</v>
      </c>
      <c r="U623" s="4"/>
    </row>
    <row r="624" spans="1:21" ht="15.75" x14ac:dyDescent="0.25">
      <c r="A624" s="1"/>
      <c r="B624" s="17" t="s">
        <v>179</v>
      </c>
      <c r="C624" s="18" t="s">
        <v>180</v>
      </c>
      <c r="D624" s="18" t="s">
        <v>2409</v>
      </c>
      <c r="E624" s="18" t="s">
        <v>2408</v>
      </c>
      <c r="F624" s="18" t="s">
        <v>2410</v>
      </c>
      <c r="G624" s="18" t="s">
        <v>5262</v>
      </c>
      <c r="H624" s="18" t="s">
        <v>5263</v>
      </c>
      <c r="I624" s="18">
        <v>1491</v>
      </c>
      <c r="J624" s="20">
        <v>44174</v>
      </c>
      <c r="K624" s="18">
        <v>223.1</v>
      </c>
      <c r="L624" s="18" t="s">
        <v>17</v>
      </c>
      <c r="M624" s="18"/>
      <c r="N624" s="18"/>
      <c r="O624" s="20">
        <v>44539.503472222197</v>
      </c>
      <c r="P624" s="18">
        <v>225</v>
      </c>
      <c r="Q624" s="18" t="s">
        <v>17</v>
      </c>
      <c r="R624" s="18"/>
      <c r="S624" s="18"/>
      <c r="T624" s="14">
        <v>-1.9</v>
      </c>
      <c r="U624" s="4"/>
    </row>
    <row r="625" spans="1:21" ht="15.75" x14ac:dyDescent="0.25">
      <c r="A625" s="1"/>
      <c r="B625" s="17" t="s">
        <v>179</v>
      </c>
      <c r="C625" s="18" t="s">
        <v>180</v>
      </c>
      <c r="D625" s="18" t="s">
        <v>2441</v>
      </c>
      <c r="E625" s="18" t="s">
        <v>2440</v>
      </c>
      <c r="F625" s="18" t="s">
        <v>2442</v>
      </c>
      <c r="G625" s="18" t="s">
        <v>5264</v>
      </c>
      <c r="H625" s="18" t="s">
        <v>5265</v>
      </c>
      <c r="I625" s="18">
        <v>1702</v>
      </c>
      <c r="J625" s="20">
        <v>44186</v>
      </c>
      <c r="K625" s="18">
        <v>486.8</v>
      </c>
      <c r="L625" s="18" t="s">
        <v>17</v>
      </c>
      <c r="M625" s="18"/>
      <c r="N625" s="18"/>
      <c r="O625" s="20">
        <v>44539.427083333299</v>
      </c>
      <c r="P625" s="18">
        <v>485.1</v>
      </c>
      <c r="Q625" s="18" t="s">
        <v>17</v>
      </c>
      <c r="R625" s="18"/>
      <c r="S625" s="18"/>
      <c r="T625" s="14">
        <v>1.7</v>
      </c>
      <c r="U625" s="4"/>
    </row>
    <row r="626" spans="1:21" ht="15.75" x14ac:dyDescent="0.25">
      <c r="A626" s="1"/>
      <c r="B626" s="17" t="s">
        <v>179</v>
      </c>
      <c r="C626" s="18" t="s">
        <v>180</v>
      </c>
      <c r="D626" s="18" t="s">
        <v>2476</v>
      </c>
      <c r="E626" s="18" t="s">
        <v>2475</v>
      </c>
      <c r="F626" s="18" t="s">
        <v>2477</v>
      </c>
      <c r="G626" s="18" t="s">
        <v>5266</v>
      </c>
      <c r="H626" s="18" t="s">
        <v>5267</v>
      </c>
      <c r="I626" s="18">
        <v>1826</v>
      </c>
      <c r="J626" s="20">
        <v>44173</v>
      </c>
      <c r="K626" s="18">
        <v>605.79999999999995</v>
      </c>
      <c r="L626" s="18" t="s">
        <v>17</v>
      </c>
      <c r="M626" s="18"/>
      <c r="N626" s="18"/>
      <c r="O626" s="20">
        <v>44539.625</v>
      </c>
      <c r="P626" s="18">
        <v>605.9</v>
      </c>
      <c r="Q626" s="18" t="s">
        <v>17</v>
      </c>
      <c r="R626" s="18"/>
      <c r="S626" s="18"/>
      <c r="T626" s="14">
        <v>-0.1</v>
      </c>
      <c r="U626" s="4"/>
    </row>
    <row r="627" spans="1:21" ht="15.75" x14ac:dyDescent="0.25">
      <c r="A627" s="1"/>
      <c r="B627" s="17" t="s">
        <v>179</v>
      </c>
      <c r="C627" s="18" t="s">
        <v>180</v>
      </c>
      <c r="D627" s="18" t="s">
        <v>2517</v>
      </c>
      <c r="E627" s="18" t="s">
        <v>2516</v>
      </c>
      <c r="F627" s="18" t="s">
        <v>2518</v>
      </c>
      <c r="G627" s="18" t="s">
        <v>5268</v>
      </c>
      <c r="H627" s="18" t="s">
        <v>5269</v>
      </c>
      <c r="I627" s="18">
        <v>2110</v>
      </c>
      <c r="J627" s="20">
        <v>44173</v>
      </c>
      <c r="K627" s="18">
        <v>509.4</v>
      </c>
      <c r="L627" s="18" t="s">
        <v>17</v>
      </c>
      <c r="M627" s="18"/>
      <c r="N627" s="18"/>
      <c r="O627" s="20">
        <v>44544.354166666701</v>
      </c>
      <c r="P627" s="18">
        <v>508.4</v>
      </c>
      <c r="Q627" s="18" t="s">
        <v>17</v>
      </c>
      <c r="R627" s="18"/>
      <c r="S627" s="18"/>
      <c r="T627" s="14">
        <v>1</v>
      </c>
      <c r="U627" s="4"/>
    </row>
    <row r="628" spans="1:21" ht="15.75" x14ac:dyDescent="0.25">
      <c r="A628" s="1"/>
      <c r="B628" s="17" t="s">
        <v>179</v>
      </c>
      <c r="C628" s="18" t="s">
        <v>180</v>
      </c>
      <c r="D628" s="18" t="s">
        <v>3568</v>
      </c>
      <c r="E628" s="18" t="s">
        <v>3567</v>
      </c>
      <c r="F628" s="18" t="s">
        <v>3569</v>
      </c>
      <c r="G628" s="18" t="s">
        <v>5270</v>
      </c>
      <c r="H628" s="18" t="s">
        <v>5271</v>
      </c>
      <c r="I628" s="18">
        <v>898.57</v>
      </c>
      <c r="J628" s="20">
        <v>44236</v>
      </c>
      <c r="K628" s="18">
        <v>54.71</v>
      </c>
      <c r="L628" s="18" t="s">
        <v>96</v>
      </c>
      <c r="M628" s="18"/>
      <c r="N628" s="18" t="s">
        <v>3570</v>
      </c>
      <c r="O628" s="20">
        <v>44601.451388888898</v>
      </c>
      <c r="P628" s="18">
        <v>54.76</v>
      </c>
      <c r="Q628" s="18" t="s">
        <v>96</v>
      </c>
      <c r="R628" s="18"/>
      <c r="S628" s="18"/>
      <c r="T628" s="14">
        <v>-0.05</v>
      </c>
      <c r="U628" s="4"/>
    </row>
    <row r="629" spans="1:21" ht="15.75" x14ac:dyDescent="0.25">
      <c r="A629" s="1"/>
      <c r="B629" s="17" t="s">
        <v>179</v>
      </c>
      <c r="C629" s="18" t="s">
        <v>180</v>
      </c>
      <c r="D629" s="18" t="s">
        <v>3734</v>
      </c>
      <c r="E629" s="18" t="s">
        <v>3733</v>
      </c>
      <c r="F629" s="18" t="s">
        <v>3735</v>
      </c>
      <c r="G629" s="18" t="s">
        <v>5272</v>
      </c>
      <c r="H629" s="18" t="s">
        <v>5273</v>
      </c>
      <c r="I629" s="18">
        <v>1207</v>
      </c>
      <c r="J629" s="20">
        <v>44148</v>
      </c>
      <c r="K629" s="18">
        <v>35.700000000000003</v>
      </c>
      <c r="L629" s="18" t="s">
        <v>17</v>
      </c>
      <c r="M629" s="18"/>
      <c r="N629" s="18"/>
      <c r="O629" s="20">
        <v>44515.638888888898</v>
      </c>
      <c r="P629" s="18">
        <v>36.200000000000003</v>
      </c>
      <c r="Q629" s="18" t="s">
        <v>17</v>
      </c>
      <c r="R629" s="18"/>
      <c r="S629" s="18"/>
      <c r="T629" s="14">
        <v>-0.5</v>
      </c>
      <c r="U629" s="4"/>
    </row>
    <row r="630" spans="1:21" ht="15.75" x14ac:dyDescent="0.25">
      <c r="A630" s="1"/>
      <c r="B630" s="17" t="s">
        <v>179</v>
      </c>
      <c r="C630" s="18" t="s">
        <v>180</v>
      </c>
      <c r="D630" s="18" t="s">
        <v>3963</v>
      </c>
      <c r="E630" s="18" t="s">
        <v>3962</v>
      </c>
      <c r="F630" s="18" t="s">
        <v>3964</v>
      </c>
      <c r="G630" s="18" t="s">
        <v>5274</v>
      </c>
      <c r="H630" s="18" t="s">
        <v>5275</v>
      </c>
      <c r="I630" s="18">
        <v>892.68</v>
      </c>
      <c r="J630" s="20">
        <v>44236</v>
      </c>
      <c r="K630" s="18">
        <v>39.409999999999997</v>
      </c>
      <c r="L630" s="18" t="s">
        <v>96</v>
      </c>
      <c r="M630" s="18"/>
      <c r="N630" s="18" t="s">
        <v>2200</v>
      </c>
      <c r="O630" s="20">
        <v>44601.430555555598</v>
      </c>
      <c r="P630" s="18">
        <v>27.77</v>
      </c>
      <c r="Q630" s="18" t="s">
        <v>96</v>
      </c>
      <c r="R630" s="18"/>
      <c r="S630" s="18"/>
      <c r="T630" s="14">
        <v>11.64</v>
      </c>
      <c r="U630" s="4"/>
    </row>
    <row r="631" spans="1:21" ht="15.75" x14ac:dyDescent="0.25">
      <c r="A631" s="1"/>
      <c r="B631" s="17" t="s">
        <v>179</v>
      </c>
      <c r="C631" s="18" t="s">
        <v>180</v>
      </c>
      <c r="D631" s="18" t="s">
        <v>3975</v>
      </c>
      <c r="E631" s="18" t="s">
        <v>3974</v>
      </c>
      <c r="F631" s="18" t="s">
        <v>3976</v>
      </c>
      <c r="G631" s="18" t="s">
        <v>5276</v>
      </c>
      <c r="H631" s="18" t="s">
        <v>5277</v>
      </c>
      <c r="I631" s="18">
        <v>1140</v>
      </c>
      <c r="J631" s="20">
        <v>44405.041666666701</v>
      </c>
      <c r="K631" s="18">
        <v>30.8</v>
      </c>
      <c r="L631" s="18" t="s">
        <v>11</v>
      </c>
      <c r="M631" s="18"/>
      <c r="N631" s="18"/>
      <c r="O631" s="20">
        <v>44581.458333333299</v>
      </c>
      <c r="P631" s="18">
        <v>31.3</v>
      </c>
      <c r="Q631" s="18" t="s">
        <v>11</v>
      </c>
      <c r="R631" s="18"/>
      <c r="S631" s="18"/>
      <c r="T631" s="14">
        <v>-0.5</v>
      </c>
      <c r="U631" s="4"/>
    </row>
    <row r="632" spans="1:21" ht="15.75" x14ac:dyDescent="0.25">
      <c r="A632" s="1"/>
      <c r="B632" s="17" t="s">
        <v>278</v>
      </c>
      <c r="C632" s="18" t="s">
        <v>279</v>
      </c>
      <c r="D632" s="18" t="s">
        <v>275</v>
      </c>
      <c r="E632" s="18" t="s">
        <v>274</v>
      </c>
      <c r="F632" s="18" t="s">
        <v>276</v>
      </c>
      <c r="G632" s="18" t="s">
        <v>5278</v>
      </c>
      <c r="H632" s="18" t="s">
        <v>5279</v>
      </c>
      <c r="I632" s="18">
        <v>2280</v>
      </c>
      <c r="J632" s="20">
        <v>44223</v>
      </c>
      <c r="K632" s="18">
        <v>14.6</v>
      </c>
      <c r="L632" s="18" t="s">
        <v>11</v>
      </c>
      <c r="M632" s="18"/>
      <c r="N632" s="18" t="s">
        <v>277</v>
      </c>
      <c r="O632" s="20">
        <v>44588.5</v>
      </c>
      <c r="P632" s="18">
        <v>22.6</v>
      </c>
      <c r="Q632" s="18" t="s">
        <v>11</v>
      </c>
      <c r="R632" s="18"/>
      <c r="S632" s="18"/>
      <c r="T632" s="14">
        <v>-8</v>
      </c>
      <c r="U632" s="4"/>
    </row>
    <row r="633" spans="1:21" ht="15.75" x14ac:dyDescent="0.25">
      <c r="A633" s="1"/>
      <c r="B633" s="17" t="s">
        <v>278</v>
      </c>
      <c r="C633" s="18" t="s">
        <v>279</v>
      </c>
      <c r="D633" s="18" t="s">
        <v>825</v>
      </c>
      <c r="E633" s="18" t="s">
        <v>824</v>
      </c>
      <c r="F633" s="18" t="s">
        <v>826</v>
      </c>
      <c r="G633" s="18" t="s">
        <v>5280</v>
      </c>
      <c r="H633" s="18" t="s">
        <v>5281</v>
      </c>
      <c r="I633" s="18">
        <v>1944</v>
      </c>
      <c r="J633" s="20">
        <v>44223</v>
      </c>
      <c r="K633" s="18">
        <v>444.1</v>
      </c>
      <c r="L633" s="18" t="s">
        <v>17</v>
      </c>
      <c r="M633" s="18"/>
      <c r="N633" s="18"/>
      <c r="O633" s="20">
        <v>44588.614583333299</v>
      </c>
      <c r="P633" s="18">
        <v>445.7</v>
      </c>
      <c r="Q633" s="18" t="s">
        <v>17</v>
      </c>
      <c r="R633" s="18"/>
      <c r="S633" s="18"/>
      <c r="T633" s="14">
        <v>-1.6</v>
      </c>
      <c r="U633" s="4"/>
    </row>
    <row r="634" spans="1:21" ht="15.75" x14ac:dyDescent="0.25">
      <c r="A634" s="1"/>
      <c r="B634" s="17" t="s">
        <v>278</v>
      </c>
      <c r="C634" s="18" t="s">
        <v>279</v>
      </c>
      <c r="D634" s="18" t="s">
        <v>846</v>
      </c>
      <c r="E634" s="18" t="s">
        <v>845</v>
      </c>
      <c r="F634" s="18" t="s">
        <v>847</v>
      </c>
      <c r="G634" s="18" t="s">
        <v>5282</v>
      </c>
      <c r="H634" s="18" t="s">
        <v>5283</v>
      </c>
      <c r="I634" s="18">
        <v>1920</v>
      </c>
      <c r="J634" s="20">
        <v>44223</v>
      </c>
      <c r="K634" s="18">
        <v>200.1</v>
      </c>
      <c r="L634" s="18" t="s">
        <v>17</v>
      </c>
      <c r="M634" s="18"/>
      <c r="N634" s="18"/>
      <c r="O634" s="20">
        <v>44588.572916666701</v>
      </c>
      <c r="P634" s="18">
        <v>195.9</v>
      </c>
      <c r="Q634" s="18" t="s">
        <v>17</v>
      </c>
      <c r="R634" s="18"/>
      <c r="S634" s="18"/>
      <c r="T634" s="14">
        <v>4.2</v>
      </c>
      <c r="U634" s="4"/>
    </row>
    <row r="635" spans="1:21" ht="15.75" x14ac:dyDescent="0.25">
      <c r="A635" s="1"/>
      <c r="B635" s="17" t="s">
        <v>278</v>
      </c>
      <c r="C635" s="18" t="s">
        <v>279</v>
      </c>
      <c r="D635" s="18" t="s">
        <v>857</v>
      </c>
      <c r="E635" s="18" t="s">
        <v>856</v>
      </c>
      <c r="F635" s="18" t="s">
        <v>858</v>
      </c>
      <c r="G635" s="18" t="s">
        <v>5284</v>
      </c>
      <c r="H635" s="18" t="s">
        <v>5285</v>
      </c>
      <c r="I635" s="18">
        <v>1588</v>
      </c>
      <c r="J635" s="20">
        <v>44151</v>
      </c>
      <c r="K635" s="18">
        <v>344.7</v>
      </c>
      <c r="L635" s="18" t="s">
        <v>17</v>
      </c>
      <c r="M635" s="18"/>
      <c r="N635" s="18"/>
      <c r="O635" s="20">
        <v>44512</v>
      </c>
      <c r="P635" s="18">
        <v>345.9</v>
      </c>
      <c r="Q635" s="18" t="s">
        <v>17</v>
      </c>
      <c r="R635" s="18"/>
      <c r="S635" s="18"/>
      <c r="T635" s="14">
        <v>-1.2</v>
      </c>
      <c r="U635" s="4"/>
    </row>
    <row r="636" spans="1:21" ht="15.75" x14ac:dyDescent="0.25">
      <c r="A636" s="1"/>
      <c r="B636" s="17" t="s">
        <v>278</v>
      </c>
      <c r="C636" s="18" t="s">
        <v>279</v>
      </c>
      <c r="D636" s="18" t="s">
        <v>872</v>
      </c>
      <c r="E636" s="18" t="s">
        <v>871</v>
      </c>
      <c r="F636" s="18" t="s">
        <v>873</v>
      </c>
      <c r="G636" s="18" t="s">
        <v>5286</v>
      </c>
      <c r="H636" s="18" t="s">
        <v>5287</v>
      </c>
      <c r="I636" s="18">
        <v>1797</v>
      </c>
      <c r="J636" s="20">
        <v>44223</v>
      </c>
      <c r="K636" s="18">
        <v>193.9</v>
      </c>
      <c r="L636" s="18" t="s">
        <v>17</v>
      </c>
      <c r="M636" s="18"/>
      <c r="N636" s="18"/>
      <c r="O636" s="20">
        <v>44589.4375</v>
      </c>
      <c r="P636" s="18">
        <v>190.7</v>
      </c>
      <c r="Q636" s="18" t="s">
        <v>17</v>
      </c>
      <c r="R636" s="18"/>
      <c r="S636" s="18"/>
      <c r="T636" s="14">
        <v>3.2</v>
      </c>
      <c r="U636" s="4"/>
    </row>
    <row r="637" spans="1:21" ht="15.75" x14ac:dyDescent="0.25">
      <c r="A637" s="1"/>
      <c r="B637" s="17" t="s">
        <v>278</v>
      </c>
      <c r="C637" s="18" t="s">
        <v>279</v>
      </c>
      <c r="D637" s="18" t="s">
        <v>889</v>
      </c>
      <c r="E637" s="18" t="s">
        <v>888</v>
      </c>
      <c r="F637" s="18" t="s">
        <v>890</v>
      </c>
      <c r="G637" s="18" t="s">
        <v>5288</v>
      </c>
      <c r="H637" s="18" t="s">
        <v>5289</v>
      </c>
      <c r="I637" s="18">
        <v>1765</v>
      </c>
      <c r="J637" s="20">
        <v>44223</v>
      </c>
      <c r="K637" s="18">
        <v>275.89999999999998</v>
      </c>
      <c r="L637" s="18" t="s">
        <v>17</v>
      </c>
      <c r="M637" s="18"/>
      <c r="N637" s="18"/>
      <c r="O637" s="20">
        <v>44588.638888888898</v>
      </c>
      <c r="P637" s="18">
        <v>276.2</v>
      </c>
      <c r="Q637" s="18" t="s">
        <v>17</v>
      </c>
      <c r="R637" s="18"/>
      <c r="S637" s="18"/>
      <c r="T637" s="14">
        <v>-0.3</v>
      </c>
      <c r="U637" s="4"/>
    </row>
    <row r="638" spans="1:21" ht="15.75" x14ac:dyDescent="0.25">
      <c r="A638" s="1"/>
      <c r="B638" s="17" t="s">
        <v>278</v>
      </c>
      <c r="C638" s="18" t="s">
        <v>279</v>
      </c>
      <c r="D638" s="18" t="s">
        <v>892</v>
      </c>
      <c r="E638" s="18" t="s">
        <v>891</v>
      </c>
      <c r="F638" s="18" t="s">
        <v>893</v>
      </c>
      <c r="G638" s="18" t="s">
        <v>5290</v>
      </c>
      <c r="H638" s="18" t="s">
        <v>5291</v>
      </c>
      <c r="I638" s="18">
        <v>1652</v>
      </c>
      <c r="J638" s="20">
        <v>44151</v>
      </c>
      <c r="K638" s="18">
        <v>465.2</v>
      </c>
      <c r="L638" s="18" t="s">
        <v>17</v>
      </c>
      <c r="M638" s="18"/>
      <c r="N638" s="18"/>
      <c r="O638" s="20">
        <v>44510.519444444399</v>
      </c>
      <c r="P638" s="18">
        <v>482.1</v>
      </c>
      <c r="Q638" s="18" t="s">
        <v>17</v>
      </c>
      <c r="R638" s="18"/>
      <c r="S638" s="18" t="s">
        <v>894</v>
      </c>
      <c r="T638" s="14">
        <v>-16.899999999999999</v>
      </c>
      <c r="U638" s="4"/>
    </row>
    <row r="639" spans="1:21" ht="15.75" x14ac:dyDescent="0.25">
      <c r="A639" s="1"/>
      <c r="B639" s="17" t="s">
        <v>278</v>
      </c>
      <c r="C639" s="18" t="s">
        <v>279</v>
      </c>
      <c r="D639" s="18" t="s">
        <v>896</v>
      </c>
      <c r="E639" s="18" t="s">
        <v>895</v>
      </c>
      <c r="F639" s="18" t="s">
        <v>897</v>
      </c>
      <c r="G639" s="18" t="s">
        <v>5292</v>
      </c>
      <c r="H639" s="18" t="s">
        <v>5293</v>
      </c>
      <c r="I639" s="18">
        <v>1646</v>
      </c>
      <c r="J639" s="20">
        <v>44151</v>
      </c>
      <c r="K639" s="18">
        <v>223.3</v>
      </c>
      <c r="L639" s="18" t="s">
        <v>17</v>
      </c>
      <c r="M639" s="18"/>
      <c r="N639" s="18"/>
      <c r="O639" s="20">
        <v>44510.523611111101</v>
      </c>
      <c r="P639" s="18">
        <v>251.7</v>
      </c>
      <c r="Q639" s="18" t="s">
        <v>17</v>
      </c>
      <c r="R639" s="18"/>
      <c r="S639" s="18"/>
      <c r="T639" s="14">
        <v>-28.4</v>
      </c>
      <c r="U639" s="4"/>
    </row>
    <row r="640" spans="1:21" ht="15.75" x14ac:dyDescent="0.25">
      <c r="A640" s="1"/>
      <c r="B640" s="17" t="s">
        <v>278</v>
      </c>
      <c r="C640" s="18" t="s">
        <v>279</v>
      </c>
      <c r="D640" s="18" t="s">
        <v>920</v>
      </c>
      <c r="E640" s="18" t="s">
        <v>919</v>
      </c>
      <c r="F640" s="18" t="s">
        <v>921</v>
      </c>
      <c r="G640" s="18" t="s">
        <v>5294</v>
      </c>
      <c r="H640" s="18" t="s">
        <v>5295</v>
      </c>
      <c r="I640" s="18">
        <v>1699</v>
      </c>
      <c r="J640" s="20">
        <v>44148</v>
      </c>
      <c r="K640" s="18">
        <v>387.2</v>
      </c>
      <c r="L640" s="18" t="s">
        <v>17</v>
      </c>
      <c r="M640" s="18"/>
      <c r="N640" s="18"/>
      <c r="O640" s="20">
        <v>44510.496527777803</v>
      </c>
      <c r="P640" s="18">
        <v>400.8</v>
      </c>
      <c r="Q640" s="18" t="s">
        <v>17</v>
      </c>
      <c r="R640" s="18"/>
      <c r="S640" s="18" t="s">
        <v>894</v>
      </c>
      <c r="T640" s="14">
        <v>-13.6</v>
      </c>
      <c r="U640" s="4"/>
    </row>
    <row r="641" spans="1:21" ht="15.75" x14ac:dyDescent="0.25">
      <c r="A641" s="1"/>
      <c r="B641" s="17" t="s">
        <v>278</v>
      </c>
      <c r="C641" s="18" t="s">
        <v>279</v>
      </c>
      <c r="D641" s="18" t="s">
        <v>923</v>
      </c>
      <c r="E641" s="18" t="s">
        <v>922</v>
      </c>
      <c r="F641" s="18" t="s">
        <v>924</v>
      </c>
      <c r="G641" s="18" t="s">
        <v>5296</v>
      </c>
      <c r="H641" s="18" t="s">
        <v>5297</v>
      </c>
      <c r="I641" s="18">
        <v>1666</v>
      </c>
      <c r="J641" s="20">
        <v>44148</v>
      </c>
      <c r="K641" s="18">
        <v>374.6</v>
      </c>
      <c r="L641" s="18" t="s">
        <v>17</v>
      </c>
      <c r="M641" s="18"/>
      <c r="N641" s="18"/>
      <c r="O641" s="20">
        <v>44510.505555555603</v>
      </c>
      <c r="P641" s="18">
        <v>390.5</v>
      </c>
      <c r="Q641" s="18" t="s">
        <v>17</v>
      </c>
      <c r="R641" s="18"/>
      <c r="S641" s="18"/>
      <c r="T641" s="14">
        <v>-15.9</v>
      </c>
      <c r="U641" s="4"/>
    </row>
    <row r="642" spans="1:21" ht="15.75" x14ac:dyDescent="0.25">
      <c r="A642" s="1"/>
      <c r="B642" s="17" t="s">
        <v>278</v>
      </c>
      <c r="C642" s="18" t="s">
        <v>279</v>
      </c>
      <c r="D642" s="18" t="s">
        <v>928</v>
      </c>
      <c r="E642" s="18" t="s">
        <v>927</v>
      </c>
      <c r="F642" s="18" t="s">
        <v>929</v>
      </c>
      <c r="G642" s="18" t="s">
        <v>5298</v>
      </c>
      <c r="H642" s="18" t="s">
        <v>5299</v>
      </c>
      <c r="I642" s="18">
        <v>1602</v>
      </c>
      <c r="J642" s="20">
        <v>44155</v>
      </c>
      <c r="K642" s="18">
        <v>262.5</v>
      </c>
      <c r="L642" s="18" t="s">
        <v>17</v>
      </c>
      <c r="M642" s="18"/>
      <c r="N642" s="18"/>
      <c r="O642" s="20">
        <v>44510.541666666701</v>
      </c>
      <c r="P642" s="18">
        <v>270.5</v>
      </c>
      <c r="Q642" s="18" t="s">
        <v>17</v>
      </c>
      <c r="R642" s="18"/>
      <c r="S642" s="18"/>
      <c r="T642" s="14">
        <v>-8</v>
      </c>
      <c r="U642" s="4"/>
    </row>
    <row r="643" spans="1:21" ht="15.75" x14ac:dyDescent="0.25">
      <c r="A643" s="1"/>
      <c r="B643" s="17" t="s">
        <v>278</v>
      </c>
      <c r="C643" s="18" t="s">
        <v>279</v>
      </c>
      <c r="D643" s="18" t="s">
        <v>934</v>
      </c>
      <c r="E643" s="18" t="s">
        <v>933</v>
      </c>
      <c r="F643" s="18"/>
      <c r="G643" s="18" t="s">
        <v>5300</v>
      </c>
      <c r="H643" s="18" t="s">
        <v>5301</v>
      </c>
      <c r="I643" s="18">
        <v>1682</v>
      </c>
      <c r="J643" s="20">
        <v>44148</v>
      </c>
      <c r="K643" s="18">
        <v>302.89999999999998</v>
      </c>
      <c r="L643" s="18" t="s">
        <v>17</v>
      </c>
      <c r="M643" s="18"/>
      <c r="N643" s="18"/>
      <c r="O643" s="20">
        <v>44510.470138888901</v>
      </c>
      <c r="P643" s="18">
        <v>306.3</v>
      </c>
      <c r="Q643" s="18" t="s">
        <v>17</v>
      </c>
      <c r="R643" s="18"/>
      <c r="S643" s="18"/>
      <c r="T643" s="14">
        <v>-3.4</v>
      </c>
      <c r="U643" s="4"/>
    </row>
    <row r="644" spans="1:21" ht="15.75" x14ac:dyDescent="0.25">
      <c r="A644" s="1"/>
      <c r="B644" s="17" t="s">
        <v>278</v>
      </c>
      <c r="C644" s="18" t="s">
        <v>279</v>
      </c>
      <c r="D644" s="18" t="s">
        <v>936</v>
      </c>
      <c r="E644" s="18" t="s">
        <v>935</v>
      </c>
      <c r="F644" s="18"/>
      <c r="G644" s="18" t="s">
        <v>5302</v>
      </c>
      <c r="H644" s="18" t="s">
        <v>5303</v>
      </c>
      <c r="I644" s="18">
        <v>1635</v>
      </c>
      <c r="J644" s="20">
        <v>44155</v>
      </c>
      <c r="K644" s="18">
        <v>159.4</v>
      </c>
      <c r="L644" s="18" t="s">
        <v>17</v>
      </c>
      <c r="M644" s="18"/>
      <c r="N644" s="18"/>
      <c r="O644" s="20">
        <v>44510.529861111099</v>
      </c>
      <c r="P644" s="18">
        <v>159.5</v>
      </c>
      <c r="Q644" s="18" t="s">
        <v>17</v>
      </c>
      <c r="R644" s="18"/>
      <c r="S644" s="18"/>
      <c r="T644" s="14">
        <v>-0.1</v>
      </c>
      <c r="U644" s="4"/>
    </row>
    <row r="645" spans="1:21" ht="15.75" x14ac:dyDescent="0.25">
      <c r="A645" s="1"/>
      <c r="B645" s="17" t="s">
        <v>278</v>
      </c>
      <c r="C645" s="18" t="s">
        <v>279</v>
      </c>
      <c r="D645" s="18" t="s">
        <v>941</v>
      </c>
      <c r="E645" s="18" t="s">
        <v>940</v>
      </c>
      <c r="F645" s="18"/>
      <c r="G645" s="18" t="s">
        <v>5304</v>
      </c>
      <c r="H645" s="18" t="s">
        <v>5305</v>
      </c>
      <c r="I645" s="18">
        <v>1666</v>
      </c>
      <c r="J645" s="20">
        <v>44148</v>
      </c>
      <c r="K645" s="18">
        <v>481.5</v>
      </c>
      <c r="L645" s="18" t="s">
        <v>17</v>
      </c>
      <c r="M645" s="18"/>
      <c r="N645" s="18"/>
      <c r="O645" s="20">
        <v>44510.463194444397</v>
      </c>
      <c r="P645" s="18">
        <v>503.8</v>
      </c>
      <c r="Q645" s="18" t="s">
        <v>17</v>
      </c>
      <c r="R645" s="18"/>
      <c r="S645" s="18" t="s">
        <v>894</v>
      </c>
      <c r="T645" s="14">
        <v>-22.3</v>
      </c>
      <c r="U645" s="4"/>
    </row>
    <row r="646" spans="1:21" ht="15.75" x14ac:dyDescent="0.25">
      <c r="A646" s="1"/>
      <c r="B646" s="17" t="s">
        <v>278</v>
      </c>
      <c r="C646" s="18" t="s">
        <v>279</v>
      </c>
      <c r="D646" s="18" t="s">
        <v>943</v>
      </c>
      <c r="E646" s="18" t="s">
        <v>942</v>
      </c>
      <c r="F646" s="18"/>
      <c r="G646" s="18" t="s">
        <v>5306</v>
      </c>
      <c r="H646" s="18" t="s">
        <v>5307</v>
      </c>
      <c r="I646" s="18">
        <v>1666</v>
      </c>
      <c r="J646" s="20">
        <v>44148</v>
      </c>
      <c r="K646" s="18">
        <v>296.3</v>
      </c>
      <c r="L646" s="18" t="s">
        <v>17</v>
      </c>
      <c r="M646" s="18"/>
      <c r="N646" s="18"/>
      <c r="O646" s="20">
        <v>44510.454166666699</v>
      </c>
      <c r="P646" s="18">
        <v>298.5</v>
      </c>
      <c r="Q646" s="18" t="s">
        <v>17</v>
      </c>
      <c r="R646" s="18"/>
      <c r="S646" s="18"/>
      <c r="T646" s="14">
        <v>-2.2000000000000002</v>
      </c>
      <c r="U646" s="4"/>
    </row>
    <row r="647" spans="1:21" ht="15.75" x14ac:dyDescent="0.25">
      <c r="A647" s="1"/>
      <c r="B647" s="17" t="s">
        <v>278</v>
      </c>
      <c r="C647" s="18" t="s">
        <v>279</v>
      </c>
      <c r="D647" s="18" t="s">
        <v>956</v>
      </c>
      <c r="E647" s="18" t="s">
        <v>955</v>
      </c>
      <c r="F647" s="18" t="s">
        <v>957</v>
      </c>
      <c r="G647" s="18" t="s">
        <v>5308</v>
      </c>
      <c r="H647" s="18" t="s">
        <v>5309</v>
      </c>
      <c r="I647" s="18">
        <v>1598</v>
      </c>
      <c r="J647" s="20">
        <v>44151</v>
      </c>
      <c r="K647" s="18">
        <v>144.9</v>
      </c>
      <c r="L647" s="18" t="s">
        <v>11</v>
      </c>
      <c r="M647" s="18"/>
      <c r="N647" s="18"/>
      <c r="O647" s="20">
        <v>44512.401388888902</v>
      </c>
      <c r="P647" s="18">
        <v>148.69999999999999</v>
      </c>
      <c r="Q647" s="18" t="s">
        <v>17</v>
      </c>
      <c r="R647" s="18"/>
      <c r="S647" s="18"/>
      <c r="T647" s="14">
        <v>-3.8</v>
      </c>
      <c r="U647" s="4"/>
    </row>
    <row r="648" spans="1:21" ht="15.75" x14ac:dyDescent="0.25">
      <c r="A648" s="1"/>
      <c r="B648" s="17" t="s">
        <v>278</v>
      </c>
      <c r="C648" s="18" t="s">
        <v>279</v>
      </c>
      <c r="D648" s="18" t="s">
        <v>967</v>
      </c>
      <c r="E648" s="18" t="s">
        <v>966</v>
      </c>
      <c r="F648" s="18"/>
      <c r="G648" s="18" t="s">
        <v>5310</v>
      </c>
      <c r="H648" s="18" t="s">
        <v>5311</v>
      </c>
      <c r="I648" s="18">
        <v>1542</v>
      </c>
      <c r="J648" s="20">
        <v>44151</v>
      </c>
      <c r="K648" s="18">
        <v>112</v>
      </c>
      <c r="L648" s="18" t="s">
        <v>11</v>
      </c>
      <c r="M648" s="18"/>
      <c r="N648" s="18"/>
      <c r="O648" s="20">
        <v>44515</v>
      </c>
      <c r="P648" s="18">
        <v>115.8</v>
      </c>
      <c r="Q648" s="18" t="s">
        <v>11</v>
      </c>
      <c r="R648" s="18"/>
      <c r="S648" s="18"/>
      <c r="T648" s="14">
        <v>-3.8</v>
      </c>
      <c r="U648" s="4"/>
    </row>
    <row r="649" spans="1:21" ht="15.75" x14ac:dyDescent="0.25">
      <c r="A649" s="1"/>
      <c r="B649" s="17" t="s">
        <v>278</v>
      </c>
      <c r="C649" s="18" t="s">
        <v>279</v>
      </c>
      <c r="D649" s="18" t="s">
        <v>977</v>
      </c>
      <c r="E649" s="18" t="s">
        <v>976</v>
      </c>
      <c r="F649" s="18" t="s">
        <v>978</v>
      </c>
      <c r="G649" s="18" t="s">
        <v>5312</v>
      </c>
      <c r="H649" s="18" t="s">
        <v>5313</v>
      </c>
      <c r="I649" s="18">
        <v>1630</v>
      </c>
      <c r="J649" s="20">
        <v>44151</v>
      </c>
      <c r="K649" s="18">
        <v>271.3</v>
      </c>
      <c r="L649" s="18" t="s">
        <v>17</v>
      </c>
      <c r="M649" s="18"/>
      <c r="N649" s="18"/>
      <c r="O649" s="20">
        <v>44510.422916666699</v>
      </c>
      <c r="P649" s="18">
        <v>271.10000000000002</v>
      </c>
      <c r="Q649" s="18" t="s">
        <v>17</v>
      </c>
      <c r="R649" s="18"/>
      <c r="S649" s="18"/>
      <c r="T649" s="14">
        <v>0.2</v>
      </c>
      <c r="U649" s="4"/>
    </row>
    <row r="650" spans="1:21" ht="15.75" x14ac:dyDescent="0.25">
      <c r="A650" s="1"/>
      <c r="B650" s="17" t="s">
        <v>278</v>
      </c>
      <c r="C650" s="18" t="s">
        <v>279</v>
      </c>
      <c r="D650" s="18" t="s">
        <v>988</v>
      </c>
      <c r="E650" s="18" t="s">
        <v>987</v>
      </c>
      <c r="F650" s="18" t="s">
        <v>989</v>
      </c>
      <c r="G650" s="18" t="s">
        <v>5314</v>
      </c>
      <c r="H650" s="18" t="s">
        <v>5315</v>
      </c>
      <c r="I650" s="18">
        <v>1607</v>
      </c>
      <c r="J650" s="20">
        <v>44155</v>
      </c>
      <c r="K650" s="18">
        <v>364</v>
      </c>
      <c r="L650" s="18" t="s">
        <v>17</v>
      </c>
      <c r="M650" s="18"/>
      <c r="N650" s="18"/>
      <c r="O650" s="20">
        <v>44508.5715277778</v>
      </c>
      <c r="P650" s="18">
        <v>373.5</v>
      </c>
      <c r="Q650" s="18" t="s">
        <v>17</v>
      </c>
      <c r="R650" s="18"/>
      <c r="S650" s="18"/>
      <c r="T650" s="14">
        <v>-9.5</v>
      </c>
      <c r="U650" s="4"/>
    </row>
    <row r="651" spans="1:21" ht="15.75" x14ac:dyDescent="0.25">
      <c r="A651" s="1"/>
      <c r="B651" s="17" t="s">
        <v>278</v>
      </c>
      <c r="C651" s="18" t="s">
        <v>279</v>
      </c>
      <c r="D651" s="18" t="s">
        <v>991</v>
      </c>
      <c r="E651" s="18" t="s">
        <v>990</v>
      </c>
      <c r="F651" s="18" t="s">
        <v>992</v>
      </c>
      <c r="G651" s="18" t="s">
        <v>5316</v>
      </c>
      <c r="H651" s="18" t="s">
        <v>5317</v>
      </c>
      <c r="I651" s="18">
        <v>1607</v>
      </c>
      <c r="J651" s="20">
        <v>44155</v>
      </c>
      <c r="K651" s="18">
        <v>238.5</v>
      </c>
      <c r="L651" s="18" t="s">
        <v>17</v>
      </c>
      <c r="M651" s="18"/>
      <c r="N651" s="18"/>
      <c r="O651" s="20">
        <v>44508.576388888898</v>
      </c>
      <c r="P651" s="18">
        <v>233.3</v>
      </c>
      <c r="Q651" s="18" t="s">
        <v>17</v>
      </c>
      <c r="R651" s="18"/>
      <c r="S651" s="18"/>
      <c r="T651" s="14">
        <v>5.2</v>
      </c>
      <c r="U651" s="4"/>
    </row>
    <row r="652" spans="1:21" ht="15.75" x14ac:dyDescent="0.25">
      <c r="A652" s="1"/>
      <c r="B652" s="17" t="s">
        <v>278</v>
      </c>
      <c r="C652" s="18" t="s">
        <v>279</v>
      </c>
      <c r="D652" s="18" t="s">
        <v>1000</v>
      </c>
      <c r="E652" s="18" t="s">
        <v>999</v>
      </c>
      <c r="F652" s="18" t="s">
        <v>1001</v>
      </c>
      <c r="G652" s="18" t="s">
        <v>5318</v>
      </c>
      <c r="H652" s="18" t="s">
        <v>5319</v>
      </c>
      <c r="I652" s="18">
        <v>1509</v>
      </c>
      <c r="J652" s="20">
        <v>44151</v>
      </c>
      <c r="K652" s="18">
        <v>216.8</v>
      </c>
      <c r="L652" s="18" t="s">
        <v>17</v>
      </c>
      <c r="M652" s="18"/>
      <c r="N652" s="18"/>
      <c r="O652" s="20">
        <v>44515.444444444402</v>
      </c>
      <c r="P652" s="18">
        <v>215.8</v>
      </c>
      <c r="Q652" s="18" t="s">
        <v>17</v>
      </c>
      <c r="R652" s="18"/>
      <c r="S652" s="18"/>
      <c r="T652" s="14">
        <v>1</v>
      </c>
      <c r="U652" s="4"/>
    </row>
    <row r="653" spans="1:21" ht="15.75" x14ac:dyDescent="0.25">
      <c r="A653" s="1"/>
      <c r="B653" s="17" t="s">
        <v>278</v>
      </c>
      <c r="C653" s="18" t="s">
        <v>279</v>
      </c>
      <c r="D653" s="18" t="s">
        <v>1012</v>
      </c>
      <c r="E653" s="18" t="s">
        <v>1011</v>
      </c>
      <c r="F653" s="18" t="s">
        <v>1013</v>
      </c>
      <c r="G653" s="18" t="s">
        <v>5320</v>
      </c>
      <c r="H653" s="18" t="s">
        <v>5321</v>
      </c>
      <c r="I653" s="18">
        <v>1583</v>
      </c>
      <c r="J653" s="20">
        <v>44144</v>
      </c>
      <c r="K653" s="18">
        <v>231.8</v>
      </c>
      <c r="L653" s="18" t="s">
        <v>17</v>
      </c>
      <c r="M653" s="18"/>
      <c r="N653" s="18"/>
      <c r="O653" s="20">
        <v>44508.485416666699</v>
      </c>
      <c r="P653" s="18">
        <v>231.6</v>
      </c>
      <c r="Q653" s="18" t="s">
        <v>17</v>
      </c>
      <c r="R653" s="18"/>
      <c r="S653" s="18"/>
      <c r="T653" s="14">
        <v>0.2</v>
      </c>
      <c r="U653" s="4"/>
    </row>
    <row r="654" spans="1:21" ht="15.75" x14ac:dyDescent="0.25">
      <c r="A654" s="1"/>
      <c r="B654" s="17" t="s">
        <v>278</v>
      </c>
      <c r="C654" s="18" t="s">
        <v>279</v>
      </c>
      <c r="D654" s="18" t="s">
        <v>1018</v>
      </c>
      <c r="E654" s="18" t="s">
        <v>1017</v>
      </c>
      <c r="F654" s="18" t="s">
        <v>1019</v>
      </c>
      <c r="G654" s="18" t="s">
        <v>5322</v>
      </c>
      <c r="H654" s="18" t="s">
        <v>5323</v>
      </c>
      <c r="I654" s="18">
        <v>1583</v>
      </c>
      <c r="J654" s="20">
        <v>44144</v>
      </c>
      <c r="K654" s="18">
        <v>300.60000000000002</v>
      </c>
      <c r="L654" s="18" t="s">
        <v>17</v>
      </c>
      <c r="M654" s="18"/>
      <c r="N654" s="18"/>
      <c r="O654" s="20">
        <v>44508.4909722222</v>
      </c>
      <c r="P654" s="18">
        <v>302.3</v>
      </c>
      <c r="Q654" s="18" t="s">
        <v>17</v>
      </c>
      <c r="R654" s="18"/>
      <c r="S654" s="18"/>
      <c r="T654" s="14">
        <v>-1.7</v>
      </c>
      <c r="U654" s="4"/>
    </row>
    <row r="655" spans="1:21" ht="15.75" x14ac:dyDescent="0.25">
      <c r="A655" s="1"/>
      <c r="B655" s="17" t="s">
        <v>278</v>
      </c>
      <c r="C655" s="18" t="s">
        <v>279</v>
      </c>
      <c r="D655" s="18" t="s">
        <v>1021</v>
      </c>
      <c r="E655" s="18" t="s">
        <v>1020</v>
      </c>
      <c r="F655" s="18" t="s">
        <v>1022</v>
      </c>
      <c r="G655" s="18" t="s">
        <v>5324</v>
      </c>
      <c r="H655" s="18" t="s">
        <v>5325</v>
      </c>
      <c r="I655" s="18">
        <v>1611</v>
      </c>
      <c r="J655" s="20">
        <v>44144</v>
      </c>
      <c r="K655" s="18">
        <v>285.39999999999998</v>
      </c>
      <c r="L655" s="18" t="s">
        <v>17</v>
      </c>
      <c r="M655" s="18"/>
      <c r="N655" s="18"/>
      <c r="O655" s="20">
        <v>44515.505555555603</v>
      </c>
      <c r="P655" s="18">
        <v>304.60000000000002</v>
      </c>
      <c r="Q655" s="18" t="s">
        <v>17</v>
      </c>
      <c r="R655" s="18"/>
      <c r="S655" s="18" t="s">
        <v>894</v>
      </c>
      <c r="T655" s="14">
        <v>-19.2</v>
      </c>
      <c r="U655" s="4"/>
    </row>
    <row r="656" spans="1:21" ht="15.75" x14ac:dyDescent="0.25">
      <c r="A656" s="1"/>
      <c r="B656" s="17" t="s">
        <v>278</v>
      </c>
      <c r="C656" s="18" t="s">
        <v>279</v>
      </c>
      <c r="D656" s="18" t="s">
        <v>1030</v>
      </c>
      <c r="E656" s="18" t="s">
        <v>1029</v>
      </c>
      <c r="F656" s="18" t="s">
        <v>1031</v>
      </c>
      <c r="G656" s="18" t="s">
        <v>5326</v>
      </c>
      <c r="H656" s="18" t="s">
        <v>5327</v>
      </c>
      <c r="I656" s="18">
        <v>1526</v>
      </c>
      <c r="J656" s="20">
        <v>44155</v>
      </c>
      <c r="K656" s="18">
        <v>374</v>
      </c>
      <c r="L656" s="18" t="s">
        <v>17</v>
      </c>
      <c r="M656" s="18" t="s">
        <v>450</v>
      </c>
      <c r="N656" s="18" t="s">
        <v>1033</v>
      </c>
      <c r="O656" s="20">
        <v>44515.421527777798</v>
      </c>
      <c r="P656" s="18">
        <v>329.6</v>
      </c>
      <c r="Q656" s="18" t="s">
        <v>17</v>
      </c>
      <c r="R656" s="18" t="s">
        <v>450</v>
      </c>
      <c r="S656" s="18" t="s">
        <v>1032</v>
      </c>
      <c r="T656" s="14">
        <v>44.4</v>
      </c>
      <c r="U656" s="4"/>
    </row>
    <row r="657" spans="1:21" ht="15.75" x14ac:dyDescent="0.25">
      <c r="A657" s="1"/>
      <c r="B657" s="17" t="s">
        <v>278</v>
      </c>
      <c r="C657" s="18" t="s">
        <v>279</v>
      </c>
      <c r="D657" s="18" t="s">
        <v>1035</v>
      </c>
      <c r="E657" s="18" t="s">
        <v>1034</v>
      </c>
      <c r="F657" s="18" t="s">
        <v>1036</v>
      </c>
      <c r="G657" s="18" t="s">
        <v>5328</v>
      </c>
      <c r="H657" s="18" t="s">
        <v>5329</v>
      </c>
      <c r="I657" s="18">
        <v>1548</v>
      </c>
      <c r="J657" s="20">
        <v>44151</v>
      </c>
      <c r="K657" s="18">
        <v>177.1</v>
      </c>
      <c r="L657" s="18" t="s">
        <v>11</v>
      </c>
      <c r="M657" s="18"/>
      <c r="N657" s="18"/>
      <c r="O657" s="20">
        <v>44515.409027777801</v>
      </c>
      <c r="P657" s="18">
        <v>176</v>
      </c>
      <c r="Q657" s="18" t="s">
        <v>17</v>
      </c>
      <c r="R657" s="18"/>
      <c r="S657" s="18"/>
      <c r="T657" s="14">
        <v>1.1000000000000001</v>
      </c>
      <c r="U657" s="4"/>
    </row>
    <row r="658" spans="1:21" ht="15.75" x14ac:dyDescent="0.25">
      <c r="A658" s="1"/>
      <c r="B658" s="17" t="s">
        <v>278</v>
      </c>
      <c r="C658" s="18" t="s">
        <v>279</v>
      </c>
      <c r="D658" s="18" t="s">
        <v>1042</v>
      </c>
      <c r="E658" s="18" t="s">
        <v>1041</v>
      </c>
      <c r="F658" s="18"/>
      <c r="G658" s="18" t="s">
        <v>5330</v>
      </c>
      <c r="H658" s="18" t="s">
        <v>5331</v>
      </c>
      <c r="I658" s="18">
        <v>1538</v>
      </c>
      <c r="J658" s="20">
        <v>44155</v>
      </c>
      <c r="K658" s="18">
        <v>206.9</v>
      </c>
      <c r="L658" s="18" t="s">
        <v>11</v>
      </c>
      <c r="M658" s="18"/>
      <c r="N658" s="18"/>
      <c r="O658" s="20">
        <v>44503.534722222197</v>
      </c>
      <c r="P658" s="18">
        <v>207.6</v>
      </c>
      <c r="Q658" s="18" t="s">
        <v>17</v>
      </c>
      <c r="R658" s="18"/>
      <c r="S658" s="18"/>
      <c r="T658" s="14">
        <v>-0.7</v>
      </c>
      <c r="U658" s="4"/>
    </row>
    <row r="659" spans="1:21" ht="15.75" x14ac:dyDescent="0.25">
      <c r="A659" s="1"/>
      <c r="B659" s="17" t="s">
        <v>278</v>
      </c>
      <c r="C659" s="18" t="s">
        <v>279</v>
      </c>
      <c r="D659" s="18" t="s">
        <v>1044</v>
      </c>
      <c r="E659" s="18" t="s">
        <v>1043</v>
      </c>
      <c r="F659" s="18" t="s">
        <v>1045</v>
      </c>
      <c r="G659" s="18" t="s">
        <v>5332</v>
      </c>
      <c r="H659" s="18" t="s">
        <v>5333</v>
      </c>
      <c r="I659" s="18">
        <v>1635</v>
      </c>
      <c r="J659" s="20">
        <v>44144</v>
      </c>
      <c r="K659" s="18">
        <v>447.7</v>
      </c>
      <c r="L659" s="18" t="s">
        <v>17</v>
      </c>
      <c r="M659" s="18"/>
      <c r="N659" s="18"/>
      <c r="O659" s="20">
        <v>44515.5180555556</v>
      </c>
      <c r="P659" s="18">
        <v>457</v>
      </c>
      <c r="Q659" s="18" t="s">
        <v>17</v>
      </c>
      <c r="R659" s="18"/>
      <c r="S659" s="18"/>
      <c r="T659" s="14">
        <v>-9.3000000000000007</v>
      </c>
      <c r="U659" s="4"/>
    </row>
    <row r="660" spans="1:21" ht="15.75" x14ac:dyDescent="0.25">
      <c r="A660" s="1"/>
      <c r="B660" s="17" t="s">
        <v>278</v>
      </c>
      <c r="C660" s="18" t="s">
        <v>279</v>
      </c>
      <c r="D660" s="18" t="s">
        <v>1050</v>
      </c>
      <c r="E660" s="18" t="s">
        <v>1049</v>
      </c>
      <c r="F660" s="18"/>
      <c r="G660" s="18" t="s">
        <v>5334</v>
      </c>
      <c r="H660" s="18" t="s">
        <v>5335</v>
      </c>
      <c r="I660" s="18">
        <v>1565</v>
      </c>
      <c r="J660" s="20">
        <v>44155</v>
      </c>
      <c r="K660" s="18">
        <v>346.1</v>
      </c>
      <c r="L660" s="18" t="s">
        <v>17</v>
      </c>
      <c r="M660" s="18"/>
      <c r="N660" s="18"/>
      <c r="O660" s="20">
        <v>44508.502083333296</v>
      </c>
      <c r="P660" s="18">
        <v>345.1</v>
      </c>
      <c r="Q660" s="18" t="s">
        <v>17</v>
      </c>
      <c r="R660" s="18"/>
      <c r="S660" s="18"/>
      <c r="T660" s="14">
        <v>1</v>
      </c>
      <c r="U660" s="4"/>
    </row>
    <row r="661" spans="1:21" ht="15.75" x14ac:dyDescent="0.25">
      <c r="A661" s="1"/>
      <c r="B661" s="17" t="s">
        <v>278</v>
      </c>
      <c r="C661" s="18" t="s">
        <v>279</v>
      </c>
      <c r="D661" s="18" t="s">
        <v>1067</v>
      </c>
      <c r="E661" s="18" t="s">
        <v>1066</v>
      </c>
      <c r="F661" s="18"/>
      <c r="G661" s="18" t="s">
        <v>5336</v>
      </c>
      <c r="H661" s="18" t="s">
        <v>5337</v>
      </c>
      <c r="I661" s="18">
        <v>1575</v>
      </c>
      <c r="J661" s="20">
        <v>44144</v>
      </c>
      <c r="K661" s="18">
        <v>215</v>
      </c>
      <c r="L661" s="18" t="s">
        <v>11</v>
      </c>
      <c r="M661" s="18"/>
      <c r="N661" s="18"/>
      <c r="O661" s="20">
        <v>44508.476388888899</v>
      </c>
      <c r="P661" s="18">
        <v>214.1</v>
      </c>
      <c r="Q661" s="18" t="s">
        <v>17</v>
      </c>
      <c r="R661" s="18"/>
      <c r="S661" s="18"/>
      <c r="T661" s="14">
        <v>0.9</v>
      </c>
      <c r="U661" s="4"/>
    </row>
    <row r="662" spans="1:21" ht="15.75" x14ac:dyDescent="0.25">
      <c r="A662" s="1"/>
      <c r="B662" s="17" t="s">
        <v>278</v>
      </c>
      <c r="C662" s="18" t="s">
        <v>279</v>
      </c>
      <c r="D662" s="18" t="s">
        <v>1069</v>
      </c>
      <c r="E662" s="18" t="s">
        <v>1068</v>
      </c>
      <c r="F662" s="18"/>
      <c r="G662" s="18" t="s">
        <v>5338</v>
      </c>
      <c r="H662" s="18" t="s">
        <v>5339</v>
      </c>
      <c r="I662" s="18">
        <v>1562</v>
      </c>
      <c r="J662" s="20">
        <v>44145</v>
      </c>
      <c r="K662" s="18">
        <v>218.5</v>
      </c>
      <c r="L662" s="18" t="s">
        <v>17</v>
      </c>
      <c r="M662" s="18"/>
      <c r="N662" s="18"/>
      <c r="O662" s="20">
        <v>44509.475694444402</v>
      </c>
      <c r="P662" s="18">
        <v>227.3</v>
      </c>
      <c r="Q662" s="18" t="s">
        <v>17</v>
      </c>
      <c r="R662" s="18"/>
      <c r="S662" s="18"/>
      <c r="T662" s="14">
        <v>-8.8000000000000007</v>
      </c>
      <c r="U662" s="4"/>
    </row>
    <row r="663" spans="1:21" ht="15.75" x14ac:dyDescent="0.25">
      <c r="A663" s="1"/>
      <c r="B663" s="17" t="s">
        <v>278</v>
      </c>
      <c r="C663" s="18" t="s">
        <v>279</v>
      </c>
      <c r="D663" s="18" t="s">
        <v>1071</v>
      </c>
      <c r="E663" s="18" t="s">
        <v>1070</v>
      </c>
      <c r="F663" s="18"/>
      <c r="G663" s="18" t="s">
        <v>5340</v>
      </c>
      <c r="H663" s="18" t="s">
        <v>5341</v>
      </c>
      <c r="I663" s="18">
        <v>1529</v>
      </c>
      <c r="J663" s="20">
        <v>44145</v>
      </c>
      <c r="K663" s="18">
        <v>215.4</v>
      </c>
      <c r="L663" s="18" t="s">
        <v>17</v>
      </c>
      <c r="M663" s="18"/>
      <c r="N663" s="18"/>
      <c r="O663" s="20">
        <v>44508.510416666701</v>
      </c>
      <c r="P663" s="18">
        <v>215.3</v>
      </c>
      <c r="Q663" s="18" t="s">
        <v>17</v>
      </c>
      <c r="R663" s="18"/>
      <c r="S663" s="18"/>
      <c r="T663" s="14">
        <v>0.1</v>
      </c>
      <c r="U663" s="4"/>
    </row>
    <row r="664" spans="1:21" ht="15.75" x14ac:dyDescent="0.25">
      <c r="A664" s="1"/>
      <c r="B664" s="17" t="s">
        <v>278</v>
      </c>
      <c r="C664" s="18" t="s">
        <v>279</v>
      </c>
      <c r="D664" s="18" t="s">
        <v>1073</v>
      </c>
      <c r="E664" s="18" t="s">
        <v>1072</v>
      </c>
      <c r="F664" s="18" t="s">
        <v>1074</v>
      </c>
      <c r="G664" s="18" t="s">
        <v>5342</v>
      </c>
      <c r="H664" s="18" t="s">
        <v>5343</v>
      </c>
      <c r="I664" s="18">
        <v>1509</v>
      </c>
      <c r="J664" s="20">
        <v>44145</v>
      </c>
      <c r="K664" s="18">
        <v>409.1</v>
      </c>
      <c r="L664" s="18" t="s">
        <v>17</v>
      </c>
      <c r="M664" s="18"/>
      <c r="N664" s="18"/>
      <c r="O664" s="20">
        <v>44508.496527777803</v>
      </c>
      <c r="P664" s="18">
        <v>441.2</v>
      </c>
      <c r="Q664" s="18" t="s">
        <v>17</v>
      </c>
      <c r="R664" s="18"/>
      <c r="S664" s="18"/>
      <c r="T664" s="14">
        <v>-32.1</v>
      </c>
      <c r="U664" s="4"/>
    </row>
    <row r="665" spans="1:21" ht="15.75" x14ac:dyDescent="0.25">
      <c r="A665" s="1"/>
      <c r="B665" s="17" t="s">
        <v>278</v>
      </c>
      <c r="C665" s="18" t="s">
        <v>279</v>
      </c>
      <c r="D665" s="18" t="s">
        <v>1079</v>
      </c>
      <c r="E665" s="18" t="s">
        <v>1078</v>
      </c>
      <c r="F665" s="18" t="s">
        <v>1080</v>
      </c>
      <c r="G665" s="18" t="s">
        <v>5344</v>
      </c>
      <c r="H665" s="18" t="s">
        <v>5345</v>
      </c>
      <c r="I665" s="18">
        <v>1482</v>
      </c>
      <c r="J665" s="20">
        <v>44145</v>
      </c>
      <c r="K665" s="18">
        <v>444.3</v>
      </c>
      <c r="L665" s="18" t="s">
        <v>17</v>
      </c>
      <c r="M665" s="18"/>
      <c r="N665" s="18"/>
      <c r="O665" s="20">
        <v>44508.475694444402</v>
      </c>
      <c r="P665" s="18">
        <v>444.1</v>
      </c>
      <c r="Q665" s="18" t="s">
        <v>17</v>
      </c>
      <c r="R665" s="18"/>
      <c r="S665" s="18"/>
      <c r="T665" s="14">
        <v>0.2</v>
      </c>
      <c r="U665" s="4"/>
    </row>
    <row r="666" spans="1:21" ht="15.75" x14ac:dyDescent="0.25">
      <c r="A666" s="1"/>
      <c r="B666" s="17" t="s">
        <v>278</v>
      </c>
      <c r="C666" s="18" t="s">
        <v>279</v>
      </c>
      <c r="D666" s="18" t="s">
        <v>1082</v>
      </c>
      <c r="E666" s="18" t="s">
        <v>1081</v>
      </c>
      <c r="F666" s="18" t="s">
        <v>1083</v>
      </c>
      <c r="G666" s="18" t="s">
        <v>5346</v>
      </c>
      <c r="H666" s="18" t="s">
        <v>5347</v>
      </c>
      <c r="I666" s="18">
        <v>1470.28</v>
      </c>
      <c r="J666" s="20">
        <v>44231</v>
      </c>
      <c r="K666" s="18">
        <v>434.95</v>
      </c>
      <c r="L666" s="18" t="s">
        <v>96</v>
      </c>
      <c r="M666" s="18"/>
      <c r="N666" s="18" t="s">
        <v>178</v>
      </c>
      <c r="O666" s="20">
        <v>44589.541666666701</v>
      </c>
      <c r="P666" s="18">
        <v>449.88</v>
      </c>
      <c r="Q666" s="18" t="s">
        <v>96</v>
      </c>
      <c r="R666" s="18"/>
      <c r="S666" s="18"/>
      <c r="T666" s="14">
        <v>-14.93</v>
      </c>
      <c r="U666" s="4"/>
    </row>
    <row r="667" spans="1:21" ht="15.75" x14ac:dyDescent="0.25">
      <c r="A667" s="1"/>
      <c r="B667" s="17" t="s">
        <v>278</v>
      </c>
      <c r="C667" s="18" t="s">
        <v>279</v>
      </c>
      <c r="D667" s="18" t="s">
        <v>1088</v>
      </c>
      <c r="E667" s="18" t="s">
        <v>1087</v>
      </c>
      <c r="F667" s="18" t="s">
        <v>1089</v>
      </c>
      <c r="G667" s="18" t="s">
        <v>5348</v>
      </c>
      <c r="H667" s="18" t="s">
        <v>5349</v>
      </c>
      <c r="I667" s="18">
        <v>1599</v>
      </c>
      <c r="J667" s="20">
        <v>44144</v>
      </c>
      <c r="K667" s="18">
        <v>351.8</v>
      </c>
      <c r="L667" s="18" t="s">
        <v>17</v>
      </c>
      <c r="M667" s="18"/>
      <c r="N667" s="18"/>
      <c r="O667" s="20">
        <v>44515.5534722222</v>
      </c>
      <c r="P667" s="18">
        <v>357</v>
      </c>
      <c r="Q667" s="18" t="s">
        <v>17</v>
      </c>
      <c r="R667" s="18"/>
      <c r="S667" s="18"/>
      <c r="T667" s="14">
        <v>-5.2</v>
      </c>
      <c r="U667" s="4"/>
    </row>
    <row r="668" spans="1:21" ht="15.75" x14ac:dyDescent="0.25">
      <c r="A668" s="1"/>
      <c r="B668" s="17" t="s">
        <v>278</v>
      </c>
      <c r="C668" s="18" t="s">
        <v>279</v>
      </c>
      <c r="D668" s="18" t="s">
        <v>1091</v>
      </c>
      <c r="E668" s="18" t="s">
        <v>1090</v>
      </c>
      <c r="F668" s="18"/>
      <c r="G668" s="18" t="s">
        <v>5350</v>
      </c>
      <c r="H668" s="18" t="s">
        <v>5351</v>
      </c>
      <c r="I668" s="18">
        <v>1648</v>
      </c>
      <c r="J668" s="20">
        <v>44145</v>
      </c>
      <c r="K668" s="18">
        <v>432.3</v>
      </c>
      <c r="L668" s="18" t="s">
        <v>17</v>
      </c>
      <c r="M668" s="18"/>
      <c r="N668" s="18"/>
      <c r="O668" s="20">
        <v>44515.635416666701</v>
      </c>
      <c r="P668" s="18">
        <v>435.3</v>
      </c>
      <c r="Q668" s="18" t="s">
        <v>17</v>
      </c>
      <c r="R668" s="18"/>
      <c r="S668" s="18"/>
      <c r="T668" s="14">
        <v>-3</v>
      </c>
      <c r="U668" s="4"/>
    </row>
    <row r="669" spans="1:21" ht="15.75" x14ac:dyDescent="0.25">
      <c r="A669" s="1"/>
      <c r="B669" s="17" t="s">
        <v>278</v>
      </c>
      <c r="C669" s="18" t="s">
        <v>279</v>
      </c>
      <c r="D669" s="18" t="s">
        <v>1093</v>
      </c>
      <c r="E669" s="18" t="s">
        <v>1092</v>
      </c>
      <c r="F669" s="18"/>
      <c r="G669" s="18" t="s">
        <v>5350</v>
      </c>
      <c r="H669" s="18" t="s">
        <v>5351</v>
      </c>
      <c r="I669" s="18">
        <v>1648</v>
      </c>
      <c r="J669" s="20">
        <v>44145</v>
      </c>
      <c r="K669" s="18">
        <v>434.5</v>
      </c>
      <c r="L669" s="18" t="s">
        <v>17</v>
      </c>
      <c r="M669" s="18"/>
      <c r="N669" s="18"/>
      <c r="O669" s="20">
        <v>44515.638888888898</v>
      </c>
      <c r="P669" s="18">
        <v>437.2</v>
      </c>
      <c r="Q669" s="18" t="s">
        <v>17</v>
      </c>
      <c r="R669" s="18"/>
      <c r="S669" s="18"/>
      <c r="T669" s="14">
        <v>-2.7</v>
      </c>
      <c r="U669" s="4"/>
    </row>
    <row r="670" spans="1:21" ht="15.75" x14ac:dyDescent="0.25">
      <c r="A670" s="1"/>
      <c r="B670" s="17" t="s">
        <v>278</v>
      </c>
      <c r="C670" s="18" t="s">
        <v>279</v>
      </c>
      <c r="D670" s="18" t="s">
        <v>1099</v>
      </c>
      <c r="E670" s="18" t="s">
        <v>1098</v>
      </c>
      <c r="F670" s="18"/>
      <c r="G670" s="18" t="s">
        <v>5352</v>
      </c>
      <c r="H670" s="18" t="s">
        <v>5353</v>
      </c>
      <c r="I670" s="18">
        <v>1551</v>
      </c>
      <c r="J670" s="20">
        <v>44144</v>
      </c>
      <c r="K670" s="18">
        <v>207</v>
      </c>
      <c r="L670" s="18" t="s">
        <v>17</v>
      </c>
      <c r="M670" s="18"/>
      <c r="N670" s="18"/>
      <c r="O670" s="20">
        <v>44515.4909722222</v>
      </c>
      <c r="P670" s="18">
        <v>207.4</v>
      </c>
      <c r="Q670" s="18" t="s">
        <v>11</v>
      </c>
      <c r="R670" s="18"/>
      <c r="S670" s="18"/>
      <c r="T670" s="14">
        <v>-0.4</v>
      </c>
      <c r="U670" s="4"/>
    </row>
    <row r="671" spans="1:21" ht="15.75" x14ac:dyDescent="0.25">
      <c r="A671" s="1"/>
      <c r="B671" s="17" t="s">
        <v>278</v>
      </c>
      <c r="C671" s="18" t="s">
        <v>279</v>
      </c>
      <c r="D671" s="18" t="s">
        <v>1103</v>
      </c>
      <c r="E671" s="18" t="s">
        <v>1102</v>
      </c>
      <c r="F671" s="18"/>
      <c r="G671" s="18" t="s">
        <v>5354</v>
      </c>
      <c r="H671" s="18" t="s">
        <v>5355</v>
      </c>
      <c r="I671" s="18">
        <v>1513</v>
      </c>
      <c r="J671" s="20">
        <v>44147</v>
      </c>
      <c r="K671" s="18">
        <v>185.2</v>
      </c>
      <c r="L671" s="18" t="s">
        <v>17</v>
      </c>
      <c r="M671" s="18"/>
      <c r="N671" s="18"/>
      <c r="O671" s="20">
        <v>44509.493055555598</v>
      </c>
      <c r="P671" s="18">
        <v>187</v>
      </c>
      <c r="Q671" s="18" t="s">
        <v>17</v>
      </c>
      <c r="R671" s="18"/>
      <c r="S671" s="18"/>
      <c r="T671" s="14">
        <v>-1.8</v>
      </c>
      <c r="U671" s="4"/>
    </row>
    <row r="672" spans="1:21" ht="15.75" x14ac:dyDescent="0.25">
      <c r="A672" s="1"/>
      <c r="B672" s="17" t="s">
        <v>278</v>
      </c>
      <c r="C672" s="18" t="s">
        <v>279</v>
      </c>
      <c r="D672" s="18" t="s">
        <v>1105</v>
      </c>
      <c r="E672" s="18" t="s">
        <v>1104</v>
      </c>
      <c r="F672" s="18" t="s">
        <v>1106</v>
      </c>
      <c r="G672" s="18" t="s">
        <v>5356</v>
      </c>
      <c r="H672" s="18" t="s">
        <v>5357</v>
      </c>
      <c r="I672" s="18">
        <v>1536</v>
      </c>
      <c r="J672" s="20">
        <v>44145</v>
      </c>
      <c r="K672" s="18">
        <v>198.8</v>
      </c>
      <c r="L672" s="18" t="s">
        <v>17</v>
      </c>
      <c r="M672" s="18"/>
      <c r="N672" s="18"/>
      <c r="O672" s="20">
        <v>44509.486111111102</v>
      </c>
      <c r="P672" s="18">
        <v>200.7</v>
      </c>
      <c r="Q672" s="18" t="s">
        <v>17</v>
      </c>
      <c r="R672" s="18"/>
      <c r="S672" s="18"/>
      <c r="T672" s="14">
        <v>-1.9</v>
      </c>
      <c r="U672" s="4"/>
    </row>
    <row r="673" spans="1:21" ht="15.75" x14ac:dyDescent="0.25">
      <c r="A673" s="1"/>
      <c r="B673" s="17" t="s">
        <v>278</v>
      </c>
      <c r="C673" s="18" t="s">
        <v>279</v>
      </c>
      <c r="D673" s="18" t="s">
        <v>1111</v>
      </c>
      <c r="E673" s="18" t="s">
        <v>1110</v>
      </c>
      <c r="F673" s="18"/>
      <c r="G673" s="18" t="s">
        <v>5358</v>
      </c>
      <c r="H673" s="18" t="s">
        <v>5359</v>
      </c>
      <c r="I673" s="18">
        <v>1657</v>
      </c>
      <c r="J673" s="20">
        <v>44145</v>
      </c>
      <c r="K673" s="18">
        <v>349.3</v>
      </c>
      <c r="L673" s="18" t="s">
        <v>17</v>
      </c>
      <c r="M673" s="18"/>
      <c r="N673" s="18"/>
      <c r="O673" s="20">
        <v>44515.614583333299</v>
      </c>
      <c r="P673" s="18">
        <v>348.5</v>
      </c>
      <c r="Q673" s="18" t="s">
        <v>17</v>
      </c>
      <c r="R673" s="18"/>
      <c r="S673" s="18"/>
      <c r="T673" s="14">
        <v>0.8</v>
      </c>
      <c r="U673" s="4"/>
    </row>
    <row r="674" spans="1:21" ht="15.75" x14ac:dyDescent="0.25">
      <c r="A674" s="1"/>
      <c r="B674" s="17" t="s">
        <v>278</v>
      </c>
      <c r="C674" s="18" t="s">
        <v>279</v>
      </c>
      <c r="D674" s="18" t="s">
        <v>1113</v>
      </c>
      <c r="E674" s="18" t="s">
        <v>1112</v>
      </c>
      <c r="F674" s="18"/>
      <c r="G674" s="18" t="s">
        <v>5358</v>
      </c>
      <c r="H674" s="18" t="s">
        <v>5359</v>
      </c>
      <c r="I674" s="18">
        <v>1657</v>
      </c>
      <c r="J674" s="20">
        <v>44145</v>
      </c>
      <c r="K674" s="18">
        <v>349.4</v>
      </c>
      <c r="L674" s="18" t="s">
        <v>17</v>
      </c>
      <c r="M674" s="18"/>
      <c r="N674" s="18"/>
      <c r="O674" s="20">
        <v>44515.618055555598</v>
      </c>
      <c r="P674" s="18">
        <v>350.3</v>
      </c>
      <c r="Q674" s="18" t="s">
        <v>17</v>
      </c>
      <c r="R674" s="18"/>
      <c r="S674" s="18"/>
      <c r="T674" s="14">
        <v>-0.9</v>
      </c>
      <c r="U674" s="4"/>
    </row>
    <row r="675" spans="1:21" ht="15.75" x14ac:dyDescent="0.25">
      <c r="A675" s="1"/>
      <c r="B675" s="17" t="s">
        <v>278</v>
      </c>
      <c r="C675" s="18" t="s">
        <v>279</v>
      </c>
      <c r="D675" s="18" t="s">
        <v>1115</v>
      </c>
      <c r="E675" s="18" t="s">
        <v>1114</v>
      </c>
      <c r="F675" s="18" t="s">
        <v>1116</v>
      </c>
      <c r="G675" s="18" t="s">
        <v>5360</v>
      </c>
      <c r="H675" s="18" t="s">
        <v>5361</v>
      </c>
      <c r="I675" s="18">
        <v>1550</v>
      </c>
      <c r="J675" s="20">
        <v>44144</v>
      </c>
      <c r="K675" s="18">
        <v>213.6</v>
      </c>
      <c r="L675" s="18" t="s">
        <v>17</v>
      </c>
      <c r="M675" s="18"/>
      <c r="N675" s="18"/>
      <c r="O675" s="20">
        <v>44515.572916666701</v>
      </c>
      <c r="P675" s="18">
        <v>213.9</v>
      </c>
      <c r="Q675" s="18" t="s">
        <v>17</v>
      </c>
      <c r="R675" s="18"/>
      <c r="S675" s="18"/>
      <c r="T675" s="14">
        <v>-0.3</v>
      </c>
      <c r="U675" s="4"/>
    </row>
    <row r="676" spans="1:21" ht="15.75" x14ac:dyDescent="0.25">
      <c r="A676" s="1"/>
      <c r="B676" s="17" t="s">
        <v>278</v>
      </c>
      <c r="C676" s="18" t="s">
        <v>279</v>
      </c>
      <c r="D676" s="18" t="s">
        <v>1118</v>
      </c>
      <c r="E676" s="18" t="s">
        <v>1117</v>
      </c>
      <c r="F676" s="18"/>
      <c r="G676" s="18" t="s">
        <v>5362</v>
      </c>
      <c r="H676" s="18" t="s">
        <v>5363</v>
      </c>
      <c r="I676" s="18">
        <v>1494</v>
      </c>
      <c r="J676" s="20">
        <v>44147</v>
      </c>
      <c r="K676" s="18">
        <v>169.5</v>
      </c>
      <c r="L676" s="18" t="s">
        <v>17</v>
      </c>
      <c r="M676" s="18"/>
      <c r="N676" s="18"/>
      <c r="O676" s="20">
        <v>44509.503472222197</v>
      </c>
      <c r="P676" s="18">
        <v>170.2</v>
      </c>
      <c r="Q676" s="18" t="s">
        <v>17</v>
      </c>
      <c r="R676" s="18"/>
      <c r="S676" s="18"/>
      <c r="T676" s="14">
        <v>-0.7</v>
      </c>
      <c r="U676" s="4"/>
    </row>
    <row r="677" spans="1:21" ht="15.75" x14ac:dyDescent="0.25">
      <c r="A677" s="1"/>
      <c r="B677" s="17" t="s">
        <v>278</v>
      </c>
      <c r="C677" s="18" t="s">
        <v>279</v>
      </c>
      <c r="D677" s="18" t="s">
        <v>1125</v>
      </c>
      <c r="E677" s="18" t="s">
        <v>1124</v>
      </c>
      <c r="F677" s="18" t="s">
        <v>1126</v>
      </c>
      <c r="G677" s="18" t="s">
        <v>5364</v>
      </c>
      <c r="H677" s="18" t="s">
        <v>5365</v>
      </c>
      <c r="I677" s="18">
        <v>1516</v>
      </c>
      <c r="J677" s="20">
        <v>44145</v>
      </c>
      <c r="K677" s="18">
        <v>157.80000000000001</v>
      </c>
      <c r="L677" s="18" t="s">
        <v>17</v>
      </c>
      <c r="M677" s="18"/>
      <c r="N677" s="18"/>
      <c r="O677" s="20">
        <v>44509.447916666701</v>
      </c>
      <c r="P677" s="18">
        <v>157.5</v>
      </c>
      <c r="Q677" s="18" t="s">
        <v>11</v>
      </c>
      <c r="R677" s="18"/>
      <c r="S677" s="18"/>
      <c r="T677" s="14">
        <v>0.3</v>
      </c>
      <c r="U677" s="4"/>
    </row>
    <row r="678" spans="1:21" ht="15.75" x14ac:dyDescent="0.25">
      <c r="A678" s="1"/>
      <c r="B678" s="17" t="s">
        <v>278</v>
      </c>
      <c r="C678" s="18" t="s">
        <v>279</v>
      </c>
      <c r="D678" s="18" t="s">
        <v>1135</v>
      </c>
      <c r="E678" s="18" t="s">
        <v>1134</v>
      </c>
      <c r="F678" s="18"/>
      <c r="G678" s="18" t="s">
        <v>5366</v>
      </c>
      <c r="H678" s="18" t="s">
        <v>5367</v>
      </c>
      <c r="I678" s="18">
        <v>1441</v>
      </c>
      <c r="J678" s="20">
        <v>44145</v>
      </c>
      <c r="K678" s="18">
        <v>124.6</v>
      </c>
      <c r="L678" s="18" t="s">
        <v>17</v>
      </c>
      <c r="M678" s="18"/>
      <c r="N678" s="18"/>
      <c r="O678" s="20">
        <v>44508.444444444402</v>
      </c>
      <c r="P678" s="18">
        <v>124.6</v>
      </c>
      <c r="Q678" s="18" t="s">
        <v>11</v>
      </c>
      <c r="R678" s="18"/>
      <c r="S678" s="18"/>
      <c r="T678" s="14">
        <v>0</v>
      </c>
      <c r="U678" s="4"/>
    </row>
    <row r="679" spans="1:21" ht="15.75" x14ac:dyDescent="0.25">
      <c r="A679" s="1"/>
      <c r="B679" s="17" t="s">
        <v>278</v>
      </c>
      <c r="C679" s="18" t="s">
        <v>279</v>
      </c>
      <c r="D679" s="18" t="s">
        <v>1137</v>
      </c>
      <c r="E679" s="18" t="s">
        <v>1136</v>
      </c>
      <c r="F679" s="18" t="s">
        <v>1138</v>
      </c>
      <c r="G679" s="18" t="s">
        <v>5368</v>
      </c>
      <c r="H679" s="18" t="s">
        <v>5369</v>
      </c>
      <c r="I679" s="18">
        <v>1520</v>
      </c>
      <c r="J679" s="20">
        <v>44145</v>
      </c>
      <c r="K679" s="18">
        <v>181.1</v>
      </c>
      <c r="L679" s="18" t="s">
        <v>17</v>
      </c>
      <c r="M679" s="18"/>
      <c r="N679" s="18"/>
      <c r="O679" s="20">
        <v>44509.461805555598</v>
      </c>
      <c r="P679" s="18">
        <v>180</v>
      </c>
      <c r="Q679" s="18" t="s">
        <v>17</v>
      </c>
      <c r="R679" s="18"/>
      <c r="S679" s="18"/>
      <c r="T679" s="14">
        <v>1.1000000000000001</v>
      </c>
      <c r="U679" s="4"/>
    </row>
    <row r="680" spans="1:21" ht="15.75" x14ac:dyDescent="0.25">
      <c r="A680" s="1"/>
      <c r="B680" s="17" t="s">
        <v>278</v>
      </c>
      <c r="C680" s="18" t="s">
        <v>279</v>
      </c>
      <c r="D680" s="18" t="s">
        <v>1159</v>
      </c>
      <c r="E680" s="18" t="s">
        <v>1158</v>
      </c>
      <c r="F680" s="18" t="s">
        <v>1160</v>
      </c>
      <c r="G680" s="18" t="s">
        <v>5370</v>
      </c>
      <c r="H680" s="18" t="s">
        <v>5371</v>
      </c>
      <c r="I680" s="18">
        <v>1402</v>
      </c>
      <c r="J680" s="20">
        <v>44145</v>
      </c>
      <c r="K680" s="18">
        <v>51.7</v>
      </c>
      <c r="L680" s="18" t="s">
        <v>11</v>
      </c>
      <c r="M680" s="18"/>
      <c r="N680" s="18"/>
      <c r="O680" s="20">
        <v>44509.690972222197</v>
      </c>
      <c r="P680" s="18">
        <v>55.8</v>
      </c>
      <c r="Q680" s="18" t="s">
        <v>17</v>
      </c>
      <c r="R680" s="18"/>
      <c r="S680" s="18"/>
      <c r="T680" s="14">
        <v>-4.0999999999999996</v>
      </c>
      <c r="U680" s="4"/>
    </row>
    <row r="681" spans="1:21" ht="15.75" x14ac:dyDescent="0.25">
      <c r="A681" s="1"/>
      <c r="B681" s="17" t="s">
        <v>278</v>
      </c>
      <c r="C681" s="18" t="s">
        <v>279</v>
      </c>
      <c r="D681" s="18" t="s">
        <v>1164</v>
      </c>
      <c r="E681" s="18" t="s">
        <v>1163</v>
      </c>
      <c r="F681" s="18" t="s">
        <v>1165</v>
      </c>
      <c r="G681" s="18" t="s">
        <v>5372</v>
      </c>
      <c r="H681" s="18" t="s">
        <v>5373</v>
      </c>
      <c r="I681" s="18">
        <v>1468</v>
      </c>
      <c r="J681" s="20">
        <v>44147</v>
      </c>
      <c r="K681" s="18">
        <v>304.39999999999998</v>
      </c>
      <c r="L681" s="18" t="s">
        <v>17</v>
      </c>
      <c r="M681" s="18"/>
      <c r="N681" s="18"/>
      <c r="O681" s="20">
        <v>44508.53125</v>
      </c>
      <c r="P681" s="18">
        <v>301.7</v>
      </c>
      <c r="Q681" s="18" t="s">
        <v>17</v>
      </c>
      <c r="R681" s="18"/>
      <c r="S681" s="18"/>
      <c r="T681" s="14">
        <v>2.7</v>
      </c>
      <c r="U681" s="4"/>
    </row>
    <row r="682" spans="1:21" ht="15.75" x14ac:dyDescent="0.25">
      <c r="A682" s="1"/>
      <c r="B682" s="17" t="s">
        <v>278</v>
      </c>
      <c r="C682" s="18" t="s">
        <v>279</v>
      </c>
      <c r="D682" s="18" t="s">
        <v>1167</v>
      </c>
      <c r="E682" s="18" t="s">
        <v>1166</v>
      </c>
      <c r="F682" s="18"/>
      <c r="G682" s="18" t="s">
        <v>5374</v>
      </c>
      <c r="H682" s="18" t="s">
        <v>5375</v>
      </c>
      <c r="I682" s="18">
        <v>1596</v>
      </c>
      <c r="J682" s="20">
        <v>44144</v>
      </c>
      <c r="K682" s="18">
        <v>339.2</v>
      </c>
      <c r="L682" s="18" t="s">
        <v>17</v>
      </c>
      <c r="M682" s="18"/>
      <c r="N682" s="18"/>
      <c r="O682" s="20">
        <v>44515.583333333299</v>
      </c>
      <c r="P682" s="18">
        <v>343.4</v>
      </c>
      <c r="Q682" s="18" t="s">
        <v>17</v>
      </c>
      <c r="R682" s="18"/>
      <c r="S682" s="18"/>
      <c r="T682" s="14">
        <v>-4.2</v>
      </c>
      <c r="U682" s="4"/>
    </row>
    <row r="683" spans="1:21" ht="15.75" x14ac:dyDescent="0.25">
      <c r="A683" s="1"/>
      <c r="B683" s="17" t="s">
        <v>278</v>
      </c>
      <c r="C683" s="18" t="s">
        <v>279</v>
      </c>
      <c r="D683" s="18" t="s">
        <v>1169</v>
      </c>
      <c r="E683" s="18" t="s">
        <v>1168</v>
      </c>
      <c r="F683" s="18"/>
      <c r="G683" s="18" t="s">
        <v>5374</v>
      </c>
      <c r="H683" s="18" t="s">
        <v>5375</v>
      </c>
      <c r="I683" s="18">
        <v>1596</v>
      </c>
      <c r="J683" s="20">
        <v>44144</v>
      </c>
      <c r="K683" s="18">
        <v>215.6</v>
      </c>
      <c r="L683" s="18" t="s">
        <v>17</v>
      </c>
      <c r="M683" s="18"/>
      <c r="N683" s="18"/>
      <c r="O683" s="20">
        <v>44515.586805555598</v>
      </c>
      <c r="P683" s="18">
        <v>217.3</v>
      </c>
      <c r="Q683" s="18" t="s">
        <v>17</v>
      </c>
      <c r="R683" s="18"/>
      <c r="S683" s="18"/>
      <c r="T683" s="14">
        <v>-1.7</v>
      </c>
      <c r="U683" s="4"/>
    </row>
    <row r="684" spans="1:21" ht="15.75" x14ac:dyDescent="0.25">
      <c r="A684" s="1"/>
      <c r="B684" s="17" t="s">
        <v>278</v>
      </c>
      <c r="C684" s="18" t="s">
        <v>279</v>
      </c>
      <c r="D684" s="18" t="s">
        <v>1171</v>
      </c>
      <c r="E684" s="18" t="s">
        <v>1170</v>
      </c>
      <c r="F684" s="18" t="s">
        <v>1172</v>
      </c>
      <c r="G684" s="18" t="s">
        <v>5376</v>
      </c>
      <c r="H684" s="18" t="s">
        <v>5377</v>
      </c>
      <c r="I684" s="18">
        <v>1501</v>
      </c>
      <c r="J684" s="20">
        <v>44145</v>
      </c>
      <c r="K684" s="18">
        <v>152.80000000000001</v>
      </c>
      <c r="L684" s="18" t="s">
        <v>17</v>
      </c>
      <c r="M684" s="18"/>
      <c r="N684" s="18"/>
      <c r="O684" s="20">
        <v>44649.458333333299</v>
      </c>
      <c r="P684" s="18">
        <v>152.4</v>
      </c>
      <c r="Q684" s="18" t="s">
        <v>11</v>
      </c>
      <c r="R684" s="18"/>
      <c r="S684" s="18"/>
      <c r="T684" s="14">
        <v>0.4</v>
      </c>
      <c r="U684" s="4"/>
    </row>
    <row r="685" spans="1:21" ht="15.75" x14ac:dyDescent="0.25">
      <c r="A685" s="1"/>
      <c r="B685" s="17" t="s">
        <v>278</v>
      </c>
      <c r="C685" s="18" t="s">
        <v>279</v>
      </c>
      <c r="D685" s="18" t="s">
        <v>1174</v>
      </c>
      <c r="E685" s="18" t="s">
        <v>1173</v>
      </c>
      <c r="F685" s="18"/>
      <c r="G685" s="18" t="s">
        <v>5378</v>
      </c>
      <c r="H685" s="18" t="s">
        <v>5379</v>
      </c>
      <c r="I685" s="18">
        <v>1432</v>
      </c>
      <c r="J685" s="20">
        <v>44145</v>
      </c>
      <c r="K685" s="18">
        <v>106.5</v>
      </c>
      <c r="L685" s="18" t="s">
        <v>11</v>
      </c>
      <c r="M685" s="18"/>
      <c r="N685" s="18"/>
      <c r="O685" s="20">
        <v>44508.420138888898</v>
      </c>
      <c r="P685" s="18">
        <v>111.7</v>
      </c>
      <c r="Q685" s="18" t="s">
        <v>11</v>
      </c>
      <c r="R685" s="18"/>
      <c r="S685" s="18"/>
      <c r="T685" s="14">
        <v>-5.2</v>
      </c>
      <c r="U685" s="4"/>
    </row>
    <row r="686" spans="1:21" ht="15.75" x14ac:dyDescent="0.25">
      <c r="A686" s="1"/>
      <c r="B686" s="17" t="s">
        <v>278</v>
      </c>
      <c r="C686" s="18" t="s">
        <v>279</v>
      </c>
      <c r="D686" s="18" t="s">
        <v>1180</v>
      </c>
      <c r="E686" s="18" t="s">
        <v>1179</v>
      </c>
      <c r="F686" s="18"/>
      <c r="G686" s="18" t="s">
        <v>5380</v>
      </c>
      <c r="H686" s="18" t="s">
        <v>5381</v>
      </c>
      <c r="I686" s="18">
        <v>1369</v>
      </c>
      <c r="J686" s="20">
        <v>44145</v>
      </c>
      <c r="K686" s="18">
        <v>79.3</v>
      </c>
      <c r="L686" s="18" t="s">
        <v>11</v>
      </c>
      <c r="M686" s="18"/>
      <c r="N686" s="18"/>
      <c r="O686" s="20">
        <v>44509.663194444402</v>
      </c>
      <c r="P686" s="18">
        <v>65</v>
      </c>
      <c r="Q686" s="18" t="s">
        <v>11</v>
      </c>
      <c r="R686" s="18"/>
      <c r="S686" s="18"/>
      <c r="T686" s="14">
        <v>14.3</v>
      </c>
      <c r="U686" s="4"/>
    </row>
    <row r="687" spans="1:21" ht="15.75" x14ac:dyDescent="0.25">
      <c r="A687" s="1"/>
      <c r="B687" s="17" t="s">
        <v>278</v>
      </c>
      <c r="C687" s="18" t="s">
        <v>279</v>
      </c>
      <c r="D687" s="18" t="s">
        <v>1182</v>
      </c>
      <c r="E687" s="18" t="s">
        <v>1181</v>
      </c>
      <c r="F687" s="18" t="s">
        <v>1183</v>
      </c>
      <c r="G687" s="18" t="s">
        <v>5382</v>
      </c>
      <c r="H687" s="18" t="s">
        <v>5383</v>
      </c>
      <c r="I687" s="18">
        <v>1461</v>
      </c>
      <c r="J687" s="20">
        <v>44145</v>
      </c>
      <c r="K687" s="18">
        <v>130.9</v>
      </c>
      <c r="L687" s="18" t="s">
        <v>17</v>
      </c>
      <c r="M687" s="18"/>
      <c r="N687" s="18"/>
      <c r="O687" s="20">
        <v>44508.590277777803</v>
      </c>
      <c r="P687" s="18">
        <v>140.1</v>
      </c>
      <c r="Q687" s="18" t="s">
        <v>11</v>
      </c>
      <c r="R687" s="18"/>
      <c r="S687" s="18"/>
      <c r="T687" s="14">
        <v>-9.1999999999999993</v>
      </c>
      <c r="U687" s="4"/>
    </row>
    <row r="688" spans="1:21" ht="15.75" x14ac:dyDescent="0.25">
      <c r="A688" s="1"/>
      <c r="B688" s="17" t="s">
        <v>278</v>
      </c>
      <c r="C688" s="18" t="s">
        <v>279</v>
      </c>
      <c r="D688" s="18" t="s">
        <v>1185</v>
      </c>
      <c r="E688" s="18" t="s">
        <v>1184</v>
      </c>
      <c r="F688" s="18" t="s">
        <v>1186</v>
      </c>
      <c r="G688" s="18" t="s">
        <v>5384</v>
      </c>
      <c r="H688" s="18" t="s">
        <v>5385</v>
      </c>
      <c r="I688" s="18">
        <v>1485</v>
      </c>
      <c r="J688" s="20">
        <v>44176</v>
      </c>
      <c r="K688" s="18">
        <v>147.5</v>
      </c>
      <c r="L688" s="18" t="s">
        <v>17</v>
      </c>
      <c r="M688" s="18"/>
      <c r="N688" s="18"/>
      <c r="O688" s="20">
        <v>44509.427083333299</v>
      </c>
      <c r="P688" s="18">
        <v>156</v>
      </c>
      <c r="Q688" s="18" t="s">
        <v>11</v>
      </c>
      <c r="R688" s="18"/>
      <c r="S688" s="18"/>
      <c r="T688" s="14">
        <v>-8.5</v>
      </c>
      <c r="U688" s="4"/>
    </row>
    <row r="689" spans="1:21" ht="15.75" x14ac:dyDescent="0.25">
      <c r="A689" s="1"/>
      <c r="B689" s="17" t="s">
        <v>278</v>
      </c>
      <c r="C689" s="18" t="s">
        <v>279</v>
      </c>
      <c r="D689" s="18" t="s">
        <v>1191</v>
      </c>
      <c r="E689" s="18" t="s">
        <v>1190</v>
      </c>
      <c r="F689" s="18" t="s">
        <v>1192</v>
      </c>
      <c r="G689" s="18" t="s">
        <v>5386</v>
      </c>
      <c r="H689" s="18" t="s">
        <v>5387</v>
      </c>
      <c r="I689" s="18">
        <v>1443</v>
      </c>
      <c r="J689" s="20">
        <v>44145</v>
      </c>
      <c r="K689" s="18">
        <v>133.1</v>
      </c>
      <c r="L689" s="18" t="s">
        <v>17</v>
      </c>
      <c r="M689" s="18"/>
      <c r="N689" s="18"/>
      <c r="O689" s="20">
        <v>44510.475694444402</v>
      </c>
      <c r="P689" s="18">
        <v>134.19999999999999</v>
      </c>
      <c r="Q689" s="18" t="s">
        <v>17</v>
      </c>
      <c r="R689" s="18"/>
      <c r="S689" s="18"/>
      <c r="T689" s="14">
        <v>-1.1000000000000001</v>
      </c>
      <c r="U689" s="4"/>
    </row>
    <row r="690" spans="1:21" ht="15.75" x14ac:dyDescent="0.25">
      <c r="A690" s="1"/>
      <c r="B690" s="17" t="s">
        <v>278</v>
      </c>
      <c r="C690" s="18" t="s">
        <v>279</v>
      </c>
      <c r="D690" s="18" t="s">
        <v>1203</v>
      </c>
      <c r="E690" s="18" t="s">
        <v>1202</v>
      </c>
      <c r="F690" s="18" t="s">
        <v>1204</v>
      </c>
      <c r="G690" s="18" t="s">
        <v>5388</v>
      </c>
      <c r="H690" s="18" t="s">
        <v>5389</v>
      </c>
      <c r="I690" s="18">
        <v>2370</v>
      </c>
      <c r="J690" s="20">
        <v>44145</v>
      </c>
      <c r="K690" s="18">
        <v>20.2</v>
      </c>
      <c r="L690" s="18" t="s">
        <v>17</v>
      </c>
      <c r="M690" s="18"/>
      <c r="N690" s="18"/>
      <c r="O690" s="20">
        <v>44515.65625</v>
      </c>
      <c r="P690" s="18">
        <v>25.5</v>
      </c>
      <c r="Q690" s="18" t="s">
        <v>11</v>
      </c>
      <c r="R690" s="18"/>
      <c r="S690" s="18"/>
      <c r="T690" s="14">
        <v>-5.3</v>
      </c>
      <c r="U690" s="4"/>
    </row>
    <row r="691" spans="1:21" ht="15.75" x14ac:dyDescent="0.25">
      <c r="A691" s="1"/>
      <c r="B691" s="17" t="s">
        <v>278</v>
      </c>
      <c r="C691" s="18" t="s">
        <v>279</v>
      </c>
      <c r="D691" s="18" t="s">
        <v>1206</v>
      </c>
      <c r="E691" s="18" t="s">
        <v>1205</v>
      </c>
      <c r="F691" s="18"/>
      <c r="G691" s="18" t="s">
        <v>5390</v>
      </c>
      <c r="H691" s="18" t="s">
        <v>5391</v>
      </c>
      <c r="I691" s="18">
        <v>1542</v>
      </c>
      <c r="J691" s="20">
        <v>44144</v>
      </c>
      <c r="K691" s="18">
        <v>312.2</v>
      </c>
      <c r="L691" s="18" t="s">
        <v>17</v>
      </c>
      <c r="M691" s="18"/>
      <c r="N691" s="18"/>
      <c r="O691" s="20">
        <v>44515.545138888898</v>
      </c>
      <c r="P691" s="18">
        <v>315</v>
      </c>
      <c r="Q691" s="18" t="s">
        <v>17</v>
      </c>
      <c r="R691" s="18"/>
      <c r="S691" s="18"/>
      <c r="T691" s="14">
        <v>-2.8</v>
      </c>
      <c r="U691" s="4"/>
    </row>
    <row r="692" spans="1:21" ht="15.75" x14ac:dyDescent="0.25">
      <c r="A692" s="1"/>
      <c r="B692" s="17" t="s">
        <v>278</v>
      </c>
      <c r="C692" s="18" t="s">
        <v>279</v>
      </c>
      <c r="D692" s="18" t="s">
        <v>1208</v>
      </c>
      <c r="E692" s="18" t="s">
        <v>1207</v>
      </c>
      <c r="F692" s="18" t="s">
        <v>1209</v>
      </c>
      <c r="G692" s="18" t="s">
        <v>5392</v>
      </c>
      <c r="H692" s="18" t="s">
        <v>5393</v>
      </c>
      <c r="I692" s="18">
        <v>1375</v>
      </c>
      <c r="J692" s="20">
        <v>44145</v>
      </c>
      <c r="K692" s="18">
        <v>63.1</v>
      </c>
      <c r="L692" s="18" t="s">
        <v>11</v>
      </c>
      <c r="M692" s="18"/>
      <c r="N692" s="18"/>
      <c r="O692" s="20">
        <v>44509.622916666704</v>
      </c>
      <c r="P692" s="18">
        <v>67.7</v>
      </c>
      <c r="Q692" s="18" t="s">
        <v>11</v>
      </c>
      <c r="R692" s="18"/>
      <c r="S692" s="18"/>
      <c r="T692" s="14">
        <v>-4.5999999999999996</v>
      </c>
      <c r="U692" s="4"/>
    </row>
    <row r="693" spans="1:21" ht="15.75" x14ac:dyDescent="0.25">
      <c r="A693" s="1"/>
      <c r="B693" s="17" t="s">
        <v>278</v>
      </c>
      <c r="C693" s="18" t="s">
        <v>279</v>
      </c>
      <c r="D693" s="18" t="s">
        <v>1218</v>
      </c>
      <c r="E693" s="18" t="s">
        <v>1217</v>
      </c>
      <c r="F693" s="18" t="s">
        <v>1219</v>
      </c>
      <c r="G693" s="18" t="s">
        <v>5394</v>
      </c>
      <c r="H693" s="18" t="s">
        <v>5395</v>
      </c>
      <c r="I693" s="18">
        <v>1410</v>
      </c>
      <c r="J693" s="20">
        <v>44148</v>
      </c>
      <c r="K693" s="18">
        <v>293.89999999999998</v>
      </c>
      <c r="L693" s="18" t="s">
        <v>17</v>
      </c>
      <c r="M693" s="18"/>
      <c r="N693" s="18" t="s">
        <v>1220</v>
      </c>
      <c r="O693" s="20">
        <v>44510.383333333302</v>
      </c>
      <c r="P693" s="18">
        <v>293.89999999999998</v>
      </c>
      <c r="Q693" s="18" t="s">
        <v>17</v>
      </c>
      <c r="R693" s="18"/>
      <c r="S693" s="18"/>
      <c r="T693" s="14">
        <v>0</v>
      </c>
      <c r="U693" s="4"/>
    </row>
    <row r="694" spans="1:21" ht="15.75" x14ac:dyDescent="0.25">
      <c r="A694" s="1"/>
      <c r="B694" s="17" t="s">
        <v>278</v>
      </c>
      <c r="C694" s="18" t="s">
        <v>279</v>
      </c>
      <c r="D694" s="18" t="s">
        <v>1222</v>
      </c>
      <c r="E694" s="18" t="s">
        <v>1221</v>
      </c>
      <c r="F694" s="18" t="s">
        <v>1223</v>
      </c>
      <c r="G694" s="18" t="s">
        <v>5396</v>
      </c>
      <c r="H694" s="18" t="s">
        <v>5397</v>
      </c>
      <c r="I694" s="18">
        <v>1451</v>
      </c>
      <c r="J694" s="20">
        <v>44175</v>
      </c>
      <c r="K694" s="18">
        <v>102.7</v>
      </c>
      <c r="L694" s="18" t="s">
        <v>17</v>
      </c>
      <c r="M694" s="18"/>
      <c r="N694" s="18" t="s">
        <v>1224</v>
      </c>
      <c r="O694" s="20">
        <v>44508.618055555598</v>
      </c>
      <c r="P694" s="18">
        <v>105.6</v>
      </c>
      <c r="Q694" s="18" t="s">
        <v>11</v>
      </c>
      <c r="R694" s="18"/>
      <c r="S694" s="18"/>
      <c r="T694" s="14">
        <v>-2.9</v>
      </c>
      <c r="U694" s="4"/>
    </row>
    <row r="695" spans="1:21" ht="15.75" x14ac:dyDescent="0.25">
      <c r="A695" s="1"/>
      <c r="B695" s="17" t="s">
        <v>278</v>
      </c>
      <c r="C695" s="18" t="s">
        <v>279</v>
      </c>
      <c r="D695" s="18" t="s">
        <v>1229</v>
      </c>
      <c r="E695" s="18" t="s">
        <v>1228</v>
      </c>
      <c r="F695" s="18" t="s">
        <v>1230</v>
      </c>
      <c r="G695" s="18" t="s">
        <v>5398</v>
      </c>
      <c r="H695" s="18" t="s">
        <v>5399</v>
      </c>
      <c r="I695" s="18">
        <v>1415</v>
      </c>
      <c r="J695" s="20">
        <v>44145</v>
      </c>
      <c r="K695" s="18">
        <v>309.7</v>
      </c>
      <c r="L695" s="18" t="s">
        <v>17</v>
      </c>
      <c r="M695" s="18" t="s">
        <v>450</v>
      </c>
      <c r="N695" s="18"/>
      <c r="O695" s="20">
        <v>44510.45</v>
      </c>
      <c r="P695" s="18">
        <v>314</v>
      </c>
      <c r="Q695" s="18" t="s">
        <v>17</v>
      </c>
      <c r="R695" s="18" t="s">
        <v>450</v>
      </c>
      <c r="S695" s="18"/>
      <c r="T695" s="14">
        <v>-4.3</v>
      </c>
      <c r="U695" s="4"/>
    </row>
    <row r="696" spans="1:21" ht="15.75" x14ac:dyDescent="0.25">
      <c r="A696" s="1"/>
      <c r="B696" s="17" t="s">
        <v>278</v>
      </c>
      <c r="C696" s="18" t="s">
        <v>279</v>
      </c>
      <c r="D696" s="18" t="s">
        <v>1262</v>
      </c>
      <c r="E696" s="18" t="s">
        <v>1261</v>
      </c>
      <c r="F696" s="18" t="s">
        <v>1263</v>
      </c>
      <c r="G696" s="18" t="s">
        <v>5400</v>
      </c>
      <c r="H696" s="18" t="s">
        <v>5401</v>
      </c>
      <c r="I696" s="18">
        <v>1417</v>
      </c>
      <c r="J696" s="20">
        <v>44145</v>
      </c>
      <c r="K696" s="18">
        <v>312</v>
      </c>
      <c r="L696" s="18" t="s">
        <v>17</v>
      </c>
      <c r="M696" s="18"/>
      <c r="N696" s="18"/>
      <c r="O696" s="20">
        <v>44510.465972222199</v>
      </c>
      <c r="P696" s="18">
        <v>318.7</v>
      </c>
      <c r="Q696" s="18" t="s">
        <v>17</v>
      </c>
      <c r="R696" s="18"/>
      <c r="S696" s="18"/>
      <c r="T696" s="14">
        <v>-6.7</v>
      </c>
      <c r="U696" s="4"/>
    </row>
    <row r="697" spans="1:21" ht="15.75" x14ac:dyDescent="0.25">
      <c r="A697" s="1"/>
      <c r="B697" s="17" t="s">
        <v>278</v>
      </c>
      <c r="C697" s="18" t="s">
        <v>279</v>
      </c>
      <c r="D697" s="18" t="s">
        <v>1271</v>
      </c>
      <c r="E697" s="18" t="s">
        <v>1270</v>
      </c>
      <c r="F697" s="18" t="s">
        <v>1272</v>
      </c>
      <c r="G697" s="18" t="s">
        <v>5402</v>
      </c>
      <c r="H697" s="18" t="s">
        <v>5403</v>
      </c>
      <c r="I697" s="18">
        <v>1473</v>
      </c>
      <c r="J697" s="20">
        <v>44147</v>
      </c>
      <c r="K697" s="18">
        <v>73.2</v>
      </c>
      <c r="L697" s="18" t="s">
        <v>17</v>
      </c>
      <c r="M697" s="18"/>
      <c r="N697" s="18"/>
      <c r="O697" s="20">
        <v>44508.649305555598</v>
      </c>
      <c r="P697" s="18">
        <v>76.5</v>
      </c>
      <c r="Q697" s="18" t="s">
        <v>11</v>
      </c>
      <c r="R697" s="18"/>
      <c r="S697" s="18"/>
      <c r="T697" s="14">
        <v>-3.3</v>
      </c>
      <c r="U697" s="4"/>
    </row>
    <row r="698" spans="1:21" ht="15.75" x14ac:dyDescent="0.25">
      <c r="A698" s="1"/>
      <c r="B698" s="17" t="s">
        <v>278</v>
      </c>
      <c r="C698" s="18" t="s">
        <v>279</v>
      </c>
      <c r="D698" s="18" t="s">
        <v>1274</v>
      </c>
      <c r="E698" s="18" t="s">
        <v>1273</v>
      </c>
      <c r="F698" s="18"/>
      <c r="G698" s="18" t="s">
        <v>5404</v>
      </c>
      <c r="H698" s="18" t="s">
        <v>5405</v>
      </c>
      <c r="I698" s="18">
        <v>1414</v>
      </c>
      <c r="J698" s="20">
        <v>44147</v>
      </c>
      <c r="K698" s="18">
        <v>95.7</v>
      </c>
      <c r="L698" s="18" t="s">
        <v>17</v>
      </c>
      <c r="M698" s="18"/>
      <c r="N698" s="18"/>
      <c r="O698" s="20">
        <v>44508</v>
      </c>
      <c r="P698" s="18">
        <v>96.4</v>
      </c>
      <c r="Q698" s="18" t="s">
        <v>11</v>
      </c>
      <c r="R698" s="18"/>
      <c r="S698" s="18"/>
      <c r="T698" s="14">
        <v>-0.7</v>
      </c>
      <c r="U698" s="4"/>
    </row>
    <row r="699" spans="1:21" ht="15.75" x14ac:dyDescent="0.25">
      <c r="A699" s="1"/>
      <c r="B699" s="17" t="s">
        <v>278</v>
      </c>
      <c r="C699" s="18" t="s">
        <v>279</v>
      </c>
      <c r="D699" s="18" t="s">
        <v>1288</v>
      </c>
      <c r="E699" s="18" t="s">
        <v>1287</v>
      </c>
      <c r="F699" s="18"/>
      <c r="G699" s="18" t="s">
        <v>5406</v>
      </c>
      <c r="H699" s="18" t="s">
        <v>4727</v>
      </c>
      <c r="I699" s="18">
        <v>1431</v>
      </c>
      <c r="J699" s="20">
        <v>44147</v>
      </c>
      <c r="K699" s="18">
        <v>97</v>
      </c>
      <c r="L699" s="18" t="s">
        <v>17</v>
      </c>
      <c r="M699" s="18"/>
      <c r="N699" s="18"/>
      <c r="O699" s="20">
        <v>44508.607638888898</v>
      </c>
      <c r="P699" s="18">
        <v>99.9</v>
      </c>
      <c r="Q699" s="18" t="s">
        <v>11</v>
      </c>
      <c r="R699" s="18"/>
      <c r="S699" s="18"/>
      <c r="T699" s="14">
        <v>-2.9</v>
      </c>
      <c r="U699" s="4"/>
    </row>
    <row r="700" spans="1:21" ht="15.75" x14ac:dyDescent="0.25">
      <c r="A700" s="1"/>
      <c r="B700" s="17" t="s">
        <v>278</v>
      </c>
      <c r="C700" s="18" t="s">
        <v>279</v>
      </c>
      <c r="D700" s="18" t="s">
        <v>1292</v>
      </c>
      <c r="E700" s="18" t="s">
        <v>1291</v>
      </c>
      <c r="F700" s="18" t="s">
        <v>1293</v>
      </c>
      <c r="G700" s="18" t="s">
        <v>5407</v>
      </c>
      <c r="H700" s="18" t="s">
        <v>5408</v>
      </c>
      <c r="I700" s="18">
        <v>1429</v>
      </c>
      <c r="J700" s="20">
        <v>44147</v>
      </c>
      <c r="K700" s="18">
        <v>70.7</v>
      </c>
      <c r="L700" s="18" t="s">
        <v>11</v>
      </c>
      <c r="M700" s="18"/>
      <c r="N700" s="18"/>
      <c r="O700" s="20">
        <v>44508.625</v>
      </c>
      <c r="P700" s="18">
        <v>73</v>
      </c>
      <c r="Q700" s="18" t="s">
        <v>11</v>
      </c>
      <c r="R700" s="18"/>
      <c r="S700" s="18"/>
      <c r="T700" s="14">
        <v>-2.2999999999999998</v>
      </c>
      <c r="U700" s="4"/>
    </row>
    <row r="701" spans="1:21" ht="15.75" x14ac:dyDescent="0.25">
      <c r="A701" s="1"/>
      <c r="B701" s="17" t="s">
        <v>278</v>
      </c>
      <c r="C701" s="18" t="s">
        <v>279</v>
      </c>
      <c r="D701" s="18" t="s">
        <v>1298</v>
      </c>
      <c r="E701" s="18" t="s">
        <v>1297</v>
      </c>
      <c r="F701" s="18" t="s">
        <v>1299</v>
      </c>
      <c r="G701" s="18" t="s">
        <v>5409</v>
      </c>
      <c r="H701" s="18" t="s">
        <v>5410</v>
      </c>
      <c r="I701" s="18">
        <v>1588</v>
      </c>
      <c r="J701" s="20">
        <v>44181</v>
      </c>
      <c r="K701" s="18">
        <v>320.7</v>
      </c>
      <c r="L701" s="18" t="s">
        <v>17</v>
      </c>
      <c r="M701" s="18"/>
      <c r="N701" s="18"/>
      <c r="O701" s="20">
        <v>44508.701388888898</v>
      </c>
      <c r="P701" s="18">
        <v>321.60000000000002</v>
      </c>
      <c r="Q701" s="18" t="s">
        <v>17</v>
      </c>
      <c r="R701" s="18"/>
      <c r="S701" s="18"/>
      <c r="T701" s="14">
        <v>-0.9</v>
      </c>
      <c r="U701" s="4"/>
    </row>
    <row r="702" spans="1:21" ht="15.75" x14ac:dyDescent="0.25">
      <c r="A702" s="1"/>
      <c r="B702" s="17" t="s">
        <v>278</v>
      </c>
      <c r="C702" s="18" t="s">
        <v>279</v>
      </c>
      <c r="D702" s="18" t="s">
        <v>1301</v>
      </c>
      <c r="E702" s="18" t="s">
        <v>1300</v>
      </c>
      <c r="F702" s="18" t="s">
        <v>1302</v>
      </c>
      <c r="G702" s="18" t="s">
        <v>5411</v>
      </c>
      <c r="H702" s="18" t="s">
        <v>5412</v>
      </c>
      <c r="I702" s="18">
        <v>1406</v>
      </c>
      <c r="J702" s="20">
        <v>44145</v>
      </c>
      <c r="K702" s="18">
        <v>102.1</v>
      </c>
      <c r="L702" s="18" t="s">
        <v>17</v>
      </c>
      <c r="M702" s="18"/>
      <c r="N702" s="18"/>
      <c r="O702" s="20">
        <v>44509.690972222197</v>
      </c>
      <c r="P702" s="18">
        <v>106</v>
      </c>
      <c r="Q702" s="18" t="s">
        <v>11</v>
      </c>
      <c r="R702" s="18"/>
      <c r="S702" s="18"/>
      <c r="T702" s="14">
        <v>-3.9</v>
      </c>
      <c r="U702" s="4"/>
    </row>
    <row r="703" spans="1:21" ht="15.75" x14ac:dyDescent="0.25">
      <c r="A703" s="1"/>
      <c r="B703" s="17" t="s">
        <v>278</v>
      </c>
      <c r="C703" s="18" t="s">
        <v>279</v>
      </c>
      <c r="D703" s="18" t="s">
        <v>1304</v>
      </c>
      <c r="E703" s="18" t="s">
        <v>1303</v>
      </c>
      <c r="F703" s="18" t="s">
        <v>1305</v>
      </c>
      <c r="G703" s="18" t="s">
        <v>5413</v>
      </c>
      <c r="H703" s="18" t="s">
        <v>5414</v>
      </c>
      <c r="I703" s="18">
        <v>1403</v>
      </c>
      <c r="J703" s="20">
        <v>44145</v>
      </c>
      <c r="K703" s="18">
        <v>110</v>
      </c>
      <c r="L703" s="18" t="s">
        <v>17</v>
      </c>
      <c r="M703" s="18"/>
      <c r="N703" s="18"/>
      <c r="O703" s="20">
        <v>44509.708333333299</v>
      </c>
      <c r="P703" s="18">
        <v>110.2</v>
      </c>
      <c r="Q703" s="18" t="s">
        <v>17</v>
      </c>
      <c r="R703" s="18"/>
      <c r="S703" s="18"/>
      <c r="T703" s="14">
        <v>-0.2</v>
      </c>
      <c r="U703" s="4"/>
    </row>
    <row r="704" spans="1:21" ht="15.75" x14ac:dyDescent="0.25">
      <c r="A704" s="1"/>
      <c r="B704" s="17" t="s">
        <v>278</v>
      </c>
      <c r="C704" s="18" t="s">
        <v>279</v>
      </c>
      <c r="D704" s="18" t="s">
        <v>1315</v>
      </c>
      <c r="E704" s="18" t="s">
        <v>1314</v>
      </c>
      <c r="F704" s="18" t="s">
        <v>1316</v>
      </c>
      <c r="G704" s="18" t="s">
        <v>5415</v>
      </c>
      <c r="H704" s="18" t="s">
        <v>5416</v>
      </c>
      <c r="I704" s="18">
        <v>1472</v>
      </c>
      <c r="J704" s="20">
        <v>44147</v>
      </c>
      <c r="K704" s="18">
        <v>254.8</v>
      </c>
      <c r="L704" s="18" t="s">
        <v>17</v>
      </c>
      <c r="M704" s="18"/>
      <c r="N704" s="18"/>
      <c r="O704" s="20">
        <v>44508.642361111102</v>
      </c>
      <c r="P704" s="18">
        <v>253</v>
      </c>
      <c r="Q704" s="18" t="s">
        <v>17</v>
      </c>
      <c r="R704" s="18"/>
      <c r="S704" s="18"/>
      <c r="T704" s="14">
        <v>1.8</v>
      </c>
      <c r="U704" s="4"/>
    </row>
    <row r="705" spans="1:21" ht="15.75" x14ac:dyDescent="0.25">
      <c r="A705" s="1"/>
      <c r="B705" s="17" t="s">
        <v>278</v>
      </c>
      <c r="C705" s="18" t="s">
        <v>279</v>
      </c>
      <c r="D705" s="18" t="s">
        <v>1320</v>
      </c>
      <c r="E705" s="18" t="s">
        <v>1319</v>
      </c>
      <c r="F705" s="18" t="s">
        <v>1321</v>
      </c>
      <c r="G705" s="18" t="s">
        <v>5417</v>
      </c>
      <c r="H705" s="18" t="s">
        <v>5418</v>
      </c>
      <c r="I705" s="18">
        <v>1402</v>
      </c>
      <c r="J705" s="20">
        <v>44145</v>
      </c>
      <c r="K705" s="18">
        <v>97.5</v>
      </c>
      <c r="L705" s="18" t="s">
        <v>17</v>
      </c>
      <c r="M705" s="18"/>
      <c r="N705" s="18"/>
      <c r="O705" s="20">
        <v>44510.472222222197</v>
      </c>
      <c r="P705" s="18">
        <v>105.6</v>
      </c>
      <c r="Q705" s="18" t="s">
        <v>11</v>
      </c>
      <c r="R705" s="18"/>
      <c r="S705" s="18"/>
      <c r="T705" s="14">
        <v>-8.1</v>
      </c>
      <c r="U705" s="4"/>
    </row>
    <row r="706" spans="1:21" ht="15.75" x14ac:dyDescent="0.25">
      <c r="A706" s="1"/>
      <c r="B706" s="17" t="s">
        <v>278</v>
      </c>
      <c r="C706" s="18" t="s">
        <v>279</v>
      </c>
      <c r="D706" s="18" t="s">
        <v>1323</v>
      </c>
      <c r="E706" s="18" t="s">
        <v>1322</v>
      </c>
      <c r="F706" s="18" t="s">
        <v>1324</v>
      </c>
      <c r="G706" s="18" t="s">
        <v>5419</v>
      </c>
      <c r="H706" s="18" t="s">
        <v>5420</v>
      </c>
      <c r="I706" s="18">
        <v>1410</v>
      </c>
      <c r="J706" s="20">
        <v>44145</v>
      </c>
      <c r="K706" s="18">
        <v>126.1</v>
      </c>
      <c r="L706" s="18" t="s">
        <v>11</v>
      </c>
      <c r="M706" s="18"/>
      <c r="N706" s="18"/>
      <c r="O706" s="20">
        <v>44510.4375</v>
      </c>
      <c r="P706" s="18">
        <v>129</v>
      </c>
      <c r="Q706" s="18" t="s">
        <v>11</v>
      </c>
      <c r="R706" s="18"/>
      <c r="S706" s="18"/>
      <c r="T706" s="14">
        <v>-2.9</v>
      </c>
      <c r="U706" s="4"/>
    </row>
    <row r="707" spans="1:21" ht="15.75" x14ac:dyDescent="0.25">
      <c r="A707" s="1"/>
      <c r="B707" s="17" t="s">
        <v>278</v>
      </c>
      <c r="C707" s="18" t="s">
        <v>279</v>
      </c>
      <c r="D707" s="18" t="s">
        <v>1326</v>
      </c>
      <c r="E707" s="18" t="s">
        <v>1325</v>
      </c>
      <c r="F707" s="18" t="s">
        <v>1327</v>
      </c>
      <c r="G707" s="18" t="s">
        <v>5421</v>
      </c>
      <c r="H707" s="18" t="s">
        <v>5422</v>
      </c>
      <c r="I707" s="18">
        <v>1464</v>
      </c>
      <c r="J707" s="20">
        <v>44145</v>
      </c>
      <c r="K707" s="18">
        <v>325.5</v>
      </c>
      <c r="L707" s="18" t="s">
        <v>17</v>
      </c>
      <c r="M707" s="18"/>
      <c r="N707" s="18"/>
      <c r="O707" s="20">
        <v>44510.629861111098</v>
      </c>
      <c r="P707" s="18">
        <v>326.39999999999998</v>
      </c>
      <c r="Q707" s="18" t="s">
        <v>17</v>
      </c>
      <c r="R707" s="18"/>
      <c r="S707" s="18"/>
      <c r="T707" s="14">
        <v>-0.9</v>
      </c>
      <c r="U707" s="4"/>
    </row>
    <row r="708" spans="1:21" ht="15.75" x14ac:dyDescent="0.25">
      <c r="A708" s="1"/>
      <c r="B708" s="17" t="s">
        <v>278</v>
      </c>
      <c r="C708" s="18" t="s">
        <v>279</v>
      </c>
      <c r="D708" s="18" t="s">
        <v>1341</v>
      </c>
      <c r="E708" s="18" t="s">
        <v>1340</v>
      </c>
      <c r="F708" s="18" t="s">
        <v>1342</v>
      </c>
      <c r="G708" s="18" t="s">
        <v>5423</v>
      </c>
      <c r="H708" s="18" t="s">
        <v>5424</v>
      </c>
      <c r="I708" s="18">
        <v>1505</v>
      </c>
      <c r="J708" s="20">
        <v>44148</v>
      </c>
      <c r="K708" s="18">
        <v>166.2</v>
      </c>
      <c r="L708" s="18" t="s">
        <v>17</v>
      </c>
      <c r="M708" s="18"/>
      <c r="N708" s="18"/>
      <c r="O708" s="20">
        <v>44509.559027777803</v>
      </c>
      <c r="P708" s="18">
        <v>167.7</v>
      </c>
      <c r="Q708" s="18" t="s">
        <v>17</v>
      </c>
      <c r="R708" s="18"/>
      <c r="S708" s="18"/>
      <c r="T708" s="14">
        <v>-1.5</v>
      </c>
      <c r="U708" s="4"/>
    </row>
    <row r="709" spans="1:21" ht="15.75" x14ac:dyDescent="0.25">
      <c r="A709" s="1"/>
      <c r="B709" s="17" t="s">
        <v>278</v>
      </c>
      <c r="C709" s="18" t="s">
        <v>279</v>
      </c>
      <c r="D709" s="18" t="s">
        <v>1349</v>
      </c>
      <c r="E709" s="18" t="s">
        <v>1348</v>
      </c>
      <c r="F709" s="18" t="s">
        <v>1350</v>
      </c>
      <c r="G709" s="18" t="s">
        <v>5425</v>
      </c>
      <c r="H709" s="18" t="s">
        <v>5426</v>
      </c>
      <c r="I709" s="18">
        <v>1529</v>
      </c>
      <c r="J709" s="20">
        <v>44167</v>
      </c>
      <c r="K709" s="18">
        <v>259.8</v>
      </c>
      <c r="L709" s="18" t="s">
        <v>11</v>
      </c>
      <c r="M709" s="18"/>
      <c r="N709" s="18"/>
      <c r="O709" s="20">
        <v>44517</v>
      </c>
      <c r="P709" s="18">
        <v>265.5</v>
      </c>
      <c r="Q709" s="18" t="s">
        <v>11</v>
      </c>
      <c r="R709" s="18"/>
      <c r="S709" s="18"/>
      <c r="T709" s="14">
        <v>-5.7</v>
      </c>
      <c r="U709" s="4"/>
    </row>
    <row r="710" spans="1:21" ht="15.75" x14ac:dyDescent="0.25">
      <c r="A710" s="1"/>
      <c r="B710" s="17" t="s">
        <v>278</v>
      </c>
      <c r="C710" s="18" t="s">
        <v>279</v>
      </c>
      <c r="D710" s="18" t="s">
        <v>1355</v>
      </c>
      <c r="E710" s="18" t="s">
        <v>1354</v>
      </c>
      <c r="F710" s="18" t="s">
        <v>1356</v>
      </c>
      <c r="G710" s="18" t="s">
        <v>5427</v>
      </c>
      <c r="H710" s="18" t="s">
        <v>5428</v>
      </c>
      <c r="I710" s="18">
        <v>1768</v>
      </c>
      <c r="J710" s="20">
        <v>44147</v>
      </c>
      <c r="K710" s="18">
        <v>484.2</v>
      </c>
      <c r="L710" s="18" t="s">
        <v>17</v>
      </c>
      <c r="M710" s="18"/>
      <c r="N710" s="18"/>
      <c r="O710" s="20">
        <v>44515.604166666701</v>
      </c>
      <c r="P710" s="18">
        <v>485.4</v>
      </c>
      <c r="Q710" s="18" t="s">
        <v>17</v>
      </c>
      <c r="R710" s="18"/>
      <c r="S710" s="18"/>
      <c r="T710" s="14">
        <v>-1.2</v>
      </c>
      <c r="U710" s="4"/>
    </row>
    <row r="711" spans="1:21" ht="15.75" x14ac:dyDescent="0.25">
      <c r="A711" s="1"/>
      <c r="B711" s="17" t="s">
        <v>278</v>
      </c>
      <c r="C711" s="18" t="s">
        <v>279</v>
      </c>
      <c r="D711" s="18" t="s">
        <v>1358</v>
      </c>
      <c r="E711" s="18" t="s">
        <v>1357</v>
      </c>
      <c r="F711" s="18"/>
      <c r="G711" s="18" t="s">
        <v>5429</v>
      </c>
      <c r="H711" s="18" t="s">
        <v>5430</v>
      </c>
      <c r="I711" s="18">
        <v>1386</v>
      </c>
      <c r="J711" s="20">
        <v>44145</v>
      </c>
      <c r="K711" s="18">
        <v>85.4</v>
      </c>
      <c r="L711" s="18" t="s">
        <v>17</v>
      </c>
      <c r="M711" s="18"/>
      <c r="N711" s="18"/>
      <c r="O711" s="20">
        <v>44510.451388888898</v>
      </c>
      <c r="P711" s="18">
        <v>87.7</v>
      </c>
      <c r="Q711" s="18" t="s">
        <v>11</v>
      </c>
      <c r="R711" s="18"/>
      <c r="S711" s="18"/>
      <c r="T711" s="14">
        <v>-2.2999999999999998</v>
      </c>
      <c r="U711" s="4"/>
    </row>
    <row r="712" spans="1:21" ht="15.75" x14ac:dyDescent="0.25">
      <c r="A712" s="1"/>
      <c r="B712" s="17" t="s">
        <v>278</v>
      </c>
      <c r="C712" s="18" t="s">
        <v>279</v>
      </c>
      <c r="D712" s="18" t="s">
        <v>1367</v>
      </c>
      <c r="E712" s="18" t="s">
        <v>1366</v>
      </c>
      <c r="F712" s="18" t="s">
        <v>1368</v>
      </c>
      <c r="G712" s="18" t="s">
        <v>5431</v>
      </c>
      <c r="H712" s="18" t="s">
        <v>5432</v>
      </c>
      <c r="I712" s="18">
        <v>1522</v>
      </c>
      <c r="J712" s="20">
        <v>44176</v>
      </c>
      <c r="K712" s="18">
        <v>270.3</v>
      </c>
      <c r="L712" s="18" t="s">
        <v>17</v>
      </c>
      <c r="M712" s="18"/>
      <c r="N712" s="18"/>
      <c r="O712" s="20">
        <v>44508.684027777803</v>
      </c>
      <c r="P712" s="18">
        <v>272.10000000000002</v>
      </c>
      <c r="Q712" s="18" t="s">
        <v>17</v>
      </c>
      <c r="R712" s="18"/>
      <c r="S712" s="18"/>
      <c r="T712" s="14">
        <v>-1.8</v>
      </c>
      <c r="U712" s="4"/>
    </row>
    <row r="713" spans="1:21" ht="15.75" x14ac:dyDescent="0.25">
      <c r="A713" s="1"/>
      <c r="B713" s="17" t="s">
        <v>278</v>
      </c>
      <c r="C713" s="18" t="s">
        <v>279</v>
      </c>
      <c r="D713" s="18" t="s">
        <v>1370</v>
      </c>
      <c r="E713" s="18" t="s">
        <v>1369</v>
      </c>
      <c r="F713" s="18" t="s">
        <v>1371</v>
      </c>
      <c r="G713" s="18" t="s">
        <v>5433</v>
      </c>
      <c r="H713" s="18" t="s">
        <v>5434</v>
      </c>
      <c r="I713" s="18">
        <v>1520</v>
      </c>
      <c r="J713" s="20">
        <v>44148</v>
      </c>
      <c r="K713" s="18">
        <v>186.8</v>
      </c>
      <c r="L713" s="18" t="s">
        <v>17</v>
      </c>
      <c r="M713" s="18"/>
      <c r="N713" s="18"/>
      <c r="O713" s="20">
        <v>44509.583333333299</v>
      </c>
      <c r="P713" s="18">
        <v>184.9</v>
      </c>
      <c r="Q713" s="18" t="s">
        <v>17</v>
      </c>
      <c r="R713" s="18"/>
      <c r="S713" s="18"/>
      <c r="T713" s="14">
        <v>1.9</v>
      </c>
      <c r="U713" s="4"/>
    </row>
    <row r="714" spans="1:21" ht="15.75" x14ac:dyDescent="0.25">
      <c r="A714" s="1"/>
      <c r="B714" s="17" t="s">
        <v>278</v>
      </c>
      <c r="C714" s="18" t="s">
        <v>279</v>
      </c>
      <c r="D714" s="18" t="s">
        <v>1395</v>
      </c>
      <c r="E714" s="18" t="s">
        <v>1394</v>
      </c>
      <c r="F714" s="18" t="s">
        <v>1396</v>
      </c>
      <c r="G714" s="18" t="s">
        <v>5435</v>
      </c>
      <c r="H714" s="18" t="s">
        <v>5436</v>
      </c>
      <c r="I714" s="18">
        <v>1464</v>
      </c>
      <c r="J714" s="20">
        <v>44148</v>
      </c>
      <c r="K714" s="18">
        <v>220</v>
      </c>
      <c r="L714" s="18" t="s">
        <v>17</v>
      </c>
      <c r="M714" s="18"/>
      <c r="N714" s="18"/>
      <c r="O714" s="20">
        <v>44509.513888888898</v>
      </c>
      <c r="P714" s="18">
        <v>217.7</v>
      </c>
      <c r="Q714" s="18" t="s">
        <v>17</v>
      </c>
      <c r="R714" s="18"/>
      <c r="S714" s="18"/>
      <c r="T714" s="14">
        <v>2.2999999999999998</v>
      </c>
      <c r="U714" s="4"/>
    </row>
    <row r="715" spans="1:21" ht="15.75" x14ac:dyDescent="0.25">
      <c r="A715" s="1"/>
      <c r="B715" s="17" t="s">
        <v>278</v>
      </c>
      <c r="C715" s="18" t="s">
        <v>279</v>
      </c>
      <c r="D715" s="18" t="s">
        <v>1398</v>
      </c>
      <c r="E715" s="18" t="s">
        <v>1397</v>
      </c>
      <c r="F715" s="18" t="s">
        <v>1399</v>
      </c>
      <c r="G715" s="18" t="s">
        <v>5437</v>
      </c>
      <c r="H715" s="18" t="s">
        <v>5438</v>
      </c>
      <c r="I715" s="18">
        <v>1464</v>
      </c>
      <c r="J715" s="20">
        <v>44148</v>
      </c>
      <c r="K715" s="18">
        <v>203.7</v>
      </c>
      <c r="L715" s="18" t="s">
        <v>17</v>
      </c>
      <c r="M715" s="18"/>
      <c r="N715" s="18"/>
      <c r="O715" s="20">
        <v>44509.5</v>
      </c>
      <c r="P715" s="18">
        <v>207.2</v>
      </c>
      <c r="Q715" s="18" t="s">
        <v>17</v>
      </c>
      <c r="R715" s="18"/>
      <c r="S715" s="18"/>
      <c r="T715" s="14">
        <v>-3.5</v>
      </c>
      <c r="U715" s="4"/>
    </row>
    <row r="716" spans="1:21" ht="15.75" x14ac:dyDescent="0.25">
      <c r="A716" s="1"/>
      <c r="B716" s="17" t="s">
        <v>278</v>
      </c>
      <c r="C716" s="18" t="s">
        <v>279</v>
      </c>
      <c r="D716" s="18" t="s">
        <v>1407</v>
      </c>
      <c r="E716" s="18" t="s">
        <v>1406</v>
      </c>
      <c r="F716" s="18" t="s">
        <v>1408</v>
      </c>
      <c r="G716" s="18" t="s">
        <v>5439</v>
      </c>
      <c r="H716" s="18" t="s">
        <v>5440</v>
      </c>
      <c r="I716" s="18">
        <v>1409</v>
      </c>
      <c r="J716" s="20">
        <v>44145</v>
      </c>
      <c r="K716" s="18">
        <v>116.9</v>
      </c>
      <c r="L716" s="18" t="s">
        <v>17</v>
      </c>
      <c r="M716" s="18"/>
      <c r="N716" s="18"/>
      <c r="O716" s="20">
        <v>44509.666666666701</v>
      </c>
      <c r="P716" s="18">
        <v>133.5</v>
      </c>
      <c r="Q716" s="18" t="s">
        <v>17</v>
      </c>
      <c r="R716" s="18"/>
      <c r="S716" s="18"/>
      <c r="T716" s="14">
        <v>-16.600000000000001</v>
      </c>
      <c r="U716" s="4"/>
    </row>
    <row r="717" spans="1:21" ht="15.75" x14ac:dyDescent="0.25">
      <c r="A717" s="1"/>
      <c r="B717" s="17" t="s">
        <v>278</v>
      </c>
      <c r="C717" s="18" t="s">
        <v>279</v>
      </c>
      <c r="D717" s="18" t="s">
        <v>1416</v>
      </c>
      <c r="E717" s="18" t="s">
        <v>1415</v>
      </c>
      <c r="F717" s="18" t="s">
        <v>1417</v>
      </c>
      <c r="G717" s="18" t="s">
        <v>5441</v>
      </c>
      <c r="H717" s="18" t="s">
        <v>5442</v>
      </c>
      <c r="I717" s="18">
        <v>1456</v>
      </c>
      <c r="J717" s="20">
        <v>44145</v>
      </c>
      <c r="K717" s="18">
        <v>207.1</v>
      </c>
      <c r="L717" s="18" t="s">
        <v>17</v>
      </c>
      <c r="M717" s="18"/>
      <c r="N717" s="18"/>
      <c r="O717" s="20">
        <v>44517.555555555598</v>
      </c>
      <c r="P717" s="18">
        <v>209.6</v>
      </c>
      <c r="Q717" s="18" t="s">
        <v>17</v>
      </c>
      <c r="R717" s="18"/>
      <c r="S717" s="18"/>
      <c r="T717" s="14">
        <v>-2.5</v>
      </c>
      <c r="U717" s="4"/>
    </row>
    <row r="718" spans="1:21" ht="15.75" x14ac:dyDescent="0.25">
      <c r="A718" s="1"/>
      <c r="B718" s="17" t="s">
        <v>278</v>
      </c>
      <c r="C718" s="18" t="s">
        <v>279</v>
      </c>
      <c r="D718" s="18" t="s">
        <v>1435</v>
      </c>
      <c r="E718" s="18" t="s">
        <v>1434</v>
      </c>
      <c r="F718" s="18" t="s">
        <v>1436</v>
      </c>
      <c r="G718" s="18" t="s">
        <v>4265</v>
      </c>
      <c r="H718" s="18" t="s">
        <v>5443</v>
      </c>
      <c r="I718" s="18">
        <v>1495</v>
      </c>
      <c r="J718" s="20">
        <v>44148</v>
      </c>
      <c r="K718" s="18">
        <v>233.7</v>
      </c>
      <c r="L718" s="18" t="s">
        <v>17</v>
      </c>
      <c r="M718" s="18"/>
      <c r="N718" s="18"/>
      <c r="O718" s="20">
        <v>44509.635416666701</v>
      </c>
      <c r="P718" s="18">
        <v>234.9</v>
      </c>
      <c r="Q718" s="18" t="s">
        <v>17</v>
      </c>
      <c r="R718" s="18"/>
      <c r="S718" s="18"/>
      <c r="T718" s="14">
        <v>-1.2</v>
      </c>
      <c r="U718" s="4"/>
    </row>
    <row r="719" spans="1:21" ht="15.75" x14ac:dyDescent="0.25">
      <c r="A719" s="1"/>
      <c r="B719" s="17" t="s">
        <v>278</v>
      </c>
      <c r="C719" s="18" t="s">
        <v>279</v>
      </c>
      <c r="D719" s="18" t="s">
        <v>1444</v>
      </c>
      <c r="E719" s="18" t="s">
        <v>1443</v>
      </c>
      <c r="F719" s="18" t="s">
        <v>1445</v>
      </c>
      <c r="G719" s="18" t="s">
        <v>5444</v>
      </c>
      <c r="H719" s="18" t="s">
        <v>5445</v>
      </c>
      <c r="I719" s="18">
        <v>1418</v>
      </c>
      <c r="J719" s="20">
        <v>44145</v>
      </c>
      <c r="K719" s="18">
        <v>127.7</v>
      </c>
      <c r="L719" s="18" t="s">
        <v>17</v>
      </c>
      <c r="M719" s="18"/>
      <c r="N719" s="18"/>
      <c r="O719" s="20">
        <v>44509.479166666701</v>
      </c>
      <c r="P719" s="18">
        <v>139</v>
      </c>
      <c r="Q719" s="18" t="s">
        <v>17</v>
      </c>
      <c r="R719" s="18"/>
      <c r="S719" s="18"/>
      <c r="T719" s="14">
        <v>-11.3</v>
      </c>
      <c r="U719" s="4"/>
    </row>
    <row r="720" spans="1:21" ht="15.75" x14ac:dyDescent="0.25">
      <c r="A720" s="1"/>
      <c r="B720" s="17" t="s">
        <v>278</v>
      </c>
      <c r="C720" s="18" t="s">
        <v>279</v>
      </c>
      <c r="D720" s="18" t="s">
        <v>1462</v>
      </c>
      <c r="E720" s="18" t="s">
        <v>1461</v>
      </c>
      <c r="F720" s="18"/>
      <c r="G720" s="18" t="s">
        <v>5446</v>
      </c>
      <c r="H720" s="18" t="s">
        <v>5447</v>
      </c>
      <c r="I720" s="18">
        <v>1562.49</v>
      </c>
      <c r="J720" s="20">
        <v>44221</v>
      </c>
      <c r="K720" s="18">
        <v>274.10000000000002</v>
      </c>
      <c r="L720" s="18" t="s">
        <v>17</v>
      </c>
      <c r="M720" s="18"/>
      <c r="N720" s="18"/>
      <c r="O720" s="20">
        <v>44587.621527777803</v>
      </c>
      <c r="P720" s="18">
        <v>276.3</v>
      </c>
      <c r="Q720" s="18" t="s">
        <v>17</v>
      </c>
      <c r="R720" s="18"/>
      <c r="S720" s="18"/>
      <c r="T720" s="14">
        <v>-2.2000000000000002</v>
      </c>
      <c r="U720" s="4"/>
    </row>
    <row r="721" spans="1:21" ht="15.75" x14ac:dyDescent="0.25">
      <c r="A721" s="1"/>
      <c r="B721" s="17" t="s">
        <v>278</v>
      </c>
      <c r="C721" s="18" t="s">
        <v>279</v>
      </c>
      <c r="D721" s="18" t="s">
        <v>1464</v>
      </c>
      <c r="E721" s="18" t="s">
        <v>1463</v>
      </c>
      <c r="F721" s="18"/>
      <c r="G721" s="18" t="s">
        <v>5446</v>
      </c>
      <c r="H721" s="18" t="s">
        <v>5447</v>
      </c>
      <c r="I721" s="18">
        <v>1562.49</v>
      </c>
      <c r="J721" s="20">
        <v>44251</v>
      </c>
      <c r="K721" s="18">
        <v>274</v>
      </c>
      <c r="L721" s="18" t="s">
        <v>17</v>
      </c>
      <c r="M721" s="18"/>
      <c r="N721" s="18"/>
      <c r="O721" s="20">
        <v>44615</v>
      </c>
      <c r="P721" s="18">
        <v>277.2</v>
      </c>
      <c r="Q721" s="18" t="s">
        <v>17</v>
      </c>
      <c r="R721" s="18"/>
      <c r="S721" s="18"/>
      <c r="T721" s="14">
        <v>-3.2</v>
      </c>
      <c r="U721" s="4"/>
    </row>
    <row r="722" spans="1:21" ht="15.75" x14ac:dyDescent="0.25">
      <c r="A722" s="1"/>
      <c r="B722" s="17" t="s">
        <v>278</v>
      </c>
      <c r="C722" s="18" t="s">
        <v>279</v>
      </c>
      <c r="D722" s="18" t="s">
        <v>1471</v>
      </c>
      <c r="E722" s="18" t="s">
        <v>1470</v>
      </c>
      <c r="F722" s="18" t="s">
        <v>1472</v>
      </c>
      <c r="G722" s="18" t="s">
        <v>5448</v>
      </c>
      <c r="H722" s="18" t="s">
        <v>5449</v>
      </c>
      <c r="I722" s="18">
        <v>1490</v>
      </c>
      <c r="J722" s="20">
        <v>44145</v>
      </c>
      <c r="K722" s="18">
        <v>203.1</v>
      </c>
      <c r="L722" s="18" t="s">
        <v>17</v>
      </c>
      <c r="M722" s="18"/>
      <c r="N722" s="18"/>
      <c r="O722" s="20">
        <v>44509.645833333299</v>
      </c>
      <c r="P722" s="18">
        <v>201.6</v>
      </c>
      <c r="Q722" s="18" t="s">
        <v>17</v>
      </c>
      <c r="R722" s="18"/>
      <c r="S722" s="18"/>
      <c r="T722" s="14">
        <v>1.5</v>
      </c>
      <c r="U722" s="4"/>
    </row>
    <row r="723" spans="1:21" ht="15.75" x14ac:dyDescent="0.25">
      <c r="A723" s="1"/>
      <c r="B723" s="17" t="s">
        <v>278</v>
      </c>
      <c r="C723" s="18" t="s">
        <v>279</v>
      </c>
      <c r="D723" s="18" t="s">
        <v>1519</v>
      </c>
      <c r="E723" s="18" t="s">
        <v>1518</v>
      </c>
      <c r="F723" s="18"/>
      <c r="G723" s="18" t="s">
        <v>5450</v>
      </c>
      <c r="H723" s="18" t="s">
        <v>5451</v>
      </c>
      <c r="I723" s="18">
        <v>1572.98</v>
      </c>
      <c r="J723" s="20">
        <v>44251</v>
      </c>
      <c r="K723" s="18">
        <v>319.3</v>
      </c>
      <c r="L723" s="18" t="s">
        <v>17</v>
      </c>
      <c r="M723" s="18"/>
      <c r="N723" s="18"/>
      <c r="O723" s="20">
        <v>44615.384722222203</v>
      </c>
      <c r="P723" s="18">
        <v>319.3</v>
      </c>
      <c r="Q723" s="18" t="s">
        <v>17</v>
      </c>
      <c r="R723" s="18"/>
      <c r="S723" s="18"/>
      <c r="T723" s="14">
        <v>0</v>
      </c>
      <c r="U723" s="4"/>
    </row>
    <row r="724" spans="1:21" ht="15.75" x14ac:dyDescent="0.25">
      <c r="A724" s="1"/>
      <c r="B724" s="17" t="s">
        <v>278</v>
      </c>
      <c r="C724" s="18" t="s">
        <v>279</v>
      </c>
      <c r="D724" s="18" t="s">
        <v>1523</v>
      </c>
      <c r="E724" s="18" t="s">
        <v>1522</v>
      </c>
      <c r="F724" s="18" t="s">
        <v>1524</v>
      </c>
      <c r="G724" s="18" t="s">
        <v>5452</v>
      </c>
      <c r="H724" s="18" t="s">
        <v>5453</v>
      </c>
      <c r="I724" s="18">
        <v>1553.8</v>
      </c>
      <c r="J724" s="20">
        <v>44145</v>
      </c>
      <c r="K724" s="18">
        <v>46.4</v>
      </c>
      <c r="L724" s="18" t="s">
        <v>17</v>
      </c>
      <c r="M724" s="18"/>
      <c r="N724" s="18"/>
      <c r="O724" s="20">
        <v>44515.625</v>
      </c>
      <c r="P724" s="18">
        <v>53.3</v>
      </c>
      <c r="Q724" s="18" t="s">
        <v>11</v>
      </c>
      <c r="R724" s="18"/>
      <c r="S724" s="18"/>
      <c r="T724" s="14">
        <v>-6.9</v>
      </c>
      <c r="U724" s="4"/>
    </row>
    <row r="725" spans="1:21" ht="15.75" x14ac:dyDescent="0.25">
      <c r="A725" s="1"/>
      <c r="B725" s="17" t="s">
        <v>278</v>
      </c>
      <c r="C725" s="18" t="s">
        <v>279</v>
      </c>
      <c r="D725" s="18" t="s">
        <v>2533</v>
      </c>
      <c r="E725" s="18" t="s">
        <v>2532</v>
      </c>
      <c r="F725" s="18"/>
      <c r="G725" s="18" t="s">
        <v>5454</v>
      </c>
      <c r="H725" s="18" t="s">
        <v>5455</v>
      </c>
      <c r="I725" s="18">
        <v>1654.55</v>
      </c>
      <c r="J725" s="20">
        <v>44251</v>
      </c>
      <c r="K725" s="18">
        <v>383</v>
      </c>
      <c r="L725" s="18" t="s">
        <v>17</v>
      </c>
      <c r="M725" s="18"/>
      <c r="N725" s="18"/>
      <c r="O725" s="20">
        <v>44615.425694444399</v>
      </c>
      <c r="P725" s="18">
        <v>386.5</v>
      </c>
      <c r="Q725" s="18" t="s">
        <v>17</v>
      </c>
      <c r="R725" s="18"/>
      <c r="S725" s="18"/>
      <c r="T725" s="14">
        <v>-3.5</v>
      </c>
      <c r="U725" s="4"/>
    </row>
    <row r="726" spans="1:21" ht="15.75" x14ac:dyDescent="0.25">
      <c r="A726" s="1"/>
      <c r="B726" s="17" t="s">
        <v>278</v>
      </c>
      <c r="C726" s="18" t="s">
        <v>279</v>
      </c>
      <c r="D726" s="18" t="s">
        <v>2535</v>
      </c>
      <c r="E726" s="18" t="s">
        <v>2534</v>
      </c>
      <c r="F726" s="18"/>
      <c r="G726" s="18" t="s">
        <v>5454</v>
      </c>
      <c r="H726" s="18" t="s">
        <v>5455</v>
      </c>
      <c r="I726" s="18">
        <v>1654.55</v>
      </c>
      <c r="J726" s="20">
        <v>44251</v>
      </c>
      <c r="K726" s="18">
        <v>383.1</v>
      </c>
      <c r="L726" s="18" t="s">
        <v>17</v>
      </c>
      <c r="M726" s="18"/>
      <c r="N726" s="18"/>
      <c r="O726" s="20">
        <v>44615.433333333298</v>
      </c>
      <c r="P726" s="18">
        <v>385.9</v>
      </c>
      <c r="Q726" s="18" t="s">
        <v>17</v>
      </c>
      <c r="R726" s="18"/>
      <c r="S726" s="18"/>
      <c r="T726" s="14">
        <v>-2.8</v>
      </c>
      <c r="U726" s="4"/>
    </row>
    <row r="727" spans="1:21" ht="15.75" x14ac:dyDescent="0.25">
      <c r="A727" s="1"/>
      <c r="B727" s="17" t="s">
        <v>278</v>
      </c>
      <c r="C727" s="18" t="s">
        <v>279</v>
      </c>
      <c r="D727" s="18" t="s">
        <v>2537</v>
      </c>
      <c r="E727" s="18" t="s">
        <v>2536</v>
      </c>
      <c r="F727" s="18"/>
      <c r="G727" s="18" t="s">
        <v>5454</v>
      </c>
      <c r="H727" s="18" t="s">
        <v>5455</v>
      </c>
      <c r="I727" s="18">
        <v>1654.55</v>
      </c>
      <c r="J727" s="20">
        <v>44251</v>
      </c>
      <c r="K727" s="18">
        <v>383.3</v>
      </c>
      <c r="L727" s="18" t="s">
        <v>17</v>
      </c>
      <c r="M727" s="18"/>
      <c r="N727" s="18"/>
      <c r="O727" s="20">
        <v>44615.478472222203</v>
      </c>
      <c r="P727" s="18">
        <v>385.7</v>
      </c>
      <c r="Q727" s="18" t="s">
        <v>17</v>
      </c>
      <c r="R727" s="18"/>
      <c r="S727" s="18"/>
      <c r="T727" s="14">
        <v>-2.4</v>
      </c>
      <c r="U727" s="4"/>
    </row>
    <row r="728" spans="1:21" ht="15.75" x14ac:dyDescent="0.25">
      <c r="A728" s="1"/>
      <c r="B728" s="17" t="s">
        <v>278</v>
      </c>
      <c r="C728" s="18" t="s">
        <v>279</v>
      </c>
      <c r="D728" s="18" t="s">
        <v>3927</v>
      </c>
      <c r="E728" s="18" t="s">
        <v>3926</v>
      </c>
      <c r="F728" s="18" t="s">
        <v>3928</v>
      </c>
      <c r="G728" s="18" t="s">
        <v>5456</v>
      </c>
      <c r="H728" s="18" t="s">
        <v>5457</v>
      </c>
      <c r="I728" s="18">
        <v>1663.71</v>
      </c>
      <c r="J728" s="20">
        <v>44231.520833333299</v>
      </c>
      <c r="K728" s="18">
        <v>341.62</v>
      </c>
      <c r="L728" s="18" t="s">
        <v>96</v>
      </c>
      <c r="M728" s="18"/>
      <c r="N728" s="18" t="s">
        <v>3929</v>
      </c>
      <c r="O728" s="20">
        <v>44589.572916666701</v>
      </c>
      <c r="P728" s="18">
        <v>356.69</v>
      </c>
      <c r="Q728" s="18" t="s">
        <v>96</v>
      </c>
      <c r="R728" s="18"/>
      <c r="S728" s="18"/>
      <c r="T728" s="14">
        <v>-15.07</v>
      </c>
      <c r="U728" s="4"/>
    </row>
    <row r="729" spans="1:21" ht="15.75" x14ac:dyDescent="0.25">
      <c r="A729" s="1"/>
      <c r="B729" s="17" t="s">
        <v>278</v>
      </c>
      <c r="C729" s="18" t="s">
        <v>279</v>
      </c>
      <c r="D729" s="18" t="s">
        <v>3934</v>
      </c>
      <c r="E729" s="18" t="s">
        <v>3933</v>
      </c>
      <c r="F729" s="18"/>
      <c r="G729" s="18" t="s">
        <v>5458</v>
      </c>
      <c r="H729" s="18" t="s">
        <v>5459</v>
      </c>
      <c r="I729" s="18">
        <v>1477.02</v>
      </c>
      <c r="J729" s="20">
        <v>44231</v>
      </c>
      <c r="K729" s="18">
        <v>135.76</v>
      </c>
      <c r="L729" s="18" t="s">
        <v>96</v>
      </c>
      <c r="M729" s="18"/>
      <c r="N729" s="18" t="s">
        <v>2721</v>
      </c>
      <c r="O729" s="20">
        <v>44589.604166666701</v>
      </c>
      <c r="P729" s="18">
        <v>144.02000000000001</v>
      </c>
      <c r="Q729" s="18" t="s">
        <v>96</v>
      </c>
      <c r="R729" s="18"/>
      <c r="S729" s="18"/>
      <c r="T729" s="14">
        <v>-8.26</v>
      </c>
      <c r="U729" s="4"/>
    </row>
    <row r="730" spans="1:21" ht="15.75" x14ac:dyDescent="0.25">
      <c r="A730" s="1"/>
      <c r="B730" s="17" t="s">
        <v>278</v>
      </c>
      <c r="C730" s="18" t="s">
        <v>279</v>
      </c>
      <c r="D730" s="18" t="s">
        <v>3999</v>
      </c>
      <c r="E730" s="18" t="s">
        <v>3998</v>
      </c>
      <c r="F730" s="18" t="s">
        <v>4000</v>
      </c>
      <c r="G730" s="18" t="s">
        <v>5460</v>
      </c>
      <c r="H730" s="18" t="s">
        <v>5461</v>
      </c>
      <c r="I730" s="18">
        <v>1414</v>
      </c>
      <c r="J730" s="20">
        <v>44148</v>
      </c>
      <c r="K730" s="18">
        <v>322.3</v>
      </c>
      <c r="L730" s="18" t="s">
        <v>17</v>
      </c>
      <c r="M730" s="18"/>
      <c r="N730" s="18"/>
      <c r="O730" s="20">
        <v>44510.392361111102</v>
      </c>
      <c r="P730" s="18">
        <v>325.7</v>
      </c>
      <c r="Q730" s="18" t="s">
        <v>17</v>
      </c>
      <c r="R730" s="18"/>
      <c r="S730" s="18"/>
      <c r="T730" s="14">
        <v>-3.4</v>
      </c>
      <c r="U730" s="4"/>
    </row>
    <row r="731" spans="1:21" ht="15.75" x14ac:dyDescent="0.25">
      <c r="A731" s="1"/>
      <c r="B731" s="17" t="s">
        <v>278</v>
      </c>
      <c r="C731" s="18" t="s">
        <v>757</v>
      </c>
      <c r="D731" s="18" t="s">
        <v>755</v>
      </c>
      <c r="E731" s="18" t="s">
        <v>754</v>
      </c>
      <c r="F731" s="18" t="s">
        <v>756</v>
      </c>
      <c r="G731" s="18" t="s">
        <v>5462</v>
      </c>
      <c r="H731" s="18" t="s">
        <v>5463</v>
      </c>
      <c r="I731" s="18">
        <v>1332</v>
      </c>
      <c r="J731" s="20">
        <v>44145</v>
      </c>
      <c r="K731" s="18">
        <v>28.5</v>
      </c>
      <c r="L731" s="18" t="s">
        <v>17</v>
      </c>
      <c r="M731" s="18"/>
      <c r="N731" s="18"/>
      <c r="O731" s="20">
        <v>44509.597222222197</v>
      </c>
      <c r="P731" s="18">
        <v>24.2</v>
      </c>
      <c r="Q731" s="18" t="s">
        <v>11</v>
      </c>
      <c r="R731" s="18"/>
      <c r="S731" s="18"/>
      <c r="T731" s="14">
        <v>4.3</v>
      </c>
      <c r="U731" s="4"/>
    </row>
    <row r="732" spans="1:21" ht="15.75" x14ac:dyDescent="0.25">
      <c r="A732" s="1"/>
      <c r="B732" s="17" t="s">
        <v>278</v>
      </c>
      <c r="C732" s="18" t="s">
        <v>757</v>
      </c>
      <c r="D732" s="18" t="s">
        <v>1120</v>
      </c>
      <c r="E732" s="18" t="s">
        <v>1119</v>
      </c>
      <c r="F732" s="18" t="s">
        <v>1121</v>
      </c>
      <c r="G732" s="18" t="s">
        <v>5464</v>
      </c>
      <c r="H732" s="18" t="s">
        <v>5465</v>
      </c>
      <c r="I732" s="18">
        <v>1368</v>
      </c>
      <c r="J732" s="20">
        <v>44145</v>
      </c>
      <c r="K732" s="18">
        <v>452.4</v>
      </c>
      <c r="L732" s="18" t="s">
        <v>17</v>
      </c>
      <c r="M732" s="18"/>
      <c r="N732" s="18"/>
      <c r="O732" s="20">
        <v>44509.534722222197</v>
      </c>
      <c r="P732" s="18">
        <v>454.4</v>
      </c>
      <c r="Q732" s="18" t="s">
        <v>17</v>
      </c>
      <c r="R732" s="18"/>
      <c r="S732" s="18"/>
      <c r="T732" s="14">
        <v>-2</v>
      </c>
      <c r="U732" s="4"/>
    </row>
    <row r="733" spans="1:21" ht="15.75" x14ac:dyDescent="0.25">
      <c r="A733" s="1"/>
      <c r="B733" s="17" t="s">
        <v>278</v>
      </c>
      <c r="C733" s="18" t="s">
        <v>757</v>
      </c>
      <c r="D733" s="18" t="s">
        <v>1188</v>
      </c>
      <c r="E733" s="18" t="s">
        <v>1187</v>
      </c>
      <c r="F733" s="18" t="s">
        <v>1189</v>
      </c>
      <c r="G733" s="18" t="s">
        <v>5466</v>
      </c>
      <c r="H733" s="18" t="s">
        <v>5467</v>
      </c>
      <c r="I733" s="18">
        <v>1347</v>
      </c>
      <c r="J733" s="20">
        <v>44147</v>
      </c>
      <c r="K733" s="18">
        <v>479.3</v>
      </c>
      <c r="L733" s="18" t="s">
        <v>17</v>
      </c>
      <c r="M733" s="18"/>
      <c r="N733" s="18"/>
      <c r="O733" s="20">
        <v>44509.513888888898</v>
      </c>
      <c r="P733" s="18">
        <v>486.8</v>
      </c>
      <c r="Q733" s="18" t="s">
        <v>17</v>
      </c>
      <c r="R733" s="18"/>
      <c r="S733" s="18"/>
      <c r="T733" s="14">
        <v>-7.5</v>
      </c>
      <c r="U733" s="4"/>
    </row>
    <row r="734" spans="1:21" ht="15.75" x14ac:dyDescent="0.25">
      <c r="A734" s="1"/>
      <c r="B734" s="17" t="s">
        <v>278</v>
      </c>
      <c r="C734" s="18" t="s">
        <v>757</v>
      </c>
      <c r="D734" s="18" t="s">
        <v>1211</v>
      </c>
      <c r="E734" s="18" t="s">
        <v>1210</v>
      </c>
      <c r="F734" s="18" t="s">
        <v>1212</v>
      </c>
      <c r="G734" s="18" t="s">
        <v>5468</v>
      </c>
      <c r="H734" s="18" t="s">
        <v>5469</v>
      </c>
      <c r="I734" s="18">
        <v>1374.26</v>
      </c>
      <c r="J734" s="20">
        <v>44231</v>
      </c>
      <c r="K734" s="18">
        <v>660.01</v>
      </c>
      <c r="L734" s="18" t="s">
        <v>96</v>
      </c>
      <c r="M734" s="18"/>
      <c r="N734" s="18" t="s">
        <v>1213</v>
      </c>
      <c r="O734" s="20">
        <v>44589.5</v>
      </c>
      <c r="P734" s="18">
        <v>663.03</v>
      </c>
      <c r="Q734" s="18" t="s">
        <v>96</v>
      </c>
      <c r="R734" s="18"/>
      <c r="S734" s="18"/>
      <c r="T734" s="14">
        <v>-3.02</v>
      </c>
      <c r="U734" s="4"/>
    </row>
    <row r="735" spans="1:21" ht="15.75" x14ac:dyDescent="0.25">
      <c r="A735" s="1"/>
      <c r="B735" s="17" t="s">
        <v>278</v>
      </c>
      <c r="C735" s="18" t="s">
        <v>757</v>
      </c>
      <c r="D735" s="18" t="s">
        <v>1226</v>
      </c>
      <c r="E735" s="18" t="s">
        <v>1225</v>
      </c>
      <c r="F735" s="18" t="s">
        <v>1227</v>
      </c>
      <c r="G735" s="18" t="s">
        <v>5470</v>
      </c>
      <c r="H735" s="18" t="s">
        <v>5471</v>
      </c>
      <c r="I735" s="18">
        <v>1305</v>
      </c>
      <c r="J735" s="20">
        <v>44147</v>
      </c>
      <c r="K735" s="18">
        <v>551.1</v>
      </c>
      <c r="L735" s="18" t="s">
        <v>17</v>
      </c>
      <c r="M735" s="18"/>
      <c r="N735" s="18"/>
      <c r="O735" s="20">
        <v>44509.465277777803</v>
      </c>
      <c r="P735" s="18">
        <v>552</v>
      </c>
      <c r="Q735" s="18" t="s">
        <v>17</v>
      </c>
      <c r="R735" s="18"/>
      <c r="S735" s="18"/>
      <c r="T735" s="14">
        <v>-0.9</v>
      </c>
      <c r="U735" s="4"/>
    </row>
    <row r="736" spans="1:21" ht="15.75" x14ac:dyDescent="0.25">
      <c r="A736" s="1"/>
      <c r="B736" s="17" t="s">
        <v>278</v>
      </c>
      <c r="C736" s="18" t="s">
        <v>757</v>
      </c>
      <c r="D736" s="18" t="s">
        <v>1237</v>
      </c>
      <c r="E736" s="18" t="s">
        <v>1236</v>
      </c>
      <c r="F736" s="18" t="s">
        <v>1238</v>
      </c>
      <c r="G736" s="18" t="s">
        <v>5472</v>
      </c>
      <c r="H736" s="18" t="s">
        <v>5473</v>
      </c>
      <c r="I736" s="18">
        <v>1346</v>
      </c>
      <c r="J736" s="20">
        <v>44145</v>
      </c>
      <c r="K736" s="18">
        <v>54.5</v>
      </c>
      <c r="L736" s="18" t="s">
        <v>17</v>
      </c>
      <c r="M736" s="18"/>
      <c r="N736" s="18"/>
      <c r="O736" s="20">
        <v>44523.459027777797</v>
      </c>
      <c r="P736" s="18">
        <v>65.400000000000006</v>
      </c>
      <c r="Q736" s="18" t="s">
        <v>17</v>
      </c>
      <c r="R736" s="18"/>
      <c r="S736" s="18"/>
      <c r="T736" s="14">
        <v>-10.9</v>
      </c>
      <c r="U736" s="4"/>
    </row>
    <row r="737" spans="1:21" ht="15.75" x14ac:dyDescent="0.25">
      <c r="A737" s="1"/>
      <c r="B737" s="17" t="s">
        <v>278</v>
      </c>
      <c r="C737" s="18" t="s">
        <v>757</v>
      </c>
      <c r="D737" s="18" t="s">
        <v>1248</v>
      </c>
      <c r="E737" s="18" t="s">
        <v>1247</v>
      </c>
      <c r="F737" s="18" t="s">
        <v>1249</v>
      </c>
      <c r="G737" s="18" t="s">
        <v>5474</v>
      </c>
      <c r="H737" s="18" t="s">
        <v>5475</v>
      </c>
      <c r="I737" s="18">
        <v>1338</v>
      </c>
      <c r="J737" s="20">
        <v>44147</v>
      </c>
      <c r="K737" s="18">
        <v>336.4</v>
      </c>
      <c r="L737" s="18" t="s">
        <v>17</v>
      </c>
      <c r="M737" s="18"/>
      <c r="N737" s="18"/>
      <c r="O737" s="20">
        <v>44509.554166666698</v>
      </c>
      <c r="P737" s="18">
        <v>337.9</v>
      </c>
      <c r="Q737" s="18" t="s">
        <v>17</v>
      </c>
      <c r="R737" s="18"/>
      <c r="S737" s="18"/>
      <c r="T737" s="14">
        <v>-1.5</v>
      </c>
      <c r="U737" s="4"/>
    </row>
    <row r="738" spans="1:21" ht="15.75" x14ac:dyDescent="0.25">
      <c r="A738" s="1"/>
      <c r="B738" s="17" t="s">
        <v>278</v>
      </c>
      <c r="C738" s="18" t="s">
        <v>757</v>
      </c>
      <c r="D738" s="18" t="s">
        <v>1259</v>
      </c>
      <c r="E738" s="18" t="s">
        <v>1258</v>
      </c>
      <c r="F738" s="18" t="s">
        <v>1260</v>
      </c>
      <c r="G738" s="18" t="s">
        <v>5476</v>
      </c>
      <c r="H738" s="18" t="s">
        <v>5477</v>
      </c>
      <c r="I738" s="18">
        <v>1307</v>
      </c>
      <c r="J738" s="20">
        <v>44147</v>
      </c>
      <c r="K738" s="18">
        <v>544.4</v>
      </c>
      <c r="L738" s="18" t="s">
        <v>17</v>
      </c>
      <c r="M738" s="18"/>
      <c r="N738" s="18"/>
      <c r="O738" s="20">
        <v>44509.444444444402</v>
      </c>
      <c r="P738" s="18">
        <v>553.5</v>
      </c>
      <c r="Q738" s="18" t="s">
        <v>17</v>
      </c>
      <c r="R738" s="18"/>
      <c r="S738" s="18"/>
      <c r="T738" s="14">
        <v>-9.1</v>
      </c>
      <c r="U738" s="4"/>
    </row>
    <row r="739" spans="1:21" ht="15.75" x14ac:dyDescent="0.25">
      <c r="A739" s="1"/>
      <c r="B739" s="17" t="s">
        <v>278</v>
      </c>
      <c r="C739" s="18" t="s">
        <v>757</v>
      </c>
      <c r="D739" s="18" t="s">
        <v>1276</v>
      </c>
      <c r="E739" s="18" t="s">
        <v>1275</v>
      </c>
      <c r="F739" s="18" t="s">
        <v>1277</v>
      </c>
      <c r="G739" s="18" t="s">
        <v>5478</v>
      </c>
      <c r="H739" s="18" t="s">
        <v>5479</v>
      </c>
      <c r="I739" s="18">
        <v>1347</v>
      </c>
      <c r="J739" s="20">
        <v>44145</v>
      </c>
      <c r="K739" s="18">
        <v>54.5</v>
      </c>
      <c r="L739" s="18" t="s">
        <v>17</v>
      </c>
      <c r="M739" s="18"/>
      <c r="N739" s="18"/>
      <c r="O739" s="20">
        <v>44523.456250000003</v>
      </c>
      <c r="P739" s="18">
        <v>65.099999999999994</v>
      </c>
      <c r="Q739" s="18" t="s">
        <v>17</v>
      </c>
      <c r="R739" s="18"/>
      <c r="S739" s="18"/>
      <c r="T739" s="14">
        <v>-10.6</v>
      </c>
      <c r="U739" s="4"/>
    </row>
    <row r="740" spans="1:21" ht="15.75" x14ac:dyDescent="0.25">
      <c r="A740" s="1"/>
      <c r="B740" s="17" t="s">
        <v>278</v>
      </c>
      <c r="C740" s="18" t="s">
        <v>757</v>
      </c>
      <c r="D740" s="18" t="s">
        <v>1282</v>
      </c>
      <c r="E740" s="18" t="s">
        <v>1281</v>
      </c>
      <c r="F740" s="18" t="s">
        <v>1283</v>
      </c>
      <c r="G740" s="18" t="s">
        <v>5480</v>
      </c>
      <c r="H740" s="18" t="s">
        <v>5481</v>
      </c>
      <c r="I740" s="18">
        <v>1290</v>
      </c>
      <c r="J740" s="20">
        <v>44147</v>
      </c>
      <c r="K740" s="18">
        <v>554.5</v>
      </c>
      <c r="L740" s="18" t="s">
        <v>17</v>
      </c>
      <c r="M740" s="18"/>
      <c r="N740" s="18"/>
      <c r="O740" s="20">
        <v>44508.635416666701</v>
      </c>
      <c r="P740" s="18">
        <v>549.4</v>
      </c>
      <c r="Q740" s="18" t="s">
        <v>17</v>
      </c>
      <c r="R740" s="18"/>
      <c r="S740" s="18"/>
      <c r="T740" s="14">
        <v>5.0999999999999996</v>
      </c>
      <c r="U740" s="4"/>
    </row>
    <row r="741" spans="1:21" ht="15.75" x14ac:dyDescent="0.25">
      <c r="A741" s="1"/>
      <c r="B741" s="17" t="s">
        <v>278</v>
      </c>
      <c r="C741" s="18" t="s">
        <v>757</v>
      </c>
      <c r="D741" s="18" t="s">
        <v>1290</v>
      </c>
      <c r="E741" s="18" t="s">
        <v>1289</v>
      </c>
      <c r="F741" s="18"/>
      <c r="G741" s="18" t="s">
        <v>5482</v>
      </c>
      <c r="H741" s="18" t="s">
        <v>5483</v>
      </c>
      <c r="I741" s="18">
        <v>1275</v>
      </c>
      <c r="J741" s="20">
        <v>44147</v>
      </c>
      <c r="K741" s="18">
        <v>124.2</v>
      </c>
      <c r="L741" s="18" t="s">
        <v>11</v>
      </c>
      <c r="M741" s="18" t="s">
        <v>11</v>
      </c>
      <c r="N741" s="18"/>
      <c r="O741" s="20">
        <v>44508.6694444444</v>
      </c>
      <c r="P741" s="18">
        <v>121.5</v>
      </c>
      <c r="Q741" s="18" t="s">
        <v>17</v>
      </c>
      <c r="R741" s="18" t="s">
        <v>11</v>
      </c>
      <c r="S741" s="18"/>
      <c r="T741" s="14">
        <v>2.7</v>
      </c>
      <c r="U741" s="4"/>
    </row>
    <row r="742" spans="1:21" ht="15.75" x14ac:dyDescent="0.25">
      <c r="A742" s="1"/>
      <c r="B742" s="17" t="s">
        <v>278</v>
      </c>
      <c r="C742" s="18" t="s">
        <v>757</v>
      </c>
      <c r="D742" s="18" t="s">
        <v>1309</v>
      </c>
      <c r="E742" s="18" t="s">
        <v>1308</v>
      </c>
      <c r="F742" s="18" t="s">
        <v>1310</v>
      </c>
      <c r="G742" s="18" t="s">
        <v>5484</v>
      </c>
      <c r="H742" s="18" t="s">
        <v>5485</v>
      </c>
      <c r="I742" s="18">
        <v>1294</v>
      </c>
      <c r="J742" s="20">
        <v>44147</v>
      </c>
      <c r="K742" s="18">
        <v>515.5</v>
      </c>
      <c r="L742" s="18" t="s">
        <v>17</v>
      </c>
      <c r="M742" s="18"/>
      <c r="N742" s="18"/>
      <c r="O742" s="20">
        <v>44508.711805555598</v>
      </c>
      <c r="P742" s="18">
        <v>516.6</v>
      </c>
      <c r="Q742" s="18" t="s">
        <v>17</v>
      </c>
      <c r="R742" s="18"/>
      <c r="S742" s="18"/>
      <c r="T742" s="14">
        <v>-1.1000000000000001</v>
      </c>
      <c r="U742" s="4"/>
    </row>
    <row r="743" spans="1:21" ht="15.75" x14ac:dyDescent="0.25">
      <c r="A743" s="1"/>
      <c r="B743" s="17" t="s">
        <v>278</v>
      </c>
      <c r="C743" s="18" t="s">
        <v>757</v>
      </c>
      <c r="D743" s="18" t="s">
        <v>1312</v>
      </c>
      <c r="E743" s="18" t="s">
        <v>1311</v>
      </c>
      <c r="F743" s="18" t="s">
        <v>1313</v>
      </c>
      <c r="G743" s="18" t="s">
        <v>5486</v>
      </c>
      <c r="H743" s="18" t="s">
        <v>5487</v>
      </c>
      <c r="I743" s="18">
        <v>1267</v>
      </c>
      <c r="J743" s="20">
        <v>44147</v>
      </c>
      <c r="K743" s="18">
        <v>141.80000000000001</v>
      </c>
      <c r="L743" s="18" t="s">
        <v>11</v>
      </c>
      <c r="M743" s="18"/>
      <c r="N743" s="18"/>
      <c r="O743" s="20">
        <v>44508.65625</v>
      </c>
      <c r="P743" s="18">
        <v>139.5</v>
      </c>
      <c r="Q743" s="18" t="s">
        <v>17</v>
      </c>
      <c r="R743" s="18"/>
      <c r="S743" s="18"/>
      <c r="T743" s="14">
        <v>2.2999999999999998</v>
      </c>
      <c r="U743" s="4"/>
    </row>
    <row r="744" spans="1:21" ht="15.75" x14ac:dyDescent="0.25">
      <c r="A744" s="1"/>
      <c r="B744" s="17" t="s">
        <v>278</v>
      </c>
      <c r="C744" s="18" t="s">
        <v>757</v>
      </c>
      <c r="D744" s="18" t="s">
        <v>1318</v>
      </c>
      <c r="E744" s="18" t="s">
        <v>1317</v>
      </c>
      <c r="F744" s="18"/>
      <c r="G744" s="18" t="s">
        <v>5488</v>
      </c>
      <c r="H744" s="18" t="s">
        <v>5489</v>
      </c>
      <c r="I744" s="18">
        <v>1318</v>
      </c>
      <c r="J744" s="20">
        <v>44147</v>
      </c>
      <c r="K744" s="18">
        <v>534</v>
      </c>
      <c r="L744" s="18" t="s">
        <v>17</v>
      </c>
      <c r="M744" s="18"/>
      <c r="N744" s="18"/>
      <c r="O744" s="20">
        <v>44508.5402777778</v>
      </c>
      <c r="P744" s="18">
        <v>532.1</v>
      </c>
      <c r="Q744" s="18" t="s">
        <v>17</v>
      </c>
      <c r="R744" s="18"/>
      <c r="S744" s="18"/>
      <c r="T744" s="14">
        <v>1.9</v>
      </c>
      <c r="U744" s="4"/>
    </row>
    <row r="745" spans="1:21" ht="15.75" x14ac:dyDescent="0.25">
      <c r="A745" s="1"/>
      <c r="B745" s="17" t="s">
        <v>278</v>
      </c>
      <c r="C745" s="18" t="s">
        <v>757</v>
      </c>
      <c r="D745" s="18" t="s">
        <v>1329</v>
      </c>
      <c r="E745" s="18" t="s">
        <v>1328</v>
      </c>
      <c r="F745" s="18" t="s">
        <v>1330</v>
      </c>
      <c r="G745" s="18" t="s">
        <v>5490</v>
      </c>
      <c r="H745" s="18" t="s">
        <v>5491</v>
      </c>
      <c r="I745" s="18">
        <v>1283</v>
      </c>
      <c r="J745" s="20">
        <v>44144</v>
      </c>
      <c r="K745" s="18">
        <v>189</v>
      </c>
      <c r="L745" s="18" t="s">
        <v>17</v>
      </c>
      <c r="M745" s="18"/>
      <c r="N745" s="18"/>
      <c r="O745" s="20">
        <v>44539.477083333302</v>
      </c>
      <c r="P745" s="18">
        <v>222.3</v>
      </c>
      <c r="Q745" s="18" t="s">
        <v>17</v>
      </c>
      <c r="R745" s="18"/>
      <c r="S745" s="18"/>
      <c r="T745" s="14">
        <v>-33.299999999999997</v>
      </c>
      <c r="U745" s="4"/>
    </row>
    <row r="746" spans="1:21" ht="15.75" x14ac:dyDescent="0.25">
      <c r="A746" s="1"/>
      <c r="B746" s="17" t="s">
        <v>278</v>
      </c>
      <c r="C746" s="18" t="s">
        <v>757</v>
      </c>
      <c r="D746" s="18" t="s">
        <v>1332</v>
      </c>
      <c r="E746" s="18" t="s">
        <v>1331</v>
      </c>
      <c r="F746" s="18" t="s">
        <v>1333</v>
      </c>
      <c r="G746" s="18" t="s">
        <v>5492</v>
      </c>
      <c r="H746" s="18" t="s">
        <v>5493</v>
      </c>
      <c r="I746" s="18">
        <v>1335</v>
      </c>
      <c r="J746" s="20">
        <v>44148</v>
      </c>
      <c r="K746" s="18">
        <v>379.4</v>
      </c>
      <c r="L746" s="18" t="s">
        <v>17</v>
      </c>
      <c r="M746" s="18"/>
      <c r="N746" s="18"/>
      <c r="O746" s="20">
        <v>44509.569444444402</v>
      </c>
      <c r="P746" s="18">
        <v>380.5</v>
      </c>
      <c r="Q746" s="18" t="s">
        <v>17</v>
      </c>
      <c r="R746" s="18"/>
      <c r="S746" s="18"/>
      <c r="T746" s="14">
        <v>-1.1000000000000001</v>
      </c>
      <c r="U746" s="4"/>
    </row>
    <row r="747" spans="1:21" ht="15.75" x14ac:dyDescent="0.25">
      <c r="A747" s="1"/>
      <c r="B747" s="17" t="s">
        <v>278</v>
      </c>
      <c r="C747" s="18" t="s">
        <v>757</v>
      </c>
      <c r="D747" s="18" t="s">
        <v>1344</v>
      </c>
      <c r="E747" s="18" t="s">
        <v>1343</v>
      </c>
      <c r="F747" s="18" t="s">
        <v>1345</v>
      </c>
      <c r="G747" s="18" t="s">
        <v>5494</v>
      </c>
      <c r="H747" s="18" t="s">
        <v>5495</v>
      </c>
      <c r="I747" s="18">
        <v>1276</v>
      </c>
      <c r="J747" s="20">
        <v>44144</v>
      </c>
      <c r="K747" s="18">
        <v>399.7</v>
      </c>
      <c r="L747" s="18" t="s">
        <v>17</v>
      </c>
      <c r="M747" s="18"/>
      <c r="N747" s="18"/>
      <c r="O747" s="20">
        <v>44539.442361111098</v>
      </c>
      <c r="P747" s="18">
        <v>402</v>
      </c>
      <c r="Q747" s="18" t="s">
        <v>17</v>
      </c>
      <c r="R747" s="18"/>
      <c r="S747" s="18"/>
      <c r="T747" s="14">
        <v>-2.2999999999999998</v>
      </c>
      <c r="U747" s="4"/>
    </row>
    <row r="748" spans="1:21" ht="15.75" x14ac:dyDescent="0.25">
      <c r="A748" s="1"/>
      <c r="B748" s="17" t="s">
        <v>278</v>
      </c>
      <c r="C748" s="18" t="s">
        <v>757</v>
      </c>
      <c r="D748" s="18" t="s">
        <v>1352</v>
      </c>
      <c r="E748" s="18" t="s">
        <v>1351</v>
      </c>
      <c r="F748" s="18" t="s">
        <v>1353</v>
      </c>
      <c r="G748" s="18" t="s">
        <v>5496</v>
      </c>
      <c r="H748" s="18" t="s">
        <v>5497</v>
      </c>
      <c r="I748" s="18">
        <v>1339</v>
      </c>
      <c r="J748" s="20">
        <v>44145</v>
      </c>
      <c r="K748" s="18">
        <v>305.5</v>
      </c>
      <c r="L748" s="18" t="s">
        <v>17</v>
      </c>
      <c r="M748" s="18"/>
      <c r="N748" s="18"/>
      <c r="O748" s="20">
        <v>44538.491666666698</v>
      </c>
      <c r="P748" s="18">
        <v>305.7</v>
      </c>
      <c r="Q748" s="18" t="s">
        <v>17</v>
      </c>
      <c r="R748" s="18"/>
      <c r="S748" s="18"/>
      <c r="T748" s="14">
        <v>-0.2</v>
      </c>
      <c r="U748" s="4"/>
    </row>
    <row r="749" spans="1:21" ht="15.75" x14ac:dyDescent="0.25">
      <c r="A749" s="1"/>
      <c r="B749" s="17" t="s">
        <v>278</v>
      </c>
      <c r="C749" s="18" t="s">
        <v>757</v>
      </c>
      <c r="D749" s="18" t="s">
        <v>1363</v>
      </c>
      <c r="E749" s="18" t="s">
        <v>1362</v>
      </c>
      <c r="F749" s="18"/>
      <c r="G749" s="18" t="s">
        <v>5498</v>
      </c>
      <c r="H749" s="18" t="s">
        <v>5499</v>
      </c>
      <c r="I749" s="18">
        <v>1240</v>
      </c>
      <c r="J749" s="20">
        <v>44145</v>
      </c>
      <c r="K749" s="18">
        <v>100.9</v>
      </c>
      <c r="L749" s="18" t="s">
        <v>17</v>
      </c>
      <c r="M749" s="18"/>
      <c r="N749" s="18"/>
      <c r="O749" s="20">
        <v>44616.395833333299</v>
      </c>
      <c r="P749" s="18">
        <v>101.6</v>
      </c>
      <c r="Q749" s="18" t="s">
        <v>17</v>
      </c>
      <c r="R749" s="18"/>
      <c r="S749" s="18"/>
      <c r="T749" s="14">
        <v>-0.7</v>
      </c>
      <c r="U749" s="4"/>
    </row>
    <row r="750" spans="1:21" ht="15.75" x14ac:dyDescent="0.25">
      <c r="A750" s="1"/>
      <c r="B750" s="17" t="s">
        <v>278</v>
      </c>
      <c r="C750" s="18" t="s">
        <v>757</v>
      </c>
      <c r="D750" s="18" t="s">
        <v>1365</v>
      </c>
      <c r="E750" s="18" t="s">
        <v>1364</v>
      </c>
      <c r="F750" s="18"/>
      <c r="G750" s="18" t="s">
        <v>5500</v>
      </c>
      <c r="H750" s="18" t="s">
        <v>5501</v>
      </c>
      <c r="I750" s="18">
        <v>1257</v>
      </c>
      <c r="J750" s="20">
        <v>44145</v>
      </c>
      <c r="K750" s="18">
        <v>147.69999999999999</v>
      </c>
      <c r="L750" s="18" t="s">
        <v>17</v>
      </c>
      <c r="M750" s="18"/>
      <c r="N750" s="18"/>
      <c r="O750" s="20">
        <v>44538.510416666701</v>
      </c>
      <c r="P750" s="18">
        <v>147</v>
      </c>
      <c r="Q750" s="18" t="s">
        <v>17</v>
      </c>
      <c r="R750" s="18"/>
      <c r="S750" s="18"/>
      <c r="T750" s="14">
        <v>0.7</v>
      </c>
      <c r="U750" s="4"/>
    </row>
    <row r="751" spans="1:21" ht="15.75" x14ac:dyDescent="0.25">
      <c r="A751" s="1"/>
      <c r="B751" s="17" t="s">
        <v>278</v>
      </c>
      <c r="C751" s="18" t="s">
        <v>757</v>
      </c>
      <c r="D751" s="18" t="s">
        <v>1381</v>
      </c>
      <c r="E751" s="18" t="s">
        <v>1380</v>
      </c>
      <c r="F751" s="18" t="s">
        <v>1382</v>
      </c>
      <c r="G751" s="18" t="s">
        <v>5502</v>
      </c>
      <c r="H751" s="18" t="s">
        <v>5503</v>
      </c>
      <c r="I751" s="18">
        <v>1322</v>
      </c>
      <c r="J751" s="20">
        <v>44145</v>
      </c>
      <c r="K751" s="18">
        <v>471.8</v>
      </c>
      <c r="L751" s="18" t="s">
        <v>17</v>
      </c>
      <c r="M751" s="18"/>
      <c r="N751" s="18"/>
      <c r="O751" s="20">
        <v>44538.4777777778</v>
      </c>
      <c r="P751" s="18">
        <v>471</v>
      </c>
      <c r="Q751" s="18" t="s">
        <v>17</v>
      </c>
      <c r="R751" s="18"/>
      <c r="S751" s="18"/>
      <c r="T751" s="14">
        <v>0.8</v>
      </c>
      <c r="U751" s="4"/>
    </row>
    <row r="752" spans="1:21" ht="15.75" x14ac:dyDescent="0.25">
      <c r="A752" s="1"/>
      <c r="B752" s="17" t="s">
        <v>278</v>
      </c>
      <c r="C752" s="18" t="s">
        <v>757</v>
      </c>
      <c r="D752" s="18" t="s">
        <v>1392</v>
      </c>
      <c r="E752" s="18" t="s">
        <v>1391</v>
      </c>
      <c r="F752" s="18" t="s">
        <v>1393</v>
      </c>
      <c r="G752" s="18" t="s">
        <v>5504</v>
      </c>
      <c r="H752" s="18" t="s">
        <v>5505</v>
      </c>
      <c r="I752" s="18">
        <v>1266</v>
      </c>
      <c r="J752" s="20">
        <v>44144</v>
      </c>
      <c r="K752" s="18">
        <v>190.8</v>
      </c>
      <c r="L752" s="18" t="s">
        <v>17</v>
      </c>
      <c r="M752" s="18"/>
      <c r="N752" s="18"/>
      <c r="O752" s="20">
        <v>44539.426388888904</v>
      </c>
      <c r="P752" s="18">
        <v>189.9</v>
      </c>
      <c r="Q752" s="18" t="s">
        <v>17</v>
      </c>
      <c r="R752" s="18"/>
      <c r="S752" s="18"/>
      <c r="T752" s="14">
        <v>0.9</v>
      </c>
      <c r="U752" s="4"/>
    </row>
    <row r="753" spans="1:21" ht="15.75" x14ac:dyDescent="0.25">
      <c r="A753" s="1"/>
      <c r="B753" s="17" t="s">
        <v>278</v>
      </c>
      <c r="C753" s="18" t="s">
        <v>757</v>
      </c>
      <c r="D753" s="18" t="s">
        <v>1401</v>
      </c>
      <c r="E753" s="18" t="s">
        <v>1400</v>
      </c>
      <c r="F753" s="18" t="s">
        <v>1402</v>
      </c>
      <c r="G753" s="18" t="s">
        <v>5506</v>
      </c>
      <c r="H753" s="18" t="s">
        <v>5507</v>
      </c>
      <c r="I753" s="18">
        <v>1215</v>
      </c>
      <c r="J753" s="20">
        <v>44144</v>
      </c>
      <c r="K753" s="18">
        <v>80.099999999999994</v>
      </c>
      <c r="L753" s="18" t="s">
        <v>17</v>
      </c>
      <c r="M753" s="18"/>
      <c r="N753" s="18"/>
      <c r="O753" s="20">
        <v>44538.524305555598</v>
      </c>
      <c r="P753" s="18">
        <v>79</v>
      </c>
      <c r="Q753" s="18" t="s">
        <v>17</v>
      </c>
      <c r="R753" s="18"/>
      <c r="S753" s="18"/>
      <c r="T753" s="14">
        <v>1.1000000000000001</v>
      </c>
      <c r="U753" s="4"/>
    </row>
    <row r="754" spans="1:21" ht="15.75" x14ac:dyDescent="0.25">
      <c r="A754" s="1"/>
      <c r="B754" s="17" t="s">
        <v>278</v>
      </c>
      <c r="C754" s="18" t="s">
        <v>757</v>
      </c>
      <c r="D754" s="18" t="s">
        <v>1404</v>
      </c>
      <c r="E754" s="18" t="s">
        <v>1403</v>
      </c>
      <c r="F754" s="18" t="s">
        <v>1405</v>
      </c>
      <c r="G754" s="18" t="s">
        <v>5508</v>
      </c>
      <c r="H754" s="18" t="s">
        <v>5509</v>
      </c>
      <c r="I754" s="18">
        <v>1268</v>
      </c>
      <c r="J754" s="20">
        <v>44145</v>
      </c>
      <c r="K754" s="18">
        <v>409.7</v>
      </c>
      <c r="L754" s="18" t="s">
        <v>17</v>
      </c>
      <c r="M754" s="18"/>
      <c r="N754" s="18"/>
      <c r="O754" s="20">
        <v>44538.465972222199</v>
      </c>
      <c r="P754" s="18">
        <v>408.4</v>
      </c>
      <c r="Q754" s="18" t="s">
        <v>17</v>
      </c>
      <c r="R754" s="18"/>
      <c r="S754" s="18"/>
      <c r="T754" s="14">
        <v>1.3</v>
      </c>
      <c r="U754" s="4"/>
    </row>
    <row r="755" spans="1:21" ht="15.75" x14ac:dyDescent="0.25">
      <c r="A755" s="1"/>
      <c r="B755" s="17" t="s">
        <v>278</v>
      </c>
      <c r="C755" s="18" t="s">
        <v>757</v>
      </c>
      <c r="D755" s="18" t="s">
        <v>1410</v>
      </c>
      <c r="E755" s="18" t="s">
        <v>1409</v>
      </c>
      <c r="F755" s="18" t="s">
        <v>1411</v>
      </c>
      <c r="G755" s="18" t="s">
        <v>5510</v>
      </c>
      <c r="H755" s="18" t="s">
        <v>5511</v>
      </c>
      <c r="I755" s="18">
        <v>1227</v>
      </c>
      <c r="J755" s="20">
        <v>44144</v>
      </c>
      <c r="K755" s="18">
        <v>91</v>
      </c>
      <c r="L755" s="18" t="s">
        <v>11</v>
      </c>
      <c r="M755" s="18"/>
      <c r="N755" s="18"/>
      <c r="O755" s="20">
        <v>44538.565972222197</v>
      </c>
      <c r="P755" s="18">
        <v>92</v>
      </c>
      <c r="Q755" s="18" t="s">
        <v>11</v>
      </c>
      <c r="R755" s="18"/>
      <c r="S755" s="18"/>
      <c r="T755" s="14">
        <v>-1</v>
      </c>
      <c r="U755" s="4"/>
    </row>
    <row r="756" spans="1:21" ht="15.75" x14ac:dyDescent="0.25">
      <c r="A756" s="1"/>
      <c r="B756" s="17" t="s">
        <v>278</v>
      </c>
      <c r="C756" s="18" t="s">
        <v>757</v>
      </c>
      <c r="D756" s="18" t="s">
        <v>1413</v>
      </c>
      <c r="E756" s="18" t="s">
        <v>1412</v>
      </c>
      <c r="F756" s="18" t="s">
        <v>1414</v>
      </c>
      <c r="G756" s="18" t="s">
        <v>5512</v>
      </c>
      <c r="H756" s="18" t="s">
        <v>5513</v>
      </c>
      <c r="I756" s="18">
        <v>1186</v>
      </c>
      <c r="J756" s="20">
        <v>44145</v>
      </c>
      <c r="K756" s="18">
        <v>64.7</v>
      </c>
      <c r="L756" s="18" t="s">
        <v>17</v>
      </c>
      <c r="M756" s="18"/>
      <c r="N756" s="18"/>
      <c r="O756" s="20">
        <v>44537.552083333299</v>
      </c>
      <c r="P756" s="18">
        <v>63.4</v>
      </c>
      <c r="Q756" s="18" t="s">
        <v>11</v>
      </c>
      <c r="R756" s="18"/>
      <c r="S756" s="18"/>
      <c r="T756" s="14">
        <v>1.3</v>
      </c>
      <c r="U756" s="4"/>
    </row>
    <row r="757" spans="1:21" ht="15.75" x14ac:dyDescent="0.25">
      <c r="A757" s="1"/>
      <c r="B757" s="17" t="s">
        <v>278</v>
      </c>
      <c r="C757" s="18" t="s">
        <v>757</v>
      </c>
      <c r="D757" s="18" t="s">
        <v>1441</v>
      </c>
      <c r="E757" s="18" t="s">
        <v>1440</v>
      </c>
      <c r="F757" s="18" t="s">
        <v>1442</v>
      </c>
      <c r="G757" s="18" t="s">
        <v>5514</v>
      </c>
      <c r="H757" s="18" t="s">
        <v>5515</v>
      </c>
      <c r="I757" s="18">
        <v>1207</v>
      </c>
      <c r="J757" s="20">
        <v>44144</v>
      </c>
      <c r="K757" s="18">
        <v>76.900000000000006</v>
      </c>
      <c r="L757" s="18" t="s">
        <v>17</v>
      </c>
      <c r="M757" s="18"/>
      <c r="N757" s="18"/>
      <c r="O757" s="20">
        <v>44538.431944444397</v>
      </c>
      <c r="P757" s="18">
        <v>77.7</v>
      </c>
      <c r="Q757" s="18" t="s">
        <v>17</v>
      </c>
      <c r="R757" s="18"/>
      <c r="S757" s="18"/>
      <c r="T757" s="14">
        <v>-0.8</v>
      </c>
      <c r="U757" s="4"/>
    </row>
    <row r="758" spans="1:21" ht="15.75" x14ac:dyDescent="0.25">
      <c r="A758" s="1"/>
      <c r="B758" s="17" t="s">
        <v>278</v>
      </c>
      <c r="C758" s="18" t="s">
        <v>757</v>
      </c>
      <c r="D758" s="18" t="s">
        <v>1447</v>
      </c>
      <c r="E758" s="18" t="s">
        <v>1446</v>
      </c>
      <c r="F758" s="18" t="s">
        <v>1448</v>
      </c>
      <c r="G758" s="18" t="s">
        <v>5516</v>
      </c>
      <c r="H758" s="18" t="s">
        <v>5517</v>
      </c>
      <c r="I758" s="18">
        <v>1200</v>
      </c>
      <c r="J758" s="20">
        <v>44144</v>
      </c>
      <c r="K758" s="18">
        <v>74.599999999999994</v>
      </c>
      <c r="L758" s="18" t="s">
        <v>11</v>
      </c>
      <c r="M758" s="18"/>
      <c r="N758" s="18"/>
      <c r="O758" s="20">
        <v>44537.563194444403</v>
      </c>
      <c r="P758" s="18">
        <v>56.8</v>
      </c>
      <c r="Q758" s="18" t="s">
        <v>11</v>
      </c>
      <c r="R758" s="18"/>
      <c r="S758" s="18"/>
      <c r="T758" s="14">
        <v>17.8</v>
      </c>
      <c r="U758" s="4"/>
    </row>
    <row r="759" spans="1:21" ht="15.75" x14ac:dyDescent="0.25">
      <c r="A759" s="1"/>
      <c r="B759" s="17" t="s">
        <v>278</v>
      </c>
      <c r="C759" s="18" t="s">
        <v>757</v>
      </c>
      <c r="D759" s="18" t="s">
        <v>1453</v>
      </c>
      <c r="E759" s="18" t="s">
        <v>1452</v>
      </c>
      <c r="F759" s="18" t="s">
        <v>1454</v>
      </c>
      <c r="G759" s="18" t="s">
        <v>5516</v>
      </c>
      <c r="H759" s="18" t="s">
        <v>5518</v>
      </c>
      <c r="I759" s="18">
        <v>1217</v>
      </c>
      <c r="J759" s="20">
        <v>44167</v>
      </c>
      <c r="K759" s="18">
        <v>233</v>
      </c>
      <c r="L759" s="18" t="s">
        <v>11</v>
      </c>
      <c r="M759" s="18"/>
      <c r="N759" s="18"/>
      <c r="O759" s="20">
        <v>44538.447916666701</v>
      </c>
      <c r="P759" s="18">
        <v>220.4</v>
      </c>
      <c r="Q759" s="18" t="s">
        <v>17</v>
      </c>
      <c r="R759" s="18"/>
      <c r="S759" s="18"/>
      <c r="T759" s="14">
        <v>12.6</v>
      </c>
      <c r="U759" s="4"/>
    </row>
    <row r="760" spans="1:21" ht="15.75" x14ac:dyDescent="0.25">
      <c r="A760" s="1"/>
      <c r="B760" s="17" t="s">
        <v>278</v>
      </c>
      <c r="C760" s="18" t="s">
        <v>757</v>
      </c>
      <c r="D760" s="18" t="s">
        <v>1466</v>
      </c>
      <c r="E760" s="18" t="s">
        <v>1465</v>
      </c>
      <c r="F760" s="18" t="s">
        <v>1467</v>
      </c>
      <c r="G760" s="18" t="s">
        <v>5519</v>
      </c>
      <c r="H760" s="18" t="s">
        <v>5520</v>
      </c>
      <c r="I760" s="18">
        <v>1227</v>
      </c>
      <c r="J760" s="20">
        <v>44144</v>
      </c>
      <c r="K760" s="18">
        <v>330.9</v>
      </c>
      <c r="L760" s="18" t="s">
        <v>17</v>
      </c>
      <c r="M760" s="18"/>
      <c r="N760" s="18"/>
      <c r="O760" s="20">
        <v>44537.4375</v>
      </c>
      <c r="P760" s="18">
        <v>331.4</v>
      </c>
      <c r="Q760" s="18" t="s">
        <v>17</v>
      </c>
      <c r="R760" s="18"/>
      <c r="S760" s="18"/>
      <c r="T760" s="14">
        <v>-0.5</v>
      </c>
      <c r="U760" s="4"/>
    </row>
    <row r="761" spans="1:21" ht="15.75" x14ac:dyDescent="0.25">
      <c r="A761" s="1"/>
      <c r="B761" s="17" t="s">
        <v>278</v>
      </c>
      <c r="C761" s="18" t="s">
        <v>757</v>
      </c>
      <c r="D761" s="18" t="s">
        <v>1469</v>
      </c>
      <c r="E761" s="18" t="s">
        <v>1468</v>
      </c>
      <c r="F761" s="18"/>
      <c r="G761" s="18" t="s">
        <v>5521</v>
      </c>
      <c r="H761" s="18" t="s">
        <v>5522</v>
      </c>
      <c r="I761" s="18">
        <v>1151</v>
      </c>
      <c r="J761" s="20">
        <v>44144</v>
      </c>
      <c r="K761" s="18">
        <v>58.3</v>
      </c>
      <c r="L761" s="18" t="s">
        <v>17</v>
      </c>
      <c r="M761" s="18"/>
      <c r="N761" s="18"/>
      <c r="O761" s="20">
        <v>44537.5</v>
      </c>
      <c r="P761" s="18">
        <v>53.6</v>
      </c>
      <c r="Q761" s="18" t="s">
        <v>11</v>
      </c>
      <c r="R761" s="18"/>
      <c r="S761" s="18"/>
      <c r="T761" s="14">
        <v>4.7</v>
      </c>
      <c r="U761" s="4"/>
    </row>
    <row r="762" spans="1:21" ht="15.75" x14ac:dyDescent="0.25">
      <c r="A762" s="1"/>
      <c r="B762" s="17" t="s">
        <v>278</v>
      </c>
      <c r="C762" s="18" t="s">
        <v>757</v>
      </c>
      <c r="D762" s="18" t="s">
        <v>1477</v>
      </c>
      <c r="E762" s="18" t="s">
        <v>1476</v>
      </c>
      <c r="F762" s="18" t="s">
        <v>1478</v>
      </c>
      <c r="G762" s="18" t="s">
        <v>5523</v>
      </c>
      <c r="H762" s="18" t="s">
        <v>5524</v>
      </c>
      <c r="I762" s="18">
        <v>1193</v>
      </c>
      <c r="J762" s="20">
        <v>44144</v>
      </c>
      <c r="K762" s="18">
        <v>89.9</v>
      </c>
      <c r="L762" s="18" t="s">
        <v>11</v>
      </c>
      <c r="M762" s="18"/>
      <c r="N762" s="18"/>
      <c r="O762" s="20">
        <v>44537.579861111102</v>
      </c>
      <c r="P762" s="18">
        <v>89.2</v>
      </c>
      <c r="Q762" s="18" t="s">
        <v>11</v>
      </c>
      <c r="R762" s="18"/>
      <c r="S762" s="18"/>
      <c r="T762" s="14">
        <v>0.7</v>
      </c>
      <c r="U762" s="4"/>
    </row>
    <row r="763" spans="1:21" ht="15.75" x14ac:dyDescent="0.25">
      <c r="A763" s="1"/>
      <c r="B763" s="17" t="s">
        <v>278</v>
      </c>
      <c r="C763" s="18" t="s">
        <v>757</v>
      </c>
      <c r="D763" s="18" t="s">
        <v>1480</v>
      </c>
      <c r="E763" s="18" t="s">
        <v>1479</v>
      </c>
      <c r="F763" s="18"/>
      <c r="G763" s="18" t="s">
        <v>5525</v>
      </c>
      <c r="H763" s="18" t="s">
        <v>5526</v>
      </c>
      <c r="I763" s="18">
        <v>1181</v>
      </c>
      <c r="J763" s="20">
        <v>44144</v>
      </c>
      <c r="K763" s="18">
        <v>57.3</v>
      </c>
      <c r="L763" s="18" t="s">
        <v>17</v>
      </c>
      <c r="M763" s="18"/>
      <c r="N763" s="18"/>
      <c r="O763" s="20">
        <v>44537.534722222197</v>
      </c>
      <c r="P763" s="18">
        <v>54.3</v>
      </c>
      <c r="Q763" s="18" t="s">
        <v>11</v>
      </c>
      <c r="R763" s="18"/>
      <c r="S763" s="18"/>
      <c r="T763" s="14">
        <v>3</v>
      </c>
      <c r="U763" s="4"/>
    </row>
    <row r="764" spans="1:21" ht="15.75" x14ac:dyDescent="0.25">
      <c r="A764" s="1"/>
      <c r="B764" s="17" t="s">
        <v>278</v>
      </c>
      <c r="C764" s="18" t="s">
        <v>757</v>
      </c>
      <c r="D764" s="18" t="s">
        <v>2545</v>
      </c>
      <c r="E764" s="18" t="s">
        <v>2544</v>
      </c>
      <c r="F764" s="18" t="s">
        <v>2546</v>
      </c>
      <c r="G764" s="18" t="s">
        <v>5527</v>
      </c>
      <c r="H764" s="18" t="s">
        <v>5528</v>
      </c>
      <c r="I764" s="18">
        <v>1254</v>
      </c>
      <c r="J764" s="20">
        <v>44145</v>
      </c>
      <c r="K764" s="18">
        <v>120.5</v>
      </c>
      <c r="L764" s="18" t="s">
        <v>17</v>
      </c>
      <c r="M764" s="18"/>
      <c r="N764" s="18"/>
      <c r="O764" s="20">
        <v>44539.460416666698</v>
      </c>
      <c r="P764" s="18">
        <v>118</v>
      </c>
      <c r="Q764" s="18" t="s">
        <v>17</v>
      </c>
      <c r="R764" s="18"/>
      <c r="S764" s="18"/>
      <c r="T764" s="14">
        <v>2.5</v>
      </c>
      <c r="U764" s="4"/>
    </row>
    <row r="765" spans="1:21" ht="15.75" x14ac:dyDescent="0.25">
      <c r="A765" s="1"/>
      <c r="B765" s="17" t="s">
        <v>278</v>
      </c>
      <c r="C765" s="18" t="s">
        <v>757</v>
      </c>
      <c r="D765" s="18" t="s">
        <v>3936</v>
      </c>
      <c r="E765" s="18" t="s">
        <v>3935</v>
      </c>
      <c r="F765" s="18" t="s">
        <v>3937</v>
      </c>
      <c r="G765" s="18" t="s">
        <v>5529</v>
      </c>
      <c r="H765" s="18" t="s">
        <v>5530</v>
      </c>
      <c r="I765" s="18">
        <v>1316</v>
      </c>
      <c r="J765" s="20">
        <v>44231</v>
      </c>
      <c r="K765" s="18">
        <v>478.49</v>
      </c>
      <c r="L765" s="18" t="s">
        <v>96</v>
      </c>
      <c r="M765" s="18"/>
      <c r="N765" s="18" t="s">
        <v>2200</v>
      </c>
      <c r="O765" s="20">
        <v>44589.46875</v>
      </c>
      <c r="P765" s="18">
        <v>477.6</v>
      </c>
      <c r="Q765" s="18" t="s">
        <v>96</v>
      </c>
      <c r="R765" s="18"/>
      <c r="S765" s="18"/>
      <c r="T765" s="14">
        <v>0.89</v>
      </c>
      <c r="U765" s="4"/>
    </row>
    <row r="766" spans="1:21" ht="15.75" x14ac:dyDescent="0.25">
      <c r="A766" s="1"/>
      <c r="B766" s="17" t="s">
        <v>278</v>
      </c>
      <c r="C766" s="18" t="s">
        <v>932</v>
      </c>
      <c r="D766" s="18" t="s">
        <v>931</v>
      </c>
      <c r="E766" s="18" t="s">
        <v>930</v>
      </c>
      <c r="F766" s="18"/>
      <c r="G766" s="18" t="s">
        <v>5531</v>
      </c>
      <c r="H766" s="18" t="s">
        <v>5532</v>
      </c>
      <c r="I766" s="18">
        <v>2048</v>
      </c>
      <c r="J766" s="20">
        <v>44147</v>
      </c>
      <c r="K766" s="18">
        <v>439.2</v>
      </c>
      <c r="L766" s="18" t="s">
        <v>17</v>
      </c>
      <c r="M766" s="18"/>
      <c r="N766" s="18"/>
      <c r="O766" s="20">
        <v>44540.601388888899</v>
      </c>
      <c r="P766" s="18">
        <v>430.6</v>
      </c>
      <c r="Q766" s="18" t="s">
        <v>17</v>
      </c>
      <c r="R766" s="18"/>
      <c r="S766" s="18"/>
      <c r="T766" s="14">
        <v>8.6</v>
      </c>
      <c r="U766" s="4"/>
    </row>
    <row r="767" spans="1:21" ht="15.75" x14ac:dyDescent="0.25">
      <c r="A767" s="1"/>
      <c r="B767" s="17" t="s">
        <v>278</v>
      </c>
      <c r="C767" s="18" t="s">
        <v>932</v>
      </c>
      <c r="D767" s="18" t="s">
        <v>1003</v>
      </c>
      <c r="E767" s="18" t="s">
        <v>1002</v>
      </c>
      <c r="F767" s="18"/>
      <c r="G767" s="18" t="s">
        <v>5533</v>
      </c>
      <c r="H767" s="18" t="s">
        <v>5534</v>
      </c>
      <c r="I767" s="18">
        <v>2002</v>
      </c>
      <c r="J767" s="20">
        <v>44147</v>
      </c>
      <c r="K767" s="18">
        <v>394.3</v>
      </c>
      <c r="L767" s="18" t="s">
        <v>17</v>
      </c>
      <c r="M767" s="18"/>
      <c r="N767" s="18"/>
      <c r="O767" s="20">
        <v>44540.568749999999</v>
      </c>
      <c r="P767" s="18">
        <v>394.6</v>
      </c>
      <c r="Q767" s="18" t="s">
        <v>17</v>
      </c>
      <c r="R767" s="18"/>
      <c r="S767" s="18"/>
      <c r="T767" s="14">
        <v>-0.3</v>
      </c>
      <c r="U767" s="4"/>
    </row>
    <row r="768" spans="1:21" ht="15.75" x14ac:dyDescent="0.25">
      <c r="A768" s="1"/>
      <c r="B768" s="17" t="s">
        <v>278</v>
      </c>
      <c r="C768" s="18" t="s">
        <v>932</v>
      </c>
      <c r="D768" s="18" t="s">
        <v>1026</v>
      </c>
      <c r="E768" s="18" t="s">
        <v>1025</v>
      </c>
      <c r="F768" s="18"/>
      <c r="G768" s="18" t="s">
        <v>5535</v>
      </c>
      <c r="H768" s="18" t="s">
        <v>5536</v>
      </c>
      <c r="I768" s="18">
        <v>2165</v>
      </c>
      <c r="J768" s="20">
        <v>44147</v>
      </c>
      <c r="K768" s="18">
        <v>518.9</v>
      </c>
      <c r="L768" s="18" t="s">
        <v>17</v>
      </c>
      <c r="M768" s="18"/>
      <c r="N768" s="18"/>
      <c r="O768" s="20">
        <v>44540.529166666704</v>
      </c>
      <c r="P768" s="18">
        <v>519.20000000000005</v>
      </c>
      <c r="Q768" s="18" t="s">
        <v>17</v>
      </c>
      <c r="R768" s="18"/>
      <c r="S768" s="18"/>
      <c r="T768" s="14">
        <v>-0.3</v>
      </c>
      <c r="U768" s="4"/>
    </row>
    <row r="769" spans="1:21" ht="15.75" x14ac:dyDescent="0.25">
      <c r="A769" s="1"/>
      <c r="B769" s="17" t="s">
        <v>278</v>
      </c>
      <c r="C769" s="18" t="s">
        <v>932</v>
      </c>
      <c r="D769" s="18" t="s">
        <v>1065</v>
      </c>
      <c r="E769" s="18" t="s">
        <v>1064</v>
      </c>
      <c r="F769" s="18"/>
      <c r="G769" s="18" t="s">
        <v>5537</v>
      </c>
      <c r="H769" s="18" t="s">
        <v>5538</v>
      </c>
      <c r="I769" s="18">
        <v>1945</v>
      </c>
      <c r="J769" s="20">
        <v>44147</v>
      </c>
      <c r="K769" s="18">
        <v>329.1</v>
      </c>
      <c r="L769" s="18" t="s">
        <v>17</v>
      </c>
      <c r="M769" s="18"/>
      <c r="N769" s="18"/>
      <c r="O769" s="20">
        <v>44540.497916666704</v>
      </c>
      <c r="P769" s="18">
        <v>328.9</v>
      </c>
      <c r="Q769" s="18" t="s">
        <v>17</v>
      </c>
      <c r="R769" s="18"/>
      <c r="S769" s="18"/>
      <c r="T769" s="14">
        <v>0.2</v>
      </c>
      <c r="U769" s="4"/>
    </row>
    <row r="770" spans="1:21" ht="15.75" x14ac:dyDescent="0.25">
      <c r="A770" s="1"/>
      <c r="B770" s="17" t="s">
        <v>278</v>
      </c>
      <c r="C770" s="18" t="s">
        <v>932</v>
      </c>
      <c r="D770" s="18" t="s">
        <v>1101</v>
      </c>
      <c r="E770" s="18" t="s">
        <v>1100</v>
      </c>
      <c r="F770" s="18"/>
      <c r="G770" s="18" t="s">
        <v>5539</v>
      </c>
      <c r="H770" s="18" t="s">
        <v>5540</v>
      </c>
      <c r="I770" s="18">
        <v>1835</v>
      </c>
      <c r="J770" s="20">
        <v>44147</v>
      </c>
      <c r="K770" s="18">
        <v>420.7</v>
      </c>
      <c r="L770" s="18" t="s">
        <v>17</v>
      </c>
      <c r="M770" s="18"/>
      <c r="N770" s="18"/>
      <c r="O770" s="20">
        <v>44540.476388888899</v>
      </c>
      <c r="P770" s="18">
        <v>418</v>
      </c>
      <c r="Q770" s="18" t="s">
        <v>17</v>
      </c>
      <c r="R770" s="18"/>
      <c r="S770" s="18"/>
      <c r="T770" s="14">
        <v>2.7</v>
      </c>
      <c r="U770" s="4"/>
    </row>
    <row r="771" spans="1:21" ht="15.75" x14ac:dyDescent="0.25">
      <c r="A771" s="1"/>
      <c r="B771" s="17" t="s">
        <v>278</v>
      </c>
      <c r="C771" s="18" t="s">
        <v>932</v>
      </c>
      <c r="D771" s="18" t="s">
        <v>1162</v>
      </c>
      <c r="E771" s="18" t="s">
        <v>1161</v>
      </c>
      <c r="F771" s="18"/>
      <c r="G771" s="18" t="s">
        <v>5541</v>
      </c>
      <c r="H771" s="18" t="s">
        <v>5542</v>
      </c>
      <c r="I771" s="18">
        <v>1752</v>
      </c>
      <c r="J771" s="20">
        <v>44147</v>
      </c>
      <c r="K771" s="18">
        <v>341.1</v>
      </c>
      <c r="L771" s="18" t="s">
        <v>17</v>
      </c>
      <c r="M771" s="18"/>
      <c r="N771" s="18"/>
      <c r="O771" s="20">
        <v>44539.560416666704</v>
      </c>
      <c r="P771" s="18">
        <v>340.7</v>
      </c>
      <c r="Q771" s="18" t="s">
        <v>17</v>
      </c>
      <c r="R771" s="18"/>
      <c r="S771" s="18"/>
      <c r="T771" s="14">
        <v>0.4</v>
      </c>
      <c r="U771" s="4"/>
    </row>
    <row r="772" spans="1:21" ht="15.75" x14ac:dyDescent="0.25">
      <c r="A772" s="1"/>
      <c r="B772" s="17" t="s">
        <v>278</v>
      </c>
      <c r="C772" s="18" t="s">
        <v>932</v>
      </c>
      <c r="D772" s="18" t="s">
        <v>1178</v>
      </c>
      <c r="E772" s="18" t="s">
        <v>1177</v>
      </c>
      <c r="F772" s="18"/>
      <c r="G772" s="18" t="s">
        <v>5543</v>
      </c>
      <c r="H772" s="18" t="s">
        <v>5544</v>
      </c>
      <c r="I772" s="18">
        <v>1702</v>
      </c>
      <c r="J772" s="20">
        <v>44147</v>
      </c>
      <c r="K772" s="18">
        <v>293.39999999999998</v>
      </c>
      <c r="L772" s="18" t="s">
        <v>17</v>
      </c>
      <c r="M772" s="18"/>
      <c r="N772" s="18"/>
      <c r="O772" s="20">
        <v>44539.543055555601</v>
      </c>
      <c r="P772" s="18">
        <v>290.5</v>
      </c>
      <c r="Q772" s="18" t="s">
        <v>17</v>
      </c>
      <c r="R772" s="18"/>
      <c r="S772" s="18"/>
      <c r="T772" s="14">
        <v>2.9</v>
      </c>
      <c r="U772" s="4"/>
    </row>
    <row r="773" spans="1:21" ht="15.75" x14ac:dyDescent="0.25">
      <c r="A773" s="1"/>
      <c r="B773" s="17" t="s">
        <v>278</v>
      </c>
      <c r="C773" s="18" t="s">
        <v>932</v>
      </c>
      <c r="D773" s="18" t="s">
        <v>1251</v>
      </c>
      <c r="E773" s="18" t="s">
        <v>1250</v>
      </c>
      <c r="F773" s="18" t="s">
        <v>1252</v>
      </c>
      <c r="G773" s="18" t="s">
        <v>5545</v>
      </c>
      <c r="H773" s="18" t="s">
        <v>5546</v>
      </c>
      <c r="I773" s="18">
        <v>1630</v>
      </c>
      <c r="J773" s="20">
        <v>44147</v>
      </c>
      <c r="K773" s="18">
        <v>226.9</v>
      </c>
      <c r="L773" s="18" t="s">
        <v>17</v>
      </c>
      <c r="M773" s="18"/>
      <c r="N773" s="18"/>
      <c r="O773" s="20">
        <v>44539.523611111101</v>
      </c>
      <c r="P773" s="18">
        <v>225.9</v>
      </c>
      <c r="Q773" s="18" t="s">
        <v>17</v>
      </c>
      <c r="R773" s="18"/>
      <c r="S773" s="18"/>
      <c r="T773" s="14">
        <v>1</v>
      </c>
      <c r="U773" s="4"/>
    </row>
    <row r="774" spans="1:21" ht="15.75" x14ac:dyDescent="0.25">
      <c r="A774" s="1"/>
      <c r="B774" s="17" t="s">
        <v>278</v>
      </c>
      <c r="C774" s="18" t="s">
        <v>932</v>
      </c>
      <c r="D774" s="18" t="s">
        <v>1279</v>
      </c>
      <c r="E774" s="18" t="s">
        <v>1278</v>
      </c>
      <c r="F774" s="18" t="s">
        <v>1280</v>
      </c>
      <c r="G774" s="18" t="s">
        <v>5547</v>
      </c>
      <c r="H774" s="18" t="s">
        <v>5548</v>
      </c>
      <c r="I774" s="18">
        <v>1626</v>
      </c>
      <c r="J774" s="20">
        <v>44147</v>
      </c>
      <c r="K774" s="18">
        <v>211.2</v>
      </c>
      <c r="L774" s="18" t="s">
        <v>17</v>
      </c>
      <c r="M774" s="18"/>
      <c r="N774" s="18"/>
      <c r="O774" s="20">
        <v>44539.511111111096</v>
      </c>
      <c r="P774" s="18">
        <v>211.6</v>
      </c>
      <c r="Q774" s="18" t="s">
        <v>17</v>
      </c>
      <c r="R774" s="18"/>
      <c r="S774" s="18"/>
      <c r="T774" s="14">
        <v>-0.4</v>
      </c>
      <c r="U774" s="4"/>
    </row>
    <row r="775" spans="1:21" ht="15.75" x14ac:dyDescent="0.25">
      <c r="A775" s="1"/>
      <c r="B775" s="17" t="s">
        <v>214</v>
      </c>
      <c r="C775" s="18" t="s">
        <v>215</v>
      </c>
      <c r="D775" s="18" t="s">
        <v>212</v>
      </c>
      <c r="E775" s="18" t="s">
        <v>211</v>
      </c>
      <c r="F775" s="18" t="s">
        <v>213</v>
      </c>
      <c r="G775" s="18" t="s">
        <v>5549</v>
      </c>
      <c r="H775" s="18" t="s">
        <v>5550</v>
      </c>
      <c r="I775" s="18">
        <v>4915.24</v>
      </c>
      <c r="J775" s="20">
        <v>44133</v>
      </c>
      <c r="K775" s="18">
        <v>403.68</v>
      </c>
      <c r="L775" s="18" t="s">
        <v>96</v>
      </c>
      <c r="M775" s="18"/>
      <c r="N775" s="18"/>
      <c r="O775" s="20">
        <v>44484</v>
      </c>
      <c r="P775" s="18">
        <v>405.43</v>
      </c>
      <c r="Q775" s="18" t="s">
        <v>96</v>
      </c>
      <c r="R775" s="18"/>
      <c r="S775" s="18"/>
      <c r="T775" s="14">
        <v>-1.75</v>
      </c>
      <c r="U775" s="4"/>
    </row>
    <row r="776" spans="1:21" ht="15.75" x14ac:dyDescent="0.25">
      <c r="A776" s="1"/>
      <c r="B776" s="17" t="s">
        <v>214</v>
      </c>
      <c r="C776" s="18" t="s">
        <v>215</v>
      </c>
      <c r="D776" s="18" t="s">
        <v>748</v>
      </c>
      <c r="E776" s="18" t="s">
        <v>747</v>
      </c>
      <c r="F776" s="18" t="s">
        <v>749</v>
      </c>
      <c r="G776" s="18" t="s">
        <v>5551</v>
      </c>
      <c r="H776" s="18" t="s">
        <v>5552</v>
      </c>
      <c r="I776" s="18">
        <v>4456.75</v>
      </c>
      <c r="J776" s="20">
        <v>44132</v>
      </c>
      <c r="K776" s="18">
        <v>15.14</v>
      </c>
      <c r="L776" s="18" t="s">
        <v>96</v>
      </c>
      <c r="M776" s="18"/>
      <c r="N776" s="18"/>
      <c r="O776" s="20">
        <v>44482</v>
      </c>
      <c r="P776" s="18">
        <v>14.62</v>
      </c>
      <c r="Q776" s="18" t="s">
        <v>96</v>
      </c>
      <c r="R776" s="18"/>
      <c r="S776" s="18"/>
      <c r="T776" s="14">
        <v>0.52</v>
      </c>
      <c r="U776" s="4"/>
    </row>
    <row r="777" spans="1:21" ht="15.75" x14ac:dyDescent="0.25">
      <c r="A777" s="1"/>
      <c r="B777" s="17" t="s">
        <v>214</v>
      </c>
      <c r="C777" s="18" t="s">
        <v>215</v>
      </c>
      <c r="D777" s="18" t="s">
        <v>1197</v>
      </c>
      <c r="E777" s="18" t="s">
        <v>1196</v>
      </c>
      <c r="F777" s="18" t="s">
        <v>1198</v>
      </c>
      <c r="G777" s="18" t="s">
        <v>5553</v>
      </c>
      <c r="H777" s="18" t="s">
        <v>5554</v>
      </c>
      <c r="I777" s="18">
        <v>4625</v>
      </c>
      <c r="J777" s="20">
        <v>44278</v>
      </c>
      <c r="K777" s="18">
        <v>160</v>
      </c>
      <c r="L777" s="18" t="s">
        <v>17</v>
      </c>
      <c r="M777" s="18"/>
      <c r="N777" s="18"/>
      <c r="O777" s="20">
        <v>44642.378472222197</v>
      </c>
      <c r="P777" s="18">
        <v>160.69999999999999</v>
      </c>
      <c r="Q777" s="18" t="s">
        <v>17</v>
      </c>
      <c r="R777" s="18"/>
      <c r="S777" s="18"/>
      <c r="T777" s="14">
        <v>-0.7</v>
      </c>
      <c r="U777" s="4"/>
    </row>
    <row r="778" spans="1:21" ht="15.75" x14ac:dyDescent="0.25">
      <c r="A778" s="1"/>
      <c r="B778" s="17" t="s">
        <v>214</v>
      </c>
      <c r="C778" s="18" t="s">
        <v>215</v>
      </c>
      <c r="D778" s="18" t="s">
        <v>1338</v>
      </c>
      <c r="E778" s="18" t="s">
        <v>1337</v>
      </c>
      <c r="F778" s="18" t="s">
        <v>1339</v>
      </c>
      <c r="G778" s="18" t="s">
        <v>5555</v>
      </c>
      <c r="H778" s="18" t="s">
        <v>5556</v>
      </c>
      <c r="I778" s="18">
        <v>4670</v>
      </c>
      <c r="J778" s="20">
        <v>44434</v>
      </c>
      <c r="K778" s="18">
        <v>188.7</v>
      </c>
      <c r="L778" s="18" t="s">
        <v>17</v>
      </c>
      <c r="M778" s="18"/>
      <c r="N778" s="18"/>
      <c r="O778" s="20">
        <v>44789.4506944444</v>
      </c>
      <c r="P778" s="18">
        <v>188.9</v>
      </c>
      <c r="Q778" s="18" t="s">
        <v>17</v>
      </c>
      <c r="R778" s="18"/>
      <c r="S778" s="18"/>
      <c r="T778" s="14">
        <v>-0.2</v>
      </c>
      <c r="U778" s="4"/>
    </row>
    <row r="779" spans="1:21" ht="15.75" x14ac:dyDescent="0.25">
      <c r="A779" s="1"/>
      <c r="B779" s="17" t="s">
        <v>214</v>
      </c>
      <c r="C779" s="18" t="s">
        <v>215</v>
      </c>
      <c r="D779" s="18" t="s">
        <v>2819</v>
      </c>
      <c r="E779" s="18" t="s">
        <v>2818</v>
      </c>
      <c r="F779" s="18" t="s">
        <v>2820</v>
      </c>
      <c r="G779" s="18" t="s">
        <v>5557</v>
      </c>
      <c r="H779" s="18" t="s">
        <v>5558</v>
      </c>
      <c r="I779" s="18">
        <v>4648</v>
      </c>
      <c r="J779" s="20">
        <v>44277</v>
      </c>
      <c r="K779" s="18">
        <v>146.4</v>
      </c>
      <c r="L779" s="18" t="s">
        <v>17</v>
      </c>
      <c r="M779" s="18"/>
      <c r="N779" s="18"/>
      <c r="O779" s="20">
        <v>44641.512499999997</v>
      </c>
      <c r="P779" s="18">
        <v>147.80000000000001</v>
      </c>
      <c r="Q779" s="18" t="s">
        <v>17</v>
      </c>
      <c r="R779" s="18"/>
      <c r="S779" s="18"/>
      <c r="T779" s="14">
        <v>-1.4</v>
      </c>
      <c r="U779" s="4"/>
    </row>
    <row r="780" spans="1:21" ht="15.75" x14ac:dyDescent="0.25">
      <c r="A780" s="1"/>
      <c r="B780" s="17" t="s">
        <v>214</v>
      </c>
      <c r="C780" s="18" t="s">
        <v>215</v>
      </c>
      <c r="D780" s="18" t="s">
        <v>2924</v>
      </c>
      <c r="E780" s="18" t="s">
        <v>2923</v>
      </c>
      <c r="F780" s="18" t="s">
        <v>2925</v>
      </c>
      <c r="G780" s="18" t="s">
        <v>5559</v>
      </c>
      <c r="H780" s="18" t="s">
        <v>5560</v>
      </c>
      <c r="I780" s="18">
        <v>4979</v>
      </c>
      <c r="J780" s="20">
        <v>44277</v>
      </c>
      <c r="K780" s="18">
        <v>312.89999999999998</v>
      </c>
      <c r="L780" s="18" t="s">
        <v>17</v>
      </c>
      <c r="M780" s="18"/>
      <c r="N780" s="18"/>
      <c r="O780" s="20">
        <v>44642</v>
      </c>
      <c r="P780" s="18">
        <v>312.8</v>
      </c>
      <c r="Q780" s="18" t="s">
        <v>17</v>
      </c>
      <c r="R780" s="18"/>
      <c r="S780" s="18"/>
      <c r="T780" s="14">
        <v>0.1</v>
      </c>
      <c r="U780" s="4"/>
    </row>
    <row r="781" spans="1:21" ht="15.75" x14ac:dyDescent="0.25">
      <c r="A781" s="1"/>
      <c r="B781" s="17" t="s">
        <v>214</v>
      </c>
      <c r="C781" s="18" t="s">
        <v>215</v>
      </c>
      <c r="D781" s="18" t="s">
        <v>2939</v>
      </c>
      <c r="E781" s="18" t="s">
        <v>2938</v>
      </c>
      <c r="F781" s="18" t="s">
        <v>2940</v>
      </c>
      <c r="G781" s="18" t="s">
        <v>5561</v>
      </c>
      <c r="H781" s="18" t="s">
        <v>5562</v>
      </c>
      <c r="I781" s="18">
        <v>5008</v>
      </c>
      <c r="J781" s="20">
        <v>44277</v>
      </c>
      <c r="K781" s="18">
        <v>352.5</v>
      </c>
      <c r="L781" s="18" t="s">
        <v>17</v>
      </c>
      <c r="M781" s="18"/>
      <c r="N781" s="18"/>
      <c r="O781" s="20">
        <v>44643.559027777803</v>
      </c>
      <c r="P781" s="18">
        <v>352.8</v>
      </c>
      <c r="Q781" s="18" t="s">
        <v>17</v>
      </c>
      <c r="R781" s="18"/>
      <c r="S781" s="18"/>
      <c r="T781" s="14">
        <v>-0.3</v>
      </c>
      <c r="U781" s="4"/>
    </row>
    <row r="782" spans="1:21" ht="15.75" x14ac:dyDescent="0.25">
      <c r="A782" s="1"/>
      <c r="B782" s="17" t="s">
        <v>214</v>
      </c>
      <c r="C782" s="18" t="s">
        <v>215</v>
      </c>
      <c r="D782" s="18" t="s">
        <v>2948</v>
      </c>
      <c r="E782" s="18" t="s">
        <v>2947</v>
      </c>
      <c r="F782" s="18" t="s">
        <v>2949</v>
      </c>
      <c r="G782" s="18" t="s">
        <v>5563</v>
      </c>
      <c r="H782" s="18" t="s">
        <v>5564</v>
      </c>
      <c r="I782" s="18">
        <v>5198</v>
      </c>
      <c r="J782" s="20">
        <v>44278</v>
      </c>
      <c r="K782" s="18">
        <v>290.3</v>
      </c>
      <c r="L782" s="18" t="s">
        <v>17</v>
      </c>
      <c r="M782" s="18"/>
      <c r="N782" s="18"/>
      <c r="O782" s="20">
        <v>44643.645833333299</v>
      </c>
      <c r="P782" s="18">
        <v>294.39999999999998</v>
      </c>
      <c r="Q782" s="18" t="s">
        <v>17</v>
      </c>
      <c r="R782" s="18"/>
      <c r="S782" s="18"/>
      <c r="T782" s="14">
        <v>-4.0999999999999996</v>
      </c>
      <c r="U782" s="4"/>
    </row>
    <row r="783" spans="1:21" ht="15.75" x14ac:dyDescent="0.25">
      <c r="A783" s="1"/>
      <c r="B783" s="17" t="s">
        <v>214</v>
      </c>
      <c r="C783" s="18" t="s">
        <v>215</v>
      </c>
      <c r="D783" s="18" t="s">
        <v>2954</v>
      </c>
      <c r="E783" s="18" t="s">
        <v>2953</v>
      </c>
      <c r="F783" s="18" t="s">
        <v>2955</v>
      </c>
      <c r="G783" s="18" t="s">
        <v>5565</v>
      </c>
      <c r="H783" s="18" t="s">
        <v>5566</v>
      </c>
      <c r="I783" s="18">
        <v>4915</v>
      </c>
      <c r="J783" s="20">
        <v>44277</v>
      </c>
      <c r="K783" s="18">
        <v>194.9</v>
      </c>
      <c r="L783" s="18" t="s">
        <v>17</v>
      </c>
      <c r="M783" s="18"/>
      <c r="N783" s="18"/>
      <c r="O783" s="20">
        <v>44642.649305555598</v>
      </c>
      <c r="P783" s="18">
        <v>189.4</v>
      </c>
      <c r="Q783" s="18" t="s">
        <v>17</v>
      </c>
      <c r="R783" s="18"/>
      <c r="S783" s="18"/>
      <c r="T783" s="14">
        <v>5.5</v>
      </c>
      <c r="U783" s="4"/>
    </row>
    <row r="784" spans="1:21" ht="15.75" x14ac:dyDescent="0.25">
      <c r="A784" s="1"/>
      <c r="B784" s="17" t="s">
        <v>214</v>
      </c>
      <c r="C784" s="18" t="s">
        <v>215</v>
      </c>
      <c r="D784" s="18" t="s">
        <v>2966</v>
      </c>
      <c r="E784" s="18" t="s">
        <v>2965</v>
      </c>
      <c r="F784" s="18" t="s">
        <v>2967</v>
      </c>
      <c r="G784" s="18" t="s">
        <v>5567</v>
      </c>
      <c r="H784" s="18" t="s">
        <v>5568</v>
      </c>
      <c r="I784" s="18">
        <v>4800</v>
      </c>
      <c r="J784" s="20">
        <v>44277</v>
      </c>
      <c r="K784" s="18">
        <v>306.5</v>
      </c>
      <c r="L784" s="18" t="s">
        <v>17</v>
      </c>
      <c r="M784" s="18"/>
      <c r="N784" s="18"/>
      <c r="O784" s="20">
        <v>44651.493750000001</v>
      </c>
      <c r="P784" s="18">
        <v>308.5</v>
      </c>
      <c r="Q784" s="18" t="s">
        <v>17</v>
      </c>
      <c r="R784" s="18"/>
      <c r="S784" s="18"/>
      <c r="T784" s="14">
        <v>-2</v>
      </c>
      <c r="U784" s="4"/>
    </row>
    <row r="785" spans="1:21" ht="15.75" x14ac:dyDescent="0.25">
      <c r="A785" s="1"/>
      <c r="B785" s="17" t="s">
        <v>214</v>
      </c>
      <c r="C785" s="18" t="s">
        <v>215</v>
      </c>
      <c r="D785" s="18" t="s">
        <v>2969</v>
      </c>
      <c r="E785" s="18" t="s">
        <v>2968</v>
      </c>
      <c r="F785" s="18" t="s">
        <v>2970</v>
      </c>
      <c r="G785" s="18" t="s">
        <v>5569</v>
      </c>
      <c r="H785" s="18" t="s">
        <v>5570</v>
      </c>
      <c r="I785" s="18">
        <v>4902</v>
      </c>
      <c r="J785" s="20">
        <v>44277</v>
      </c>
      <c r="K785" s="18">
        <v>155.5</v>
      </c>
      <c r="L785" s="18" t="s">
        <v>17</v>
      </c>
      <c r="M785" s="18"/>
      <c r="N785" s="18"/>
      <c r="O785" s="20">
        <v>44651.441666666702</v>
      </c>
      <c r="P785" s="18">
        <v>153.69999999999999</v>
      </c>
      <c r="Q785" s="18" t="s">
        <v>17</v>
      </c>
      <c r="R785" s="18"/>
      <c r="S785" s="18"/>
      <c r="T785" s="14">
        <v>1.8</v>
      </c>
      <c r="U785" s="4"/>
    </row>
    <row r="786" spans="1:21" ht="15.75" x14ac:dyDescent="0.25">
      <c r="A786" s="1"/>
      <c r="B786" s="17" t="s">
        <v>214</v>
      </c>
      <c r="C786" s="18" t="s">
        <v>215</v>
      </c>
      <c r="D786" s="18" t="s">
        <v>2975</v>
      </c>
      <c r="E786" s="18" t="s">
        <v>2974</v>
      </c>
      <c r="F786" s="18" t="s">
        <v>2976</v>
      </c>
      <c r="G786" s="18" t="s">
        <v>5571</v>
      </c>
      <c r="H786" s="18" t="s">
        <v>5572</v>
      </c>
      <c r="I786" s="18">
        <v>5200</v>
      </c>
      <c r="J786" s="20">
        <v>44278</v>
      </c>
      <c r="K786" s="18">
        <v>115.2</v>
      </c>
      <c r="L786" s="18" t="s">
        <v>17</v>
      </c>
      <c r="M786" s="18"/>
      <c r="N786" s="18"/>
      <c r="O786" s="20">
        <v>44651.515972222202</v>
      </c>
      <c r="P786" s="18">
        <v>115.9</v>
      </c>
      <c r="Q786" s="18" t="s">
        <v>17</v>
      </c>
      <c r="R786" s="18"/>
      <c r="S786" s="18"/>
      <c r="T786" s="14">
        <v>-0.7</v>
      </c>
      <c r="U786" s="4"/>
    </row>
    <row r="787" spans="1:21" ht="15.75" x14ac:dyDescent="0.25">
      <c r="A787" s="1"/>
      <c r="B787" s="17" t="s">
        <v>214</v>
      </c>
      <c r="C787" s="18" t="s">
        <v>215</v>
      </c>
      <c r="D787" s="18" t="s">
        <v>2978</v>
      </c>
      <c r="E787" s="18" t="s">
        <v>2977</v>
      </c>
      <c r="F787" s="18" t="s">
        <v>2979</v>
      </c>
      <c r="G787" s="18" t="s">
        <v>5573</v>
      </c>
      <c r="H787" s="18" t="s">
        <v>5574</v>
      </c>
      <c r="I787" s="18">
        <v>4961</v>
      </c>
      <c r="J787" s="20">
        <v>44279</v>
      </c>
      <c r="K787" s="18">
        <v>446.6</v>
      </c>
      <c r="L787" s="18" t="s">
        <v>17</v>
      </c>
      <c r="M787" s="18"/>
      <c r="N787" s="18"/>
      <c r="O787" s="20">
        <v>44643.583333333299</v>
      </c>
      <c r="P787" s="18">
        <v>448.3</v>
      </c>
      <c r="Q787" s="18" t="s">
        <v>17</v>
      </c>
      <c r="R787" s="18"/>
      <c r="S787" s="18"/>
      <c r="T787" s="14">
        <v>-1.7</v>
      </c>
      <c r="U787" s="4"/>
    </row>
    <row r="788" spans="1:21" ht="15.75" x14ac:dyDescent="0.25">
      <c r="A788" s="1"/>
      <c r="B788" s="17" t="s">
        <v>214</v>
      </c>
      <c r="C788" s="18" t="s">
        <v>215</v>
      </c>
      <c r="D788" s="18" t="s">
        <v>2988</v>
      </c>
      <c r="E788" s="18" t="s">
        <v>2987</v>
      </c>
      <c r="F788" s="18" t="s">
        <v>2989</v>
      </c>
      <c r="G788" s="18" t="s">
        <v>5575</v>
      </c>
      <c r="H788" s="18" t="s">
        <v>5576</v>
      </c>
      <c r="I788" s="18">
        <v>5010</v>
      </c>
      <c r="J788" s="20">
        <v>44278</v>
      </c>
      <c r="K788" s="18">
        <v>146.69999999999999</v>
      </c>
      <c r="L788" s="18" t="s">
        <v>17</v>
      </c>
      <c r="M788" s="18"/>
      <c r="N788" s="18"/>
      <c r="O788" s="20">
        <v>44644.493750000001</v>
      </c>
      <c r="P788" s="18">
        <v>147.30000000000001</v>
      </c>
      <c r="Q788" s="18" t="s">
        <v>17</v>
      </c>
      <c r="R788" s="18"/>
      <c r="S788" s="18"/>
      <c r="T788" s="14">
        <v>-0.6</v>
      </c>
      <c r="U788" s="4"/>
    </row>
    <row r="789" spans="1:21" ht="15.75" x14ac:dyDescent="0.25">
      <c r="A789" s="1"/>
      <c r="B789" s="17" t="s">
        <v>214</v>
      </c>
      <c r="C789" s="18" t="s">
        <v>215</v>
      </c>
      <c r="D789" s="18" t="s">
        <v>3010</v>
      </c>
      <c r="E789" s="18" t="s">
        <v>3009</v>
      </c>
      <c r="F789" s="18" t="s">
        <v>3011</v>
      </c>
      <c r="G789" s="18" t="s">
        <v>5577</v>
      </c>
      <c r="H789" s="18" t="s">
        <v>5578</v>
      </c>
      <c r="I789" s="18">
        <v>4659</v>
      </c>
      <c r="J789" s="20">
        <v>44278</v>
      </c>
      <c r="K789" s="18">
        <v>176.7</v>
      </c>
      <c r="L789" s="18" t="s">
        <v>17</v>
      </c>
      <c r="M789" s="18"/>
      <c r="N789" s="18"/>
      <c r="O789" s="20">
        <v>44642.411805555603</v>
      </c>
      <c r="P789" s="18">
        <v>178.6</v>
      </c>
      <c r="Q789" s="18" t="s">
        <v>17</v>
      </c>
      <c r="R789" s="18"/>
      <c r="S789" s="18"/>
      <c r="T789" s="14">
        <v>-1.9</v>
      </c>
      <c r="U789" s="4"/>
    </row>
    <row r="790" spans="1:21" ht="15.75" x14ac:dyDescent="0.25">
      <c r="A790" s="1"/>
      <c r="B790" s="17" t="s">
        <v>214</v>
      </c>
      <c r="C790" s="18" t="s">
        <v>215</v>
      </c>
      <c r="D790" s="18" t="s">
        <v>3013</v>
      </c>
      <c r="E790" s="18" t="s">
        <v>3012</v>
      </c>
      <c r="F790" s="18" t="s">
        <v>3014</v>
      </c>
      <c r="G790" s="18" t="s">
        <v>5579</v>
      </c>
      <c r="H790" s="18" t="s">
        <v>5580</v>
      </c>
      <c r="I790" s="18">
        <v>4670</v>
      </c>
      <c r="J790" s="20">
        <v>44278</v>
      </c>
      <c r="K790" s="18">
        <v>195.1</v>
      </c>
      <c r="L790" s="18" t="s">
        <v>17</v>
      </c>
      <c r="M790" s="18"/>
      <c r="N790" s="18"/>
      <c r="O790" s="20">
        <v>44642.422222222202</v>
      </c>
      <c r="P790" s="18">
        <v>196.3</v>
      </c>
      <c r="Q790" s="18" t="s">
        <v>17</v>
      </c>
      <c r="R790" s="18"/>
      <c r="S790" s="18"/>
      <c r="T790" s="14">
        <v>-1.2</v>
      </c>
      <c r="U790" s="4"/>
    </row>
    <row r="791" spans="1:21" ht="15.75" x14ac:dyDescent="0.25">
      <c r="A791" s="1"/>
      <c r="B791" s="17" t="s">
        <v>214</v>
      </c>
      <c r="C791" s="18" t="s">
        <v>215</v>
      </c>
      <c r="D791" s="18" t="s">
        <v>3019</v>
      </c>
      <c r="E791" s="18" t="s">
        <v>3018</v>
      </c>
      <c r="F791" s="18" t="s">
        <v>3020</v>
      </c>
      <c r="G791" s="18" t="s">
        <v>5581</v>
      </c>
      <c r="H791" s="18" t="s">
        <v>5582</v>
      </c>
      <c r="I791" s="18">
        <v>4701</v>
      </c>
      <c r="J791" s="20">
        <v>44277</v>
      </c>
      <c r="K791" s="18">
        <v>195.2</v>
      </c>
      <c r="L791" s="18" t="s">
        <v>17</v>
      </c>
      <c r="M791" s="18"/>
      <c r="N791" s="18"/>
      <c r="O791" s="20">
        <v>44641.524305555598</v>
      </c>
      <c r="P791" s="18">
        <v>196.5</v>
      </c>
      <c r="Q791" s="18" t="s">
        <v>17</v>
      </c>
      <c r="R791" s="18"/>
      <c r="S791" s="18"/>
      <c r="T791" s="14">
        <v>-1.3</v>
      </c>
      <c r="U791" s="4"/>
    </row>
    <row r="792" spans="1:21" ht="15.75" x14ac:dyDescent="0.25">
      <c r="A792" s="1"/>
      <c r="B792" s="17" t="s">
        <v>214</v>
      </c>
      <c r="C792" s="18" t="s">
        <v>215</v>
      </c>
      <c r="D792" s="18" t="s">
        <v>3022</v>
      </c>
      <c r="E792" s="18" t="s">
        <v>3021</v>
      </c>
      <c r="F792" s="18" t="s">
        <v>3023</v>
      </c>
      <c r="G792" s="18" t="s">
        <v>5583</v>
      </c>
      <c r="H792" s="18" t="s">
        <v>5584</v>
      </c>
      <c r="I792" s="18">
        <v>4685</v>
      </c>
      <c r="J792" s="20">
        <v>44280</v>
      </c>
      <c r="K792" s="18">
        <v>207.1</v>
      </c>
      <c r="L792" s="18" t="s">
        <v>17</v>
      </c>
      <c r="M792" s="18"/>
      <c r="N792" s="18"/>
      <c r="O792" s="20">
        <v>44641.5805555556</v>
      </c>
      <c r="P792" s="18">
        <v>207.6</v>
      </c>
      <c r="Q792" s="18" t="s">
        <v>17</v>
      </c>
      <c r="R792" s="18"/>
      <c r="S792" s="18"/>
      <c r="T792" s="14">
        <v>-0.5</v>
      </c>
      <c r="U792" s="4"/>
    </row>
    <row r="793" spans="1:21" ht="15.75" x14ac:dyDescent="0.25">
      <c r="A793" s="1"/>
      <c r="B793" s="17" t="s">
        <v>214</v>
      </c>
      <c r="C793" s="18" t="s">
        <v>215</v>
      </c>
      <c r="D793" s="18" t="s">
        <v>3030</v>
      </c>
      <c r="E793" s="18" t="s">
        <v>3029</v>
      </c>
      <c r="F793" s="18" t="s">
        <v>3031</v>
      </c>
      <c r="G793" s="18" t="s">
        <v>5585</v>
      </c>
      <c r="H793" s="18" t="s">
        <v>5586</v>
      </c>
      <c r="I793" s="18">
        <v>4807</v>
      </c>
      <c r="J793" s="20">
        <v>44277</v>
      </c>
      <c r="K793" s="18">
        <v>304.89999999999998</v>
      </c>
      <c r="L793" s="18" t="s">
        <v>17</v>
      </c>
      <c r="M793" s="18"/>
      <c r="N793" s="18"/>
      <c r="O793" s="20">
        <v>44643.5625</v>
      </c>
      <c r="P793" s="18">
        <v>306.60000000000002</v>
      </c>
      <c r="Q793" s="18" t="s">
        <v>17</v>
      </c>
      <c r="R793" s="18"/>
      <c r="S793" s="18"/>
      <c r="T793" s="14">
        <v>-1.7</v>
      </c>
      <c r="U793" s="4"/>
    </row>
    <row r="794" spans="1:21" ht="15.75" x14ac:dyDescent="0.25">
      <c r="A794" s="1"/>
      <c r="B794" s="17" t="s">
        <v>214</v>
      </c>
      <c r="C794" s="18" t="s">
        <v>215</v>
      </c>
      <c r="D794" s="18" t="s">
        <v>3042</v>
      </c>
      <c r="E794" s="18" t="s">
        <v>3041</v>
      </c>
      <c r="F794" s="18" t="s">
        <v>3043</v>
      </c>
      <c r="G794" s="18" t="s">
        <v>5587</v>
      </c>
      <c r="H794" s="18" t="s">
        <v>5588</v>
      </c>
      <c r="I794" s="18">
        <v>4810</v>
      </c>
      <c r="J794" s="20">
        <v>44432.434027777803</v>
      </c>
      <c r="K794" s="18">
        <v>328.3</v>
      </c>
      <c r="L794" s="18" t="s">
        <v>17</v>
      </c>
      <c r="M794" s="18"/>
      <c r="N794" s="18"/>
      <c r="O794" s="20">
        <v>44645.447916666701</v>
      </c>
      <c r="P794" s="18">
        <v>322.8</v>
      </c>
      <c r="Q794" s="18" t="s">
        <v>17</v>
      </c>
      <c r="R794" s="18"/>
      <c r="S794" s="18"/>
      <c r="T794" s="14">
        <v>5.5</v>
      </c>
      <c r="U794" s="4"/>
    </row>
    <row r="795" spans="1:21" ht="15.75" x14ac:dyDescent="0.25">
      <c r="A795" s="1"/>
      <c r="B795" s="17" t="s">
        <v>214</v>
      </c>
      <c r="C795" s="18" t="s">
        <v>215</v>
      </c>
      <c r="D795" s="18" t="s">
        <v>3045</v>
      </c>
      <c r="E795" s="18" t="s">
        <v>3044</v>
      </c>
      <c r="F795" s="18" t="s">
        <v>3046</v>
      </c>
      <c r="G795" s="18" t="s">
        <v>5589</v>
      </c>
      <c r="H795" s="18" t="s">
        <v>5590</v>
      </c>
      <c r="I795" s="18">
        <v>4777</v>
      </c>
      <c r="J795" s="20">
        <v>44277</v>
      </c>
      <c r="K795" s="18">
        <v>40.799999999999997</v>
      </c>
      <c r="L795" s="18" t="s">
        <v>11</v>
      </c>
      <c r="M795" s="18"/>
      <c r="N795" s="18"/>
      <c r="O795" s="20">
        <v>44643.552083333299</v>
      </c>
      <c r="P795" s="18">
        <v>45</v>
      </c>
      <c r="Q795" s="18" t="s">
        <v>17</v>
      </c>
      <c r="R795" s="18"/>
      <c r="S795" s="18"/>
      <c r="T795" s="14">
        <v>-4.2</v>
      </c>
      <c r="U795" s="4"/>
    </row>
    <row r="796" spans="1:21" ht="15.75" x14ac:dyDescent="0.25">
      <c r="A796" s="1"/>
      <c r="B796" s="17" t="s">
        <v>214</v>
      </c>
      <c r="C796" s="18" t="s">
        <v>215</v>
      </c>
      <c r="D796" s="18" t="s">
        <v>3048</v>
      </c>
      <c r="E796" s="18" t="s">
        <v>3047</v>
      </c>
      <c r="F796" s="18" t="s">
        <v>3049</v>
      </c>
      <c r="G796" s="18" t="s">
        <v>5591</v>
      </c>
      <c r="H796" s="18" t="s">
        <v>5592</v>
      </c>
      <c r="I796" s="18">
        <v>4716</v>
      </c>
      <c r="J796" s="20">
        <v>44280</v>
      </c>
      <c r="K796" s="18">
        <v>234</v>
      </c>
      <c r="L796" s="18" t="s">
        <v>17</v>
      </c>
      <c r="M796" s="18"/>
      <c r="N796" s="18"/>
      <c r="O796" s="20">
        <v>44644.384722222203</v>
      </c>
      <c r="P796" s="18">
        <v>235.3</v>
      </c>
      <c r="Q796" s="18" t="s">
        <v>17</v>
      </c>
      <c r="R796" s="18"/>
      <c r="S796" s="18"/>
      <c r="T796" s="14">
        <v>-1.3</v>
      </c>
      <c r="U796" s="4"/>
    </row>
    <row r="797" spans="1:21" ht="15.75" x14ac:dyDescent="0.25">
      <c r="A797" s="1"/>
      <c r="B797" s="17" t="s">
        <v>214</v>
      </c>
      <c r="C797" s="18" t="s">
        <v>215</v>
      </c>
      <c r="D797" s="18" t="s">
        <v>3051</v>
      </c>
      <c r="E797" s="18" t="s">
        <v>3050</v>
      </c>
      <c r="F797" s="18" t="s">
        <v>3052</v>
      </c>
      <c r="G797" s="18" t="s">
        <v>5593</v>
      </c>
      <c r="H797" s="18" t="s">
        <v>5594</v>
      </c>
      <c r="I797" s="18">
        <v>4747</v>
      </c>
      <c r="J797" s="20">
        <v>44277</v>
      </c>
      <c r="K797" s="18">
        <v>258.10000000000002</v>
      </c>
      <c r="L797" s="18" t="s">
        <v>17</v>
      </c>
      <c r="M797" s="18"/>
      <c r="N797" s="18"/>
      <c r="O797" s="20">
        <v>44641.559722222199</v>
      </c>
      <c r="P797" s="18">
        <v>259.10000000000002</v>
      </c>
      <c r="Q797" s="18" t="s">
        <v>17</v>
      </c>
      <c r="R797" s="18"/>
      <c r="S797" s="18"/>
      <c r="T797" s="14">
        <v>-1</v>
      </c>
      <c r="U797" s="4"/>
    </row>
    <row r="798" spans="1:21" ht="15.75" x14ac:dyDescent="0.25">
      <c r="A798" s="1"/>
      <c r="B798" s="17" t="s">
        <v>214</v>
      </c>
      <c r="C798" s="18" t="s">
        <v>215</v>
      </c>
      <c r="D798" s="18" t="s">
        <v>3054</v>
      </c>
      <c r="E798" s="18" t="s">
        <v>3053</v>
      </c>
      <c r="F798" s="18" t="s">
        <v>3055</v>
      </c>
      <c r="G798" s="18" t="s">
        <v>5595</v>
      </c>
      <c r="H798" s="18" t="s">
        <v>5596</v>
      </c>
      <c r="I798" s="18">
        <v>4690</v>
      </c>
      <c r="J798" s="20">
        <v>44278</v>
      </c>
      <c r="K798" s="18">
        <v>213.7</v>
      </c>
      <c r="L798" s="18" t="s">
        <v>17</v>
      </c>
      <c r="M798" s="18" t="s">
        <v>17</v>
      </c>
      <c r="N798" s="18"/>
      <c r="O798" s="20">
        <v>44644.402777777803</v>
      </c>
      <c r="P798" s="18">
        <v>206.6</v>
      </c>
      <c r="Q798" s="18" t="s">
        <v>17</v>
      </c>
      <c r="R798" s="18" t="s">
        <v>17</v>
      </c>
      <c r="S798" s="18" t="s">
        <v>3056</v>
      </c>
      <c r="T798" s="14">
        <v>7.1</v>
      </c>
      <c r="U798" s="4"/>
    </row>
    <row r="799" spans="1:21" ht="15.75" x14ac:dyDescent="0.25">
      <c r="A799" s="1"/>
      <c r="B799" s="17" t="s">
        <v>214</v>
      </c>
      <c r="C799" s="18" t="s">
        <v>215</v>
      </c>
      <c r="D799" s="18" t="s">
        <v>3058</v>
      </c>
      <c r="E799" s="18" t="s">
        <v>3057</v>
      </c>
      <c r="F799" s="18" t="s">
        <v>3059</v>
      </c>
      <c r="G799" s="18" t="s">
        <v>5597</v>
      </c>
      <c r="H799" s="18" t="s">
        <v>5598</v>
      </c>
      <c r="I799" s="18">
        <v>4670</v>
      </c>
      <c r="J799" s="20">
        <v>44280</v>
      </c>
      <c r="K799" s="18">
        <v>193.3</v>
      </c>
      <c r="L799" s="18" t="s">
        <v>17</v>
      </c>
      <c r="M799" s="18"/>
      <c r="N799" s="18"/>
      <c r="O799" s="20">
        <v>44642.399305555598</v>
      </c>
      <c r="P799" s="18">
        <v>194.2</v>
      </c>
      <c r="Q799" s="18" t="s">
        <v>17</v>
      </c>
      <c r="R799" s="18"/>
      <c r="S799" s="18"/>
      <c r="T799" s="14">
        <v>-0.9</v>
      </c>
      <c r="U799" s="4"/>
    </row>
    <row r="800" spans="1:21" ht="15.75" x14ac:dyDescent="0.25">
      <c r="A800" s="1"/>
      <c r="B800" s="17" t="s">
        <v>214</v>
      </c>
      <c r="C800" s="18" t="s">
        <v>215</v>
      </c>
      <c r="D800" s="18" t="s">
        <v>3071</v>
      </c>
      <c r="E800" s="18" t="s">
        <v>3070</v>
      </c>
      <c r="F800" s="18" t="s">
        <v>3072</v>
      </c>
      <c r="G800" s="18" t="s">
        <v>5599</v>
      </c>
      <c r="H800" s="18" t="s">
        <v>5600</v>
      </c>
      <c r="I800" s="18">
        <v>4501</v>
      </c>
      <c r="J800" s="20">
        <v>44280</v>
      </c>
      <c r="K800" s="18">
        <v>50.1</v>
      </c>
      <c r="L800" s="18" t="s">
        <v>11</v>
      </c>
      <c r="M800" s="18"/>
      <c r="N800" s="18"/>
      <c r="O800" s="20">
        <v>44644.609722222202</v>
      </c>
      <c r="P800" s="18">
        <v>47.4</v>
      </c>
      <c r="Q800" s="18" t="s">
        <v>17</v>
      </c>
      <c r="R800" s="18"/>
      <c r="S800" s="18"/>
      <c r="T800" s="14">
        <v>2.7</v>
      </c>
      <c r="U800" s="4"/>
    </row>
    <row r="801" spans="1:21" ht="15.75" x14ac:dyDescent="0.25">
      <c r="A801" s="1"/>
      <c r="B801" s="17" t="s">
        <v>214</v>
      </c>
      <c r="C801" s="18" t="s">
        <v>215</v>
      </c>
      <c r="D801" s="18" t="s">
        <v>3077</v>
      </c>
      <c r="E801" s="18" t="s">
        <v>3076</v>
      </c>
      <c r="F801" s="18"/>
      <c r="G801" s="18" t="s">
        <v>5601</v>
      </c>
      <c r="H801" s="18" t="s">
        <v>5602</v>
      </c>
      <c r="I801" s="18">
        <v>4463</v>
      </c>
      <c r="J801" s="20">
        <v>44279</v>
      </c>
      <c r="K801" s="18">
        <v>3.3</v>
      </c>
      <c r="L801" s="18" t="s">
        <v>11</v>
      </c>
      <c r="M801" s="18"/>
      <c r="N801" s="18"/>
      <c r="O801" s="20">
        <v>44642.430555555598</v>
      </c>
      <c r="P801" s="18">
        <v>2.9</v>
      </c>
      <c r="Q801" s="18" t="s">
        <v>11</v>
      </c>
      <c r="R801" s="18"/>
      <c r="S801" s="18"/>
      <c r="T801" s="14">
        <v>0.4</v>
      </c>
      <c r="U801" s="4"/>
    </row>
    <row r="802" spans="1:21" ht="15.75" x14ac:dyDescent="0.25">
      <c r="A802" s="1"/>
      <c r="B802" s="17" t="s">
        <v>214</v>
      </c>
      <c r="C802" s="18" t="s">
        <v>215</v>
      </c>
      <c r="D802" s="18" t="s">
        <v>3103</v>
      </c>
      <c r="E802" s="18" t="s">
        <v>3102</v>
      </c>
      <c r="F802" s="18" t="s">
        <v>3104</v>
      </c>
      <c r="G802" s="18" t="s">
        <v>5603</v>
      </c>
      <c r="H802" s="18" t="s">
        <v>5604</v>
      </c>
      <c r="I802" s="18">
        <v>4615</v>
      </c>
      <c r="J802" s="20">
        <v>44280</v>
      </c>
      <c r="K802" s="18">
        <v>143.9</v>
      </c>
      <c r="L802" s="18" t="s">
        <v>17</v>
      </c>
      <c r="M802" s="18"/>
      <c r="N802" s="18"/>
      <c r="O802" s="20">
        <v>44641.625694444403</v>
      </c>
      <c r="P802" s="18">
        <v>145</v>
      </c>
      <c r="Q802" s="18" t="s">
        <v>17</v>
      </c>
      <c r="R802" s="18"/>
      <c r="S802" s="18"/>
      <c r="T802" s="14">
        <v>-1.1000000000000001</v>
      </c>
      <c r="U802" s="4"/>
    </row>
    <row r="803" spans="1:21" ht="15.75" x14ac:dyDescent="0.25">
      <c r="A803" s="1"/>
      <c r="B803" s="17" t="s">
        <v>214</v>
      </c>
      <c r="C803" s="18" t="s">
        <v>215</v>
      </c>
      <c r="D803" s="18" t="s">
        <v>3109</v>
      </c>
      <c r="E803" s="18" t="s">
        <v>3108</v>
      </c>
      <c r="F803" s="18"/>
      <c r="G803" s="18" t="s">
        <v>5605</v>
      </c>
      <c r="H803" s="18" t="s">
        <v>5606</v>
      </c>
      <c r="I803" s="18">
        <v>4539</v>
      </c>
      <c r="J803" s="20">
        <v>44280</v>
      </c>
      <c r="K803" s="18">
        <v>84.2</v>
      </c>
      <c r="L803" s="18" t="s">
        <v>11</v>
      </c>
      <c r="M803" s="18"/>
      <c r="N803" s="18"/>
      <c r="O803" s="20">
        <v>44644.598611111098</v>
      </c>
      <c r="P803" s="18">
        <v>82.2</v>
      </c>
      <c r="Q803" s="18" t="s">
        <v>17</v>
      </c>
      <c r="R803" s="18"/>
      <c r="S803" s="18"/>
      <c r="T803" s="14">
        <v>2</v>
      </c>
      <c r="U803" s="4"/>
    </row>
    <row r="804" spans="1:21" ht="15.75" x14ac:dyDescent="0.25">
      <c r="A804" s="1"/>
      <c r="B804" s="17" t="s">
        <v>214</v>
      </c>
      <c r="C804" s="18" t="s">
        <v>215</v>
      </c>
      <c r="D804" s="18" t="s">
        <v>3111</v>
      </c>
      <c r="E804" s="18" t="s">
        <v>3110</v>
      </c>
      <c r="F804" s="18" t="s">
        <v>3112</v>
      </c>
      <c r="G804" s="18" t="s">
        <v>5607</v>
      </c>
      <c r="H804" s="18" t="s">
        <v>5608</v>
      </c>
      <c r="I804" s="18">
        <v>4515</v>
      </c>
      <c r="J804" s="20">
        <v>44278</v>
      </c>
      <c r="K804" s="18">
        <v>53.9</v>
      </c>
      <c r="L804" s="18" t="s">
        <v>11</v>
      </c>
      <c r="M804" s="18"/>
      <c r="N804" s="18"/>
      <c r="O804" s="20">
        <v>44644.55</v>
      </c>
      <c r="P804" s="18">
        <v>54</v>
      </c>
      <c r="Q804" s="18" t="s">
        <v>17</v>
      </c>
      <c r="R804" s="18"/>
      <c r="S804" s="18"/>
      <c r="T804" s="14">
        <v>-0.1</v>
      </c>
      <c r="U804" s="4"/>
    </row>
    <row r="805" spans="1:21" ht="15.75" x14ac:dyDescent="0.25">
      <c r="A805" s="1"/>
      <c r="B805" s="17" t="s">
        <v>214</v>
      </c>
      <c r="C805" s="18" t="s">
        <v>215</v>
      </c>
      <c r="D805" s="18" t="s">
        <v>3114</v>
      </c>
      <c r="E805" s="18" t="s">
        <v>3113</v>
      </c>
      <c r="F805" s="18" t="s">
        <v>3115</v>
      </c>
      <c r="G805" s="18" t="s">
        <v>5609</v>
      </c>
      <c r="H805" s="18" t="s">
        <v>5610</v>
      </c>
      <c r="I805" s="18">
        <v>4516</v>
      </c>
      <c r="J805" s="20">
        <v>44280</v>
      </c>
      <c r="K805" s="18">
        <v>30.1</v>
      </c>
      <c r="L805" s="18" t="s">
        <v>11</v>
      </c>
      <c r="M805" s="18"/>
      <c r="N805" s="18"/>
      <c r="O805" s="20">
        <v>44644.572222222203</v>
      </c>
      <c r="P805" s="18">
        <v>31.2</v>
      </c>
      <c r="Q805" s="18" t="s">
        <v>17</v>
      </c>
      <c r="R805" s="18"/>
      <c r="S805" s="18"/>
      <c r="T805" s="14">
        <v>-1.1000000000000001</v>
      </c>
      <c r="U805" s="4"/>
    </row>
    <row r="806" spans="1:21" ht="15.75" x14ac:dyDescent="0.25">
      <c r="A806" s="1"/>
      <c r="B806" s="17" t="s">
        <v>214</v>
      </c>
      <c r="C806" s="18" t="s">
        <v>215</v>
      </c>
      <c r="D806" s="18" t="s">
        <v>3535</v>
      </c>
      <c r="E806" s="18" t="s">
        <v>3534</v>
      </c>
      <c r="F806" s="18" t="s">
        <v>3536</v>
      </c>
      <c r="G806" s="18" t="s">
        <v>5611</v>
      </c>
      <c r="H806" s="18" t="s">
        <v>5612</v>
      </c>
      <c r="I806" s="18">
        <v>4920</v>
      </c>
      <c r="J806" s="20">
        <v>44277</v>
      </c>
      <c r="K806" s="18">
        <v>397.5</v>
      </c>
      <c r="L806" s="18" t="s">
        <v>17</v>
      </c>
      <c r="M806" s="18"/>
      <c r="N806" s="18"/>
      <c r="O806" s="20">
        <v>44642.635416666701</v>
      </c>
      <c r="P806" s="18">
        <v>398.2</v>
      </c>
      <c r="Q806" s="18" t="s">
        <v>17</v>
      </c>
      <c r="R806" s="18"/>
      <c r="S806" s="18"/>
      <c r="T806" s="14">
        <v>-0.7</v>
      </c>
      <c r="U806" s="4"/>
    </row>
    <row r="807" spans="1:21" ht="15.75" x14ac:dyDescent="0.25">
      <c r="A807" s="1"/>
      <c r="B807" s="17" t="s">
        <v>214</v>
      </c>
      <c r="C807" s="18" t="s">
        <v>215</v>
      </c>
      <c r="D807" s="18" t="s">
        <v>3541</v>
      </c>
      <c r="E807" s="18" t="s">
        <v>3540</v>
      </c>
      <c r="F807" s="18" t="s">
        <v>3542</v>
      </c>
      <c r="G807" s="18" t="s">
        <v>5613</v>
      </c>
      <c r="H807" s="18" t="s">
        <v>5614</v>
      </c>
      <c r="I807" s="18">
        <v>4859</v>
      </c>
      <c r="J807" s="20">
        <v>44341</v>
      </c>
      <c r="K807" s="18">
        <v>512</v>
      </c>
      <c r="L807" s="18" t="s">
        <v>17</v>
      </c>
      <c r="M807" s="18"/>
      <c r="N807" s="18"/>
      <c r="O807" s="20">
        <v>44645.531944444403</v>
      </c>
      <c r="P807" s="18">
        <v>513</v>
      </c>
      <c r="Q807" s="18" t="s">
        <v>17</v>
      </c>
      <c r="R807" s="18"/>
      <c r="S807" s="18"/>
      <c r="T807" s="14">
        <v>-1</v>
      </c>
      <c r="U807" s="4"/>
    </row>
    <row r="808" spans="1:21" ht="15.75" x14ac:dyDescent="0.25">
      <c r="A808" s="1"/>
      <c r="B808" s="17" t="s">
        <v>214</v>
      </c>
      <c r="C808" s="18" t="s">
        <v>215</v>
      </c>
      <c r="D808" s="18" t="s">
        <v>3547</v>
      </c>
      <c r="E808" s="18" t="s">
        <v>3546</v>
      </c>
      <c r="F808" s="18" t="s">
        <v>3548</v>
      </c>
      <c r="G808" s="18" t="s">
        <v>5615</v>
      </c>
      <c r="H808" s="18" t="s">
        <v>5616</v>
      </c>
      <c r="I808" s="18">
        <v>5218</v>
      </c>
      <c r="J808" s="20">
        <v>44278</v>
      </c>
      <c r="K808" s="18">
        <v>290.10000000000002</v>
      </c>
      <c r="L808" s="18" t="s">
        <v>17</v>
      </c>
      <c r="M808" s="18"/>
      <c r="N808" s="18"/>
      <c r="O808" s="20">
        <v>44643.418749999997</v>
      </c>
      <c r="P808" s="18">
        <v>291</v>
      </c>
      <c r="Q808" s="18" t="s">
        <v>17</v>
      </c>
      <c r="R808" s="18"/>
      <c r="S808" s="18"/>
      <c r="T808" s="14">
        <v>-0.9</v>
      </c>
      <c r="U808" s="4"/>
    </row>
    <row r="809" spans="1:21" ht="15.75" x14ac:dyDescent="0.25">
      <c r="A809" s="1"/>
      <c r="B809" s="17" t="s">
        <v>214</v>
      </c>
      <c r="C809" s="18" t="s">
        <v>215</v>
      </c>
      <c r="D809" s="18" t="s">
        <v>3556</v>
      </c>
      <c r="E809" s="18" t="s">
        <v>3555</v>
      </c>
      <c r="F809" s="18" t="s">
        <v>3557</v>
      </c>
      <c r="G809" s="18" t="s">
        <v>5617</v>
      </c>
      <c r="H809" s="18" t="s">
        <v>5618</v>
      </c>
      <c r="I809" s="18">
        <v>5355</v>
      </c>
      <c r="J809" s="20">
        <v>44278</v>
      </c>
      <c r="K809" s="18">
        <v>228.2</v>
      </c>
      <c r="L809" s="18" t="s">
        <v>17</v>
      </c>
      <c r="M809" s="18"/>
      <c r="N809" s="18"/>
      <c r="O809" s="20">
        <v>44644.454861111102</v>
      </c>
      <c r="P809" s="18">
        <v>228.6</v>
      </c>
      <c r="Q809" s="18" t="s">
        <v>17</v>
      </c>
      <c r="R809" s="18"/>
      <c r="S809" s="18"/>
      <c r="T809" s="14">
        <v>-0.4</v>
      </c>
      <c r="U809" s="4"/>
    </row>
    <row r="810" spans="1:21" ht="15.75" x14ac:dyDescent="0.25">
      <c r="A810" s="1"/>
      <c r="B810" s="17" t="s">
        <v>214</v>
      </c>
      <c r="C810" s="18" t="s">
        <v>215</v>
      </c>
      <c r="D810" s="18" t="s">
        <v>3562</v>
      </c>
      <c r="E810" s="18" t="s">
        <v>3561</v>
      </c>
      <c r="F810" s="18" t="s">
        <v>3563</v>
      </c>
      <c r="G810" s="18" t="s">
        <v>5619</v>
      </c>
      <c r="H810" s="18" t="s">
        <v>5620</v>
      </c>
      <c r="I810" s="18">
        <v>5305</v>
      </c>
      <c r="J810" s="20">
        <v>44278</v>
      </c>
      <c r="K810" s="18">
        <v>196.7</v>
      </c>
      <c r="L810" s="18" t="s">
        <v>17</v>
      </c>
      <c r="M810" s="18"/>
      <c r="N810" s="18"/>
      <c r="O810" s="20">
        <v>44642.604166666701</v>
      </c>
      <c r="P810" s="18">
        <v>197.1</v>
      </c>
      <c r="Q810" s="18" t="s">
        <v>17</v>
      </c>
      <c r="R810" s="18"/>
      <c r="S810" s="18"/>
      <c r="T810" s="14">
        <v>-0.4</v>
      </c>
      <c r="U810" s="4"/>
    </row>
    <row r="811" spans="1:21" ht="15.75" x14ac:dyDescent="0.25">
      <c r="A811" s="1"/>
      <c r="B811" s="17" t="s">
        <v>214</v>
      </c>
      <c r="C811" s="18" t="s">
        <v>215</v>
      </c>
      <c r="D811" s="18" t="s">
        <v>3607</v>
      </c>
      <c r="E811" s="18" t="s">
        <v>3606</v>
      </c>
      <c r="F811" s="18" t="s">
        <v>3608</v>
      </c>
      <c r="G811" s="18" t="s">
        <v>5621</v>
      </c>
      <c r="H811" s="18" t="s">
        <v>5622</v>
      </c>
      <c r="I811" s="18">
        <v>4961</v>
      </c>
      <c r="J811" s="20">
        <v>44278</v>
      </c>
      <c r="K811" s="18">
        <v>412.4</v>
      </c>
      <c r="L811" s="18" t="s">
        <v>17</v>
      </c>
      <c r="M811" s="18"/>
      <c r="N811" s="18"/>
      <c r="O811" s="20">
        <v>44642</v>
      </c>
      <c r="P811" s="18">
        <v>383.3</v>
      </c>
      <c r="Q811" s="18" t="s">
        <v>17</v>
      </c>
      <c r="R811" s="18"/>
      <c r="S811" s="18" t="s">
        <v>3609</v>
      </c>
      <c r="T811" s="14">
        <v>29.1</v>
      </c>
      <c r="U811" s="4"/>
    </row>
    <row r="812" spans="1:21" ht="15.75" x14ac:dyDescent="0.25">
      <c r="A812" s="1"/>
      <c r="B812" s="17" t="s">
        <v>214</v>
      </c>
      <c r="C812" s="18" t="s">
        <v>215</v>
      </c>
      <c r="D812" s="18" t="s">
        <v>3617</v>
      </c>
      <c r="E812" s="18" t="s">
        <v>3616</v>
      </c>
      <c r="F812" s="18" t="s">
        <v>3618</v>
      </c>
      <c r="G812" s="18" t="s">
        <v>5623</v>
      </c>
      <c r="H812" s="18" t="s">
        <v>5624</v>
      </c>
      <c r="I812" s="18">
        <v>4878.63</v>
      </c>
      <c r="J812" s="20">
        <v>44132</v>
      </c>
      <c r="K812" s="18">
        <v>370.08</v>
      </c>
      <c r="L812" s="18" t="s">
        <v>96</v>
      </c>
      <c r="M812" s="18"/>
      <c r="N812" s="18"/>
      <c r="O812" s="20">
        <v>44482.506944444402</v>
      </c>
      <c r="P812" s="18">
        <v>371.41</v>
      </c>
      <c r="Q812" s="18" t="s">
        <v>96</v>
      </c>
      <c r="R812" s="18"/>
      <c r="S812" s="18"/>
      <c r="T812" s="14">
        <v>-1.33</v>
      </c>
      <c r="U812" s="4"/>
    </row>
    <row r="813" spans="1:21" ht="15.75" x14ac:dyDescent="0.25">
      <c r="A813" s="1"/>
      <c r="B813" s="17" t="s">
        <v>214</v>
      </c>
      <c r="C813" s="18" t="s">
        <v>215</v>
      </c>
      <c r="D813" s="18" t="s">
        <v>3626</v>
      </c>
      <c r="E813" s="18" t="s">
        <v>3625</v>
      </c>
      <c r="F813" s="18" t="s">
        <v>3627</v>
      </c>
      <c r="G813" s="18" t="s">
        <v>5625</v>
      </c>
      <c r="H813" s="18" t="s">
        <v>5626</v>
      </c>
      <c r="I813" s="18">
        <v>5007.63</v>
      </c>
      <c r="J813" s="20">
        <v>44350</v>
      </c>
      <c r="K813" s="18">
        <v>329.36</v>
      </c>
      <c r="L813" s="18" t="s">
        <v>96</v>
      </c>
      <c r="M813" s="18"/>
      <c r="N813" s="18" t="s">
        <v>3628</v>
      </c>
      <c r="O813" s="20">
        <v>44721.506944444402</v>
      </c>
      <c r="P813" s="18">
        <v>329.15</v>
      </c>
      <c r="Q813" s="18" t="s">
        <v>96</v>
      </c>
      <c r="R813" s="18"/>
      <c r="S813" s="18"/>
      <c r="T813" s="14">
        <v>0.21</v>
      </c>
      <c r="U813" s="4"/>
    </row>
    <row r="814" spans="1:21" ht="15.75" x14ac:dyDescent="0.25">
      <c r="A814" s="1"/>
      <c r="B814" s="17" t="s">
        <v>214</v>
      </c>
      <c r="C814" s="18" t="s">
        <v>215</v>
      </c>
      <c r="D814" s="18" t="s">
        <v>3833</v>
      </c>
      <c r="E814" s="18" t="s">
        <v>3832</v>
      </c>
      <c r="F814" s="18" t="s">
        <v>3834</v>
      </c>
      <c r="G814" s="18" t="s">
        <v>5627</v>
      </c>
      <c r="H814" s="18" t="s">
        <v>5628</v>
      </c>
      <c r="I814" s="18">
        <v>4746.47</v>
      </c>
      <c r="J814" s="20">
        <v>44350</v>
      </c>
      <c r="K814" s="18">
        <v>266.37</v>
      </c>
      <c r="L814" s="18" t="s">
        <v>96</v>
      </c>
      <c r="M814" s="18"/>
      <c r="N814" s="18" t="s">
        <v>3835</v>
      </c>
      <c r="O814" s="20">
        <v>44721.4375</v>
      </c>
      <c r="P814" s="18">
        <v>267.14999999999998</v>
      </c>
      <c r="Q814" s="18" t="s">
        <v>96</v>
      </c>
      <c r="R814" s="18"/>
      <c r="S814" s="18"/>
      <c r="T814" s="14">
        <v>-0.78</v>
      </c>
      <c r="U814" s="4"/>
    </row>
    <row r="815" spans="1:21" ht="15.75" x14ac:dyDescent="0.25">
      <c r="A815" s="1"/>
      <c r="B815" s="17" t="s">
        <v>214</v>
      </c>
      <c r="C815" s="18" t="s">
        <v>215</v>
      </c>
      <c r="D815" s="18" t="s">
        <v>3837</v>
      </c>
      <c r="E815" s="18" t="s">
        <v>3836</v>
      </c>
      <c r="F815" s="18" t="s">
        <v>3838</v>
      </c>
      <c r="G815" s="18" t="s">
        <v>5629</v>
      </c>
      <c r="H815" s="18" t="s">
        <v>5630</v>
      </c>
      <c r="I815" s="18">
        <v>4601.8500000000004</v>
      </c>
      <c r="J815" s="20">
        <v>44132</v>
      </c>
      <c r="K815" s="18">
        <v>113.16</v>
      </c>
      <c r="L815" s="18" t="s">
        <v>96</v>
      </c>
      <c r="M815" s="18"/>
      <c r="N815" s="18"/>
      <c r="O815" s="20">
        <v>44482.486111111102</v>
      </c>
      <c r="P815" s="18">
        <v>112.62</v>
      </c>
      <c r="Q815" s="18" t="s">
        <v>96</v>
      </c>
      <c r="R815" s="18"/>
      <c r="S815" s="18"/>
      <c r="T815" s="14">
        <v>0.54</v>
      </c>
      <c r="U815" s="4"/>
    </row>
    <row r="816" spans="1:21" ht="15.75" x14ac:dyDescent="0.25">
      <c r="A816" s="1"/>
      <c r="B816" s="17" t="s">
        <v>214</v>
      </c>
      <c r="C816" s="18" t="s">
        <v>215</v>
      </c>
      <c r="D816" s="18" t="s">
        <v>3840</v>
      </c>
      <c r="E816" s="18" t="s">
        <v>3839</v>
      </c>
      <c r="F816" s="18" t="s">
        <v>3841</v>
      </c>
      <c r="G816" s="18" t="s">
        <v>5631</v>
      </c>
      <c r="H816" s="18" t="s">
        <v>5632</v>
      </c>
      <c r="I816" s="18">
        <v>4513.79</v>
      </c>
      <c r="J816" s="20">
        <v>44132</v>
      </c>
      <c r="K816" s="18">
        <v>42.15</v>
      </c>
      <c r="L816" s="18" t="s">
        <v>96</v>
      </c>
      <c r="M816" s="18"/>
      <c r="N816" s="18"/>
      <c r="O816" s="20">
        <v>44482.572916666701</v>
      </c>
      <c r="P816" s="18">
        <v>40.729999999999997</v>
      </c>
      <c r="Q816" s="18" t="s">
        <v>96</v>
      </c>
      <c r="R816" s="18"/>
      <c r="S816" s="18"/>
      <c r="T816" s="14">
        <v>1.42</v>
      </c>
      <c r="U816" s="4"/>
    </row>
    <row r="817" spans="1:21" ht="15.75" x14ac:dyDescent="0.25">
      <c r="A817" s="1"/>
      <c r="B817" s="17" t="s">
        <v>214</v>
      </c>
      <c r="C817" s="18" t="s">
        <v>215</v>
      </c>
      <c r="D817" s="18" t="s">
        <v>3851</v>
      </c>
      <c r="E817" s="18" t="s">
        <v>3850</v>
      </c>
      <c r="F817" s="18" t="s">
        <v>213</v>
      </c>
      <c r="G817" s="18" t="s">
        <v>5549</v>
      </c>
      <c r="H817" s="18" t="s">
        <v>5550</v>
      </c>
      <c r="I817" s="18">
        <v>4915.24</v>
      </c>
      <c r="J817" s="20">
        <v>44133</v>
      </c>
      <c r="K817" s="18">
        <v>404.33</v>
      </c>
      <c r="L817" s="18" t="s">
        <v>96</v>
      </c>
      <c r="M817" s="18"/>
      <c r="N817" s="18"/>
      <c r="O817" s="20">
        <v>44484</v>
      </c>
      <c r="P817" s="18">
        <v>406.07</v>
      </c>
      <c r="Q817" s="18" t="s">
        <v>96</v>
      </c>
      <c r="R817" s="18"/>
      <c r="S817" s="18"/>
      <c r="T817" s="14">
        <v>-1.74</v>
      </c>
      <c r="U817" s="4"/>
    </row>
    <row r="818" spans="1:21" ht="15.75" x14ac:dyDescent="0.25">
      <c r="A818" s="1"/>
      <c r="B818" s="17" t="s">
        <v>214</v>
      </c>
      <c r="C818" s="18" t="s">
        <v>215</v>
      </c>
      <c r="D818" s="18" t="s">
        <v>3853</v>
      </c>
      <c r="E818" s="18" t="s">
        <v>3852</v>
      </c>
      <c r="F818" s="18" t="s">
        <v>3627</v>
      </c>
      <c r="G818" s="18" t="s">
        <v>5625</v>
      </c>
      <c r="H818" s="18" t="s">
        <v>5626</v>
      </c>
      <c r="I818" s="18">
        <v>5007.63</v>
      </c>
      <c r="J818" s="20">
        <v>44350</v>
      </c>
      <c r="K818" s="18">
        <v>399.18</v>
      </c>
      <c r="L818" s="18" t="s">
        <v>96</v>
      </c>
      <c r="M818" s="18"/>
      <c r="N818" s="18" t="s">
        <v>3854</v>
      </c>
      <c r="O818" s="20">
        <v>44721.5</v>
      </c>
      <c r="P818" s="18">
        <v>399.97</v>
      </c>
      <c r="Q818" s="18" t="s">
        <v>96</v>
      </c>
      <c r="R818" s="18"/>
      <c r="S818" s="18"/>
      <c r="T818" s="14">
        <v>-0.79</v>
      </c>
      <c r="U818" s="4"/>
    </row>
    <row r="819" spans="1:21" ht="15.75" x14ac:dyDescent="0.25">
      <c r="A819" s="1"/>
      <c r="B819" s="17" t="s">
        <v>214</v>
      </c>
      <c r="C819" s="18" t="s">
        <v>215</v>
      </c>
      <c r="D819" s="18" t="s">
        <v>3865</v>
      </c>
      <c r="E819" s="18" t="s">
        <v>3864</v>
      </c>
      <c r="F819" s="18" t="s">
        <v>3866</v>
      </c>
      <c r="G819" s="18" t="s">
        <v>5633</v>
      </c>
      <c r="H819" s="18" t="s">
        <v>5634</v>
      </c>
      <c r="I819" s="18">
        <v>4735</v>
      </c>
      <c r="J819" s="20">
        <v>44461.395833333299</v>
      </c>
      <c r="K819" s="18">
        <v>263.10000000000002</v>
      </c>
      <c r="L819" s="18" t="s">
        <v>17</v>
      </c>
      <c r="M819" s="18"/>
      <c r="N819" s="18"/>
      <c r="O819" s="20">
        <v>44623.564583333296</v>
      </c>
      <c r="P819" s="18">
        <v>255.7</v>
      </c>
      <c r="Q819" s="18" t="s">
        <v>17</v>
      </c>
      <c r="R819" s="18"/>
      <c r="S819" s="18"/>
      <c r="T819" s="14">
        <v>7.4</v>
      </c>
      <c r="U819" s="4"/>
    </row>
    <row r="820" spans="1:21" ht="15.75" x14ac:dyDescent="0.25">
      <c r="A820" s="1"/>
      <c r="B820" s="17" t="s">
        <v>214</v>
      </c>
      <c r="C820" s="18" t="s">
        <v>215</v>
      </c>
      <c r="D820" s="18" t="s">
        <v>3952</v>
      </c>
      <c r="E820" s="18" t="s">
        <v>3951</v>
      </c>
      <c r="F820" s="18" t="s">
        <v>3953</v>
      </c>
      <c r="G820" s="18" t="s">
        <v>5635</v>
      </c>
      <c r="H820" s="18" t="s">
        <v>5636</v>
      </c>
      <c r="I820" s="18">
        <v>4949.32</v>
      </c>
      <c r="J820" s="20">
        <v>44350</v>
      </c>
      <c r="K820" s="18">
        <v>443.7</v>
      </c>
      <c r="L820" s="18" t="s">
        <v>96</v>
      </c>
      <c r="M820" s="18"/>
      <c r="N820" s="18" t="s">
        <v>3954</v>
      </c>
      <c r="O820" s="20">
        <v>44721.583333333299</v>
      </c>
      <c r="P820" s="18">
        <v>437.2</v>
      </c>
      <c r="Q820" s="18" t="s">
        <v>96</v>
      </c>
      <c r="R820" s="18"/>
      <c r="S820" s="18"/>
      <c r="T820" s="14">
        <v>6.5</v>
      </c>
      <c r="U820" s="4"/>
    </row>
    <row r="821" spans="1:21" ht="15.75" x14ac:dyDescent="0.25">
      <c r="A821" s="1"/>
      <c r="B821" s="17" t="s">
        <v>214</v>
      </c>
      <c r="C821" s="18" t="s">
        <v>215</v>
      </c>
      <c r="D821" s="18" t="s">
        <v>3960</v>
      </c>
      <c r="E821" s="18" t="s">
        <v>3959</v>
      </c>
      <c r="F821" s="18" t="s">
        <v>3961</v>
      </c>
      <c r="G821" s="18" t="s">
        <v>5637</v>
      </c>
      <c r="H821" s="18" t="s">
        <v>5638</v>
      </c>
      <c r="I821" s="18">
        <v>4818.78</v>
      </c>
      <c r="J821" s="20">
        <v>44132</v>
      </c>
      <c r="K821" s="18">
        <v>335.09</v>
      </c>
      <c r="L821" s="18" t="s">
        <v>96</v>
      </c>
      <c r="M821" s="18"/>
      <c r="N821" s="18"/>
      <c r="O821" s="20">
        <v>44482.552083333299</v>
      </c>
      <c r="P821" s="18">
        <v>335.62</v>
      </c>
      <c r="Q821" s="18" t="s">
        <v>96</v>
      </c>
      <c r="R821" s="18"/>
      <c r="S821" s="18"/>
      <c r="T821" s="14">
        <v>-0.53</v>
      </c>
      <c r="U821" s="4"/>
    </row>
    <row r="822" spans="1:21" ht="15.75" x14ac:dyDescent="0.25">
      <c r="A822" s="1"/>
      <c r="B822" s="17" t="s">
        <v>214</v>
      </c>
      <c r="C822" s="18" t="s">
        <v>215</v>
      </c>
      <c r="D822" s="18" t="s">
        <v>3978</v>
      </c>
      <c r="E822" s="18" t="s">
        <v>3977</v>
      </c>
      <c r="F822" s="18" t="s">
        <v>3979</v>
      </c>
      <c r="G822" s="18" t="s">
        <v>5639</v>
      </c>
      <c r="H822" s="18" t="s">
        <v>5640</v>
      </c>
      <c r="I822" s="18">
        <v>4582</v>
      </c>
      <c r="J822" s="20">
        <v>44461.475694444402</v>
      </c>
      <c r="K822" s="18">
        <v>118.2</v>
      </c>
      <c r="L822" s="18" t="s">
        <v>17</v>
      </c>
      <c r="M822" s="18"/>
      <c r="N822" s="18"/>
      <c r="O822" s="20">
        <v>44622.497222222199</v>
      </c>
      <c r="P822" s="18">
        <v>117.1</v>
      </c>
      <c r="Q822" s="18" t="s">
        <v>17</v>
      </c>
      <c r="R822" s="18"/>
      <c r="S822" s="18"/>
      <c r="T822" s="14">
        <v>1.1000000000000001</v>
      </c>
      <c r="U822" s="4"/>
    </row>
    <row r="823" spans="1:21" ht="15.75" x14ac:dyDescent="0.25">
      <c r="A823" s="1"/>
      <c r="B823" s="17" t="s">
        <v>214</v>
      </c>
      <c r="C823" s="18" t="s">
        <v>215</v>
      </c>
      <c r="D823" s="18" t="s">
        <v>3984</v>
      </c>
      <c r="E823" s="18" t="s">
        <v>3983</v>
      </c>
      <c r="F823" s="18" t="s">
        <v>3985</v>
      </c>
      <c r="G823" s="18" t="s">
        <v>5641</v>
      </c>
      <c r="H823" s="18" t="s">
        <v>5642</v>
      </c>
      <c r="I823" s="18">
        <v>5240</v>
      </c>
      <c r="J823" s="20">
        <v>44453.497916666704</v>
      </c>
      <c r="K823" s="18">
        <v>157.1</v>
      </c>
      <c r="L823" s="18" t="s">
        <v>17</v>
      </c>
      <c r="M823" s="18"/>
      <c r="N823" s="18"/>
      <c r="O823" s="20">
        <v>44617</v>
      </c>
      <c r="P823" s="18">
        <v>170.7</v>
      </c>
      <c r="Q823" s="18" t="s">
        <v>17</v>
      </c>
      <c r="R823" s="18"/>
      <c r="S823" s="18"/>
      <c r="T823" s="14">
        <v>-13.6</v>
      </c>
      <c r="U823" s="4"/>
    </row>
    <row r="824" spans="1:21" ht="15.75" x14ac:dyDescent="0.25">
      <c r="A824" s="1"/>
      <c r="B824" s="17" t="s">
        <v>214</v>
      </c>
      <c r="C824" s="18" t="s">
        <v>215</v>
      </c>
      <c r="D824" s="18" t="s">
        <v>3987</v>
      </c>
      <c r="E824" s="18" t="s">
        <v>3986</v>
      </c>
      <c r="F824" s="18" t="s">
        <v>3988</v>
      </c>
      <c r="G824" s="18" t="s">
        <v>5643</v>
      </c>
      <c r="H824" s="18" t="s">
        <v>5644</v>
      </c>
      <c r="I824" s="18">
        <v>4822</v>
      </c>
      <c r="J824" s="20">
        <v>44461.539583333302</v>
      </c>
      <c r="K824" s="18">
        <v>335.9</v>
      </c>
      <c r="L824" s="18" t="s">
        <v>17</v>
      </c>
      <c r="M824" s="18"/>
      <c r="N824" s="18"/>
      <c r="O824" s="20">
        <v>44630</v>
      </c>
      <c r="P824" s="18">
        <v>336.3</v>
      </c>
      <c r="Q824" s="18" t="s">
        <v>17</v>
      </c>
      <c r="R824" s="18"/>
      <c r="S824" s="18"/>
      <c r="T824" s="14">
        <v>-0.4</v>
      </c>
      <c r="U824" s="4"/>
    </row>
    <row r="825" spans="1:21" ht="15.75" x14ac:dyDescent="0.25">
      <c r="A825" s="1"/>
      <c r="B825" s="17" t="s">
        <v>214</v>
      </c>
      <c r="C825" s="18" t="s">
        <v>215</v>
      </c>
      <c r="D825" s="18" t="s">
        <v>3990</v>
      </c>
      <c r="E825" s="18" t="s">
        <v>3989</v>
      </c>
      <c r="F825" s="18" t="s">
        <v>3991</v>
      </c>
      <c r="G825" s="18" t="s">
        <v>5645</v>
      </c>
      <c r="H825" s="18" t="s">
        <v>5646</v>
      </c>
      <c r="I825" s="18">
        <v>4640</v>
      </c>
      <c r="J825" s="20">
        <v>44461.518750000003</v>
      </c>
      <c r="K825" s="18">
        <v>189.9</v>
      </c>
      <c r="L825" s="18" t="s">
        <v>17</v>
      </c>
      <c r="M825" s="18"/>
      <c r="N825" s="18"/>
      <c r="O825" s="20">
        <v>44621.667361111096</v>
      </c>
      <c r="P825" s="18">
        <v>188.5</v>
      </c>
      <c r="Q825" s="18" t="s">
        <v>17</v>
      </c>
      <c r="R825" s="18"/>
      <c r="S825" s="18"/>
      <c r="T825" s="14">
        <v>1.4</v>
      </c>
      <c r="U825" s="4"/>
    </row>
    <row r="826" spans="1:21" ht="15.75" x14ac:dyDescent="0.25">
      <c r="A826" s="1"/>
      <c r="B826" s="17" t="s">
        <v>214</v>
      </c>
      <c r="C826" s="18" t="s">
        <v>215</v>
      </c>
      <c r="D826" s="18" t="s">
        <v>3993</v>
      </c>
      <c r="E826" s="18" t="s">
        <v>3992</v>
      </c>
      <c r="F826" s="18" t="s">
        <v>3994</v>
      </c>
      <c r="G826" s="18" t="s">
        <v>5647</v>
      </c>
      <c r="H826" s="18" t="s">
        <v>5648</v>
      </c>
      <c r="I826" s="18">
        <v>4760</v>
      </c>
      <c r="J826" s="20">
        <v>44460.600694444402</v>
      </c>
      <c r="K826" s="18">
        <v>284.8</v>
      </c>
      <c r="L826" s="18" t="s">
        <v>17</v>
      </c>
      <c r="M826" s="18"/>
      <c r="N826" s="18"/>
      <c r="O826" s="20">
        <v>44635.680555555598</v>
      </c>
      <c r="P826" s="18">
        <v>277</v>
      </c>
      <c r="Q826" s="18" t="s">
        <v>17</v>
      </c>
      <c r="R826" s="18"/>
      <c r="S826" s="18"/>
      <c r="T826" s="14">
        <v>7.8</v>
      </c>
      <c r="U826" s="4"/>
    </row>
    <row r="827" spans="1:21" ht="15.75" x14ac:dyDescent="0.25">
      <c r="A827" s="1"/>
      <c r="B827" s="17" t="s">
        <v>214</v>
      </c>
      <c r="C827" s="18" t="s">
        <v>215</v>
      </c>
      <c r="D827" s="18" t="s">
        <v>4002</v>
      </c>
      <c r="E827" s="18" t="s">
        <v>4001</v>
      </c>
      <c r="F827" s="18" t="s">
        <v>4003</v>
      </c>
      <c r="G827" s="18" t="s">
        <v>5649</v>
      </c>
      <c r="H827" s="18" t="s">
        <v>5650</v>
      </c>
      <c r="I827" s="18">
        <v>5560</v>
      </c>
      <c r="J827" s="20">
        <v>44452.628472222197</v>
      </c>
      <c r="K827" s="18">
        <v>76</v>
      </c>
      <c r="L827" s="18" t="s">
        <v>17</v>
      </c>
      <c r="M827" s="18"/>
      <c r="N827" s="18"/>
      <c r="O827" s="20">
        <v>44629.416666666701</v>
      </c>
      <c r="P827" s="18">
        <v>52.7</v>
      </c>
      <c r="Q827" s="18" t="s">
        <v>17</v>
      </c>
      <c r="R827" s="18"/>
      <c r="S827" s="18"/>
      <c r="T827" s="14">
        <v>23.3</v>
      </c>
      <c r="U827" s="4"/>
    </row>
    <row r="828" spans="1:21" ht="15.75" x14ac:dyDescent="0.25">
      <c r="A828" s="1"/>
      <c r="B828" s="17" t="s">
        <v>214</v>
      </c>
      <c r="C828" s="18" t="s">
        <v>215</v>
      </c>
      <c r="D828" s="18" t="s">
        <v>4005</v>
      </c>
      <c r="E828" s="18" t="s">
        <v>4004</v>
      </c>
      <c r="F828" s="18" t="s">
        <v>4006</v>
      </c>
      <c r="G828" s="18" t="s">
        <v>5651</v>
      </c>
      <c r="H828" s="18" t="s">
        <v>5652</v>
      </c>
      <c r="I828" s="18">
        <v>5020</v>
      </c>
      <c r="J828" s="20">
        <v>44460.517361111102</v>
      </c>
      <c r="K828" s="18">
        <v>77.8</v>
      </c>
      <c r="L828" s="18" t="s">
        <v>17</v>
      </c>
      <c r="M828" s="18"/>
      <c r="N828" s="18"/>
      <c r="O828" s="20">
        <v>44630</v>
      </c>
      <c r="P828" s="18">
        <v>76.099999999999994</v>
      </c>
      <c r="Q828" s="18" t="s">
        <v>11</v>
      </c>
      <c r="R828" s="18"/>
      <c r="S828" s="18"/>
      <c r="T828" s="14">
        <v>1.7</v>
      </c>
      <c r="U828" s="4"/>
    </row>
    <row r="829" spans="1:21" ht="15.75" x14ac:dyDescent="0.25">
      <c r="A829" s="1"/>
      <c r="B829" s="17" t="s">
        <v>214</v>
      </c>
      <c r="C829" s="18" t="s">
        <v>215</v>
      </c>
      <c r="D829" s="18" t="s">
        <v>4008</v>
      </c>
      <c r="E829" s="18" t="s">
        <v>4007</v>
      </c>
      <c r="F829" s="18" t="s">
        <v>4009</v>
      </c>
      <c r="G829" s="18" t="s">
        <v>5653</v>
      </c>
      <c r="H829" s="18" t="s">
        <v>5654</v>
      </c>
      <c r="I829" s="18">
        <v>4759</v>
      </c>
      <c r="J829" s="20">
        <v>44460.708333333299</v>
      </c>
      <c r="K829" s="18">
        <v>282.3</v>
      </c>
      <c r="L829" s="18" t="s">
        <v>17</v>
      </c>
      <c r="M829" s="18"/>
      <c r="N829" s="18"/>
      <c r="O829" s="20">
        <v>44623.545138888898</v>
      </c>
      <c r="P829" s="18">
        <v>275</v>
      </c>
      <c r="Q829" s="18" t="s">
        <v>17</v>
      </c>
      <c r="R829" s="18"/>
      <c r="S829" s="18"/>
      <c r="T829" s="14">
        <v>7.3</v>
      </c>
      <c r="U829" s="4"/>
    </row>
    <row r="830" spans="1:21" ht="15.75" x14ac:dyDescent="0.25">
      <c r="A830" s="1"/>
      <c r="B830" s="17" t="s">
        <v>214</v>
      </c>
      <c r="C830" s="18" t="s">
        <v>215</v>
      </c>
      <c r="D830" s="18" t="s">
        <v>4026</v>
      </c>
      <c r="E830" s="18" t="s">
        <v>4025</v>
      </c>
      <c r="F830" s="18" t="s">
        <v>4027</v>
      </c>
      <c r="G830" s="18" t="s">
        <v>5655</v>
      </c>
      <c r="H830" s="18" t="s">
        <v>5656</v>
      </c>
      <c r="I830" s="18">
        <v>4678</v>
      </c>
      <c r="J830" s="20">
        <v>44277.5</v>
      </c>
      <c r="K830" s="18">
        <v>195.6</v>
      </c>
      <c r="L830" s="18" t="s">
        <v>17</v>
      </c>
      <c r="M830" s="18"/>
      <c r="N830" s="18"/>
      <c r="O830" s="20">
        <v>44641.545833333301</v>
      </c>
      <c r="P830" s="18">
        <v>197.3</v>
      </c>
      <c r="Q830" s="18" t="s">
        <v>17</v>
      </c>
      <c r="R830" s="18"/>
      <c r="S830" s="18"/>
      <c r="T830" s="14">
        <v>-1.7</v>
      </c>
      <c r="U830" s="4"/>
    </row>
    <row r="831" spans="1:21" ht="15.75" x14ac:dyDescent="0.25">
      <c r="A831" s="1"/>
      <c r="B831" s="17" t="s">
        <v>214</v>
      </c>
      <c r="C831" s="18" t="s">
        <v>512</v>
      </c>
      <c r="D831" s="18" t="s">
        <v>510</v>
      </c>
      <c r="E831" s="18" t="s">
        <v>509</v>
      </c>
      <c r="F831" s="18" t="s">
        <v>511</v>
      </c>
      <c r="G831" s="18" t="s">
        <v>5657</v>
      </c>
      <c r="H831" s="18" t="s">
        <v>5658</v>
      </c>
      <c r="I831" s="18">
        <v>5460</v>
      </c>
      <c r="J831" s="20">
        <v>44280</v>
      </c>
      <c r="K831" s="18">
        <v>202.1</v>
      </c>
      <c r="L831" s="18" t="s">
        <v>17</v>
      </c>
      <c r="M831" s="18"/>
      <c r="N831" s="18"/>
      <c r="O831" s="20">
        <v>44642</v>
      </c>
      <c r="P831" s="18">
        <v>203.6</v>
      </c>
      <c r="Q831" s="18" t="s">
        <v>17</v>
      </c>
      <c r="R831" s="18"/>
      <c r="S831" s="18"/>
      <c r="T831" s="14">
        <v>-1.5</v>
      </c>
      <c r="U831" s="4"/>
    </row>
    <row r="832" spans="1:21" ht="15.75" x14ac:dyDescent="0.25">
      <c r="A832" s="1"/>
      <c r="B832" s="17" t="s">
        <v>214</v>
      </c>
      <c r="C832" s="18" t="s">
        <v>512</v>
      </c>
      <c r="D832" s="18" t="s">
        <v>708</v>
      </c>
      <c r="E832" s="18" t="s">
        <v>707</v>
      </c>
      <c r="F832" s="18" t="s">
        <v>709</v>
      </c>
      <c r="G832" s="18" t="s">
        <v>5659</v>
      </c>
      <c r="H832" s="18" t="s">
        <v>5660</v>
      </c>
      <c r="I832" s="18">
        <v>4580</v>
      </c>
      <c r="J832" s="20">
        <v>44280</v>
      </c>
      <c r="K832" s="18">
        <v>90.4</v>
      </c>
      <c r="L832" s="18" t="s">
        <v>17</v>
      </c>
      <c r="M832" s="18"/>
      <c r="N832" s="18"/>
      <c r="O832" s="20">
        <v>44641</v>
      </c>
      <c r="P832" s="18">
        <v>88.2</v>
      </c>
      <c r="Q832" s="18" t="s">
        <v>17</v>
      </c>
      <c r="R832" s="18"/>
      <c r="S832" s="18"/>
      <c r="T832" s="14">
        <v>2.2000000000000002</v>
      </c>
      <c r="U832" s="4"/>
    </row>
    <row r="833" spans="1:21" ht="15.75" x14ac:dyDescent="0.25">
      <c r="A833" s="1"/>
      <c r="B833" s="17" t="s">
        <v>214</v>
      </c>
      <c r="C833" s="18" t="s">
        <v>512</v>
      </c>
      <c r="D833" s="18" t="s">
        <v>2849</v>
      </c>
      <c r="E833" s="18" t="s">
        <v>2848</v>
      </c>
      <c r="F833" s="18" t="s">
        <v>2850</v>
      </c>
      <c r="G833" s="18" t="s">
        <v>5661</v>
      </c>
      <c r="H833" s="18" t="s">
        <v>5662</v>
      </c>
      <c r="I833" s="18">
        <v>4650</v>
      </c>
      <c r="J833" s="20">
        <v>44278</v>
      </c>
      <c r="K833" s="18">
        <v>83.8</v>
      </c>
      <c r="L833" s="18" t="s">
        <v>17</v>
      </c>
      <c r="M833" s="18"/>
      <c r="N833" s="18"/>
      <c r="O833" s="20">
        <v>44641</v>
      </c>
      <c r="P833" s="18">
        <v>81.599999999999994</v>
      </c>
      <c r="Q833" s="18" t="s">
        <v>17</v>
      </c>
      <c r="R833" s="18"/>
      <c r="S833" s="18"/>
      <c r="T833" s="14">
        <v>2.2000000000000002</v>
      </c>
      <c r="U833" s="4"/>
    </row>
    <row r="834" spans="1:21" ht="15.75" x14ac:dyDescent="0.25">
      <c r="A834" s="1"/>
      <c r="B834" s="17" t="s">
        <v>214</v>
      </c>
      <c r="C834" s="18" t="s">
        <v>512</v>
      </c>
      <c r="D834" s="18" t="s">
        <v>2858</v>
      </c>
      <c r="E834" s="18" t="s">
        <v>2857</v>
      </c>
      <c r="F834" s="18" t="s">
        <v>2859</v>
      </c>
      <c r="G834" s="18" t="s">
        <v>5663</v>
      </c>
      <c r="H834" s="18" t="s">
        <v>5664</v>
      </c>
      <c r="I834" s="18">
        <v>4738</v>
      </c>
      <c r="J834" s="20">
        <v>44280</v>
      </c>
      <c r="K834" s="18">
        <v>210.7</v>
      </c>
      <c r="L834" s="18" t="s">
        <v>17</v>
      </c>
      <c r="M834" s="18"/>
      <c r="N834" s="18"/>
      <c r="O834" s="20">
        <v>44641</v>
      </c>
      <c r="P834" s="18">
        <v>210.4</v>
      </c>
      <c r="Q834" s="18" t="s">
        <v>17</v>
      </c>
      <c r="R834" s="18"/>
      <c r="S834" s="18"/>
      <c r="T834" s="14">
        <v>0.3</v>
      </c>
      <c r="U834" s="4"/>
    </row>
    <row r="835" spans="1:21" ht="15.75" x14ac:dyDescent="0.25">
      <c r="A835" s="1"/>
      <c r="B835" s="17" t="s">
        <v>214</v>
      </c>
      <c r="C835" s="18" t="s">
        <v>512</v>
      </c>
      <c r="D835" s="18" t="s">
        <v>2864</v>
      </c>
      <c r="E835" s="18" t="s">
        <v>2863</v>
      </c>
      <c r="F835" s="18" t="s">
        <v>2865</v>
      </c>
      <c r="G835" s="18" t="s">
        <v>5665</v>
      </c>
      <c r="H835" s="18" t="s">
        <v>5666</v>
      </c>
      <c r="I835" s="18">
        <v>5117.42</v>
      </c>
      <c r="J835" s="20">
        <v>44279</v>
      </c>
      <c r="K835" s="18">
        <v>611.1</v>
      </c>
      <c r="L835" s="18" t="s">
        <v>17</v>
      </c>
      <c r="M835" s="18"/>
      <c r="N835" s="18"/>
      <c r="O835" s="20">
        <v>44642</v>
      </c>
      <c r="P835" s="18">
        <v>586.20000000000005</v>
      </c>
      <c r="Q835" s="18" t="s">
        <v>17</v>
      </c>
      <c r="R835" s="18"/>
      <c r="S835" s="18"/>
      <c r="T835" s="14">
        <v>24.9</v>
      </c>
      <c r="U835" s="4"/>
    </row>
    <row r="836" spans="1:21" ht="15.75" x14ac:dyDescent="0.25">
      <c r="A836" s="1"/>
      <c r="B836" s="17" t="s">
        <v>214</v>
      </c>
      <c r="C836" s="18" t="s">
        <v>512</v>
      </c>
      <c r="D836" s="18" t="s">
        <v>2867</v>
      </c>
      <c r="E836" s="18" t="s">
        <v>2866</v>
      </c>
      <c r="F836" s="18" t="s">
        <v>2868</v>
      </c>
      <c r="G836" s="18" t="s">
        <v>5667</v>
      </c>
      <c r="H836" s="18" t="s">
        <v>5668</v>
      </c>
      <c r="I836" s="18">
        <v>5082</v>
      </c>
      <c r="J836" s="20">
        <v>44279</v>
      </c>
      <c r="K836" s="18">
        <v>506.7</v>
      </c>
      <c r="L836" s="18" t="s">
        <v>17</v>
      </c>
      <c r="M836" s="18"/>
      <c r="N836" s="18"/>
      <c r="O836" s="20">
        <v>44642</v>
      </c>
      <c r="P836" s="18">
        <v>475.4</v>
      </c>
      <c r="Q836" s="18" t="s">
        <v>17</v>
      </c>
      <c r="R836" s="18"/>
      <c r="S836" s="18"/>
      <c r="T836" s="14">
        <v>31.3</v>
      </c>
      <c r="U836" s="4"/>
    </row>
    <row r="837" spans="1:21" ht="15.75" x14ac:dyDescent="0.25">
      <c r="A837" s="1"/>
      <c r="B837" s="17" t="s">
        <v>214</v>
      </c>
      <c r="C837" s="18" t="s">
        <v>512</v>
      </c>
      <c r="D837" s="18" t="s">
        <v>2870</v>
      </c>
      <c r="E837" s="18" t="s">
        <v>2869</v>
      </c>
      <c r="F837" s="18" t="s">
        <v>2871</v>
      </c>
      <c r="G837" s="18" t="s">
        <v>5669</v>
      </c>
      <c r="H837" s="18" t="s">
        <v>5670</v>
      </c>
      <c r="I837" s="18">
        <v>5043.5200000000004</v>
      </c>
      <c r="J837" s="20">
        <v>44279</v>
      </c>
      <c r="K837" s="18">
        <v>337.7</v>
      </c>
      <c r="L837" s="18" t="s">
        <v>17</v>
      </c>
      <c r="M837" s="18"/>
      <c r="N837" s="18"/>
      <c r="O837" s="20">
        <v>44642</v>
      </c>
      <c r="P837" s="18">
        <v>334.6</v>
      </c>
      <c r="Q837" s="18" t="s">
        <v>17</v>
      </c>
      <c r="R837" s="18"/>
      <c r="S837" s="18"/>
      <c r="T837" s="14">
        <v>3.1</v>
      </c>
      <c r="U837" s="4"/>
    </row>
    <row r="838" spans="1:21" ht="15.75" x14ac:dyDescent="0.25">
      <c r="A838" s="1"/>
      <c r="B838" s="17" t="s">
        <v>214</v>
      </c>
      <c r="C838" s="18" t="s">
        <v>512</v>
      </c>
      <c r="D838" s="18" t="s">
        <v>2876</v>
      </c>
      <c r="E838" s="18" t="s">
        <v>2875</v>
      </c>
      <c r="F838" s="18" t="s">
        <v>2877</v>
      </c>
      <c r="G838" s="18" t="s">
        <v>5671</v>
      </c>
      <c r="H838" s="18" t="s">
        <v>5672</v>
      </c>
      <c r="I838" s="18">
        <v>5043.72</v>
      </c>
      <c r="J838" s="20">
        <v>44279</v>
      </c>
      <c r="K838" s="18">
        <v>349.4</v>
      </c>
      <c r="L838" s="18" t="s">
        <v>17</v>
      </c>
      <c r="M838" s="18"/>
      <c r="N838" s="18"/>
      <c r="O838" s="20">
        <v>44642</v>
      </c>
      <c r="P838" s="18">
        <v>345.9</v>
      </c>
      <c r="Q838" s="18" t="s">
        <v>17</v>
      </c>
      <c r="R838" s="18"/>
      <c r="S838" s="18"/>
      <c r="T838" s="14">
        <v>3.5</v>
      </c>
      <c r="U838" s="4"/>
    </row>
    <row r="839" spans="1:21" ht="15.75" x14ac:dyDescent="0.25">
      <c r="A839" s="1"/>
      <c r="B839" s="17" t="s">
        <v>214</v>
      </c>
      <c r="C839" s="18" t="s">
        <v>512</v>
      </c>
      <c r="D839" s="18" t="s">
        <v>2879</v>
      </c>
      <c r="E839" s="18" t="s">
        <v>2878</v>
      </c>
      <c r="F839" s="18" t="s">
        <v>2880</v>
      </c>
      <c r="G839" s="18" t="s">
        <v>5673</v>
      </c>
      <c r="H839" s="18" t="s">
        <v>5674</v>
      </c>
      <c r="I839" s="18">
        <v>4859.13</v>
      </c>
      <c r="J839" s="20">
        <v>44132</v>
      </c>
      <c r="K839" s="18">
        <v>214.14</v>
      </c>
      <c r="L839" s="18" t="s">
        <v>96</v>
      </c>
      <c r="M839" s="18"/>
      <c r="N839" s="18"/>
      <c r="O839" s="20">
        <v>44482.385416666701</v>
      </c>
      <c r="P839" s="18">
        <v>214.86</v>
      </c>
      <c r="Q839" s="18" t="s">
        <v>96</v>
      </c>
      <c r="R839" s="18"/>
      <c r="S839" s="18"/>
      <c r="T839" s="14">
        <v>-0.72</v>
      </c>
      <c r="U839" s="4"/>
    </row>
    <row r="840" spans="1:21" ht="15.75" x14ac:dyDescent="0.25">
      <c r="A840" s="1"/>
      <c r="B840" s="17" t="s">
        <v>214</v>
      </c>
      <c r="C840" s="18" t="s">
        <v>512</v>
      </c>
      <c r="D840" s="18" t="s">
        <v>2895</v>
      </c>
      <c r="E840" s="18" t="s">
        <v>2894</v>
      </c>
      <c r="F840" s="18" t="s">
        <v>2896</v>
      </c>
      <c r="G840" s="18" t="s">
        <v>5675</v>
      </c>
      <c r="H840" s="18" t="s">
        <v>5676</v>
      </c>
      <c r="I840" s="18">
        <v>4933</v>
      </c>
      <c r="J840" s="20">
        <v>44278</v>
      </c>
      <c r="K840" s="18">
        <v>45.4</v>
      </c>
      <c r="L840" s="18" t="s">
        <v>11</v>
      </c>
      <c r="M840" s="18"/>
      <c r="N840" s="18"/>
      <c r="O840" s="20">
        <v>44651.520833333299</v>
      </c>
      <c r="P840" s="18">
        <v>48.5</v>
      </c>
      <c r="Q840" s="18" t="s">
        <v>11</v>
      </c>
      <c r="R840" s="18"/>
      <c r="S840" s="18"/>
      <c r="T840" s="14">
        <v>-3.1</v>
      </c>
      <c r="U840" s="4"/>
    </row>
    <row r="841" spans="1:21" ht="15.75" x14ac:dyDescent="0.25">
      <c r="A841" s="1"/>
      <c r="B841" s="17" t="s">
        <v>214</v>
      </c>
      <c r="C841" s="18" t="s">
        <v>512</v>
      </c>
      <c r="D841" s="18" t="s">
        <v>2898</v>
      </c>
      <c r="E841" s="18" t="s">
        <v>2897</v>
      </c>
      <c r="F841" s="18" t="s">
        <v>2899</v>
      </c>
      <c r="G841" s="18" t="s">
        <v>5677</v>
      </c>
      <c r="H841" s="18" t="s">
        <v>5678</v>
      </c>
      <c r="I841" s="18">
        <v>4660.63</v>
      </c>
      <c r="J841" s="20">
        <v>44132</v>
      </c>
      <c r="K841" s="18">
        <v>42.5</v>
      </c>
      <c r="L841" s="18" t="s">
        <v>96</v>
      </c>
      <c r="M841" s="18"/>
      <c r="N841" s="18"/>
      <c r="O841" s="20">
        <v>44482.364583333299</v>
      </c>
      <c r="P841" s="18">
        <v>41.68</v>
      </c>
      <c r="Q841" s="18" t="s">
        <v>96</v>
      </c>
      <c r="R841" s="18"/>
      <c r="S841" s="18"/>
      <c r="T841" s="14">
        <v>0.82</v>
      </c>
      <c r="U841" s="4"/>
    </row>
    <row r="842" spans="1:21" ht="15.75" x14ac:dyDescent="0.25">
      <c r="A842" s="1"/>
      <c r="B842" s="17" t="s">
        <v>214</v>
      </c>
      <c r="C842" s="18" t="s">
        <v>512</v>
      </c>
      <c r="D842" s="18" t="s">
        <v>2901</v>
      </c>
      <c r="E842" s="18" t="s">
        <v>2900</v>
      </c>
      <c r="F842" s="18" t="s">
        <v>2902</v>
      </c>
      <c r="G842" s="18" t="s">
        <v>5679</v>
      </c>
      <c r="H842" s="18" t="s">
        <v>5680</v>
      </c>
      <c r="I842" s="18">
        <v>4714.9799999999996</v>
      </c>
      <c r="J842" s="20">
        <v>44278</v>
      </c>
      <c r="K842" s="18">
        <v>99.5</v>
      </c>
      <c r="L842" s="18" t="s">
        <v>11</v>
      </c>
      <c r="M842" s="18"/>
      <c r="N842" s="18"/>
      <c r="O842" s="20">
        <v>44641</v>
      </c>
      <c r="P842" s="18">
        <v>102.6</v>
      </c>
      <c r="Q842" s="18" t="s">
        <v>17</v>
      </c>
      <c r="R842" s="18"/>
      <c r="S842" s="18"/>
      <c r="T842" s="14">
        <v>-3.1</v>
      </c>
      <c r="U842" s="4"/>
    </row>
    <row r="843" spans="1:21" ht="15.75" x14ac:dyDescent="0.25">
      <c r="A843" s="1"/>
      <c r="B843" s="17" t="s">
        <v>214</v>
      </c>
      <c r="C843" s="18" t="s">
        <v>512</v>
      </c>
      <c r="D843" s="18" t="s">
        <v>2904</v>
      </c>
      <c r="E843" s="18" t="s">
        <v>2903</v>
      </c>
      <c r="F843" s="18" t="s">
        <v>2905</v>
      </c>
      <c r="G843" s="18" t="s">
        <v>5681</v>
      </c>
      <c r="H843" s="18" t="s">
        <v>5682</v>
      </c>
      <c r="I843" s="18">
        <v>4720</v>
      </c>
      <c r="J843" s="20">
        <v>44278</v>
      </c>
      <c r="K843" s="18">
        <v>86.9</v>
      </c>
      <c r="L843" s="18" t="s">
        <v>11</v>
      </c>
      <c r="M843" s="18"/>
      <c r="N843" s="18"/>
      <c r="O843" s="20">
        <v>44651.583333333299</v>
      </c>
      <c r="P843" s="18">
        <v>86.7</v>
      </c>
      <c r="Q843" s="18" t="s">
        <v>17</v>
      </c>
      <c r="R843" s="18"/>
      <c r="S843" s="18"/>
      <c r="T843" s="14">
        <v>0.2</v>
      </c>
      <c r="U843" s="4"/>
    </row>
    <row r="844" spans="1:21" ht="15.75" x14ac:dyDescent="0.25">
      <c r="A844" s="1"/>
      <c r="B844" s="17" t="s">
        <v>214</v>
      </c>
      <c r="C844" s="18" t="s">
        <v>512</v>
      </c>
      <c r="D844" s="18" t="s">
        <v>2907</v>
      </c>
      <c r="E844" s="18" t="s">
        <v>2906</v>
      </c>
      <c r="F844" s="18" t="s">
        <v>2908</v>
      </c>
      <c r="G844" s="18" t="s">
        <v>5683</v>
      </c>
      <c r="H844" s="18" t="s">
        <v>5684</v>
      </c>
      <c r="I844" s="18">
        <v>5184.1000000000004</v>
      </c>
      <c r="J844" s="20">
        <v>44277</v>
      </c>
      <c r="K844" s="18">
        <v>338</v>
      </c>
      <c r="L844" s="18" t="s">
        <v>17</v>
      </c>
      <c r="M844" s="18"/>
      <c r="N844" s="18"/>
      <c r="O844" s="20">
        <v>44641</v>
      </c>
      <c r="P844" s="18">
        <v>340.2</v>
      </c>
      <c r="Q844" s="18" t="s">
        <v>17</v>
      </c>
      <c r="R844" s="18"/>
      <c r="S844" s="18"/>
      <c r="T844" s="14">
        <v>-2.2000000000000002</v>
      </c>
      <c r="U844" s="4"/>
    </row>
    <row r="845" spans="1:21" ht="15.75" x14ac:dyDescent="0.25">
      <c r="A845" s="1"/>
      <c r="B845" s="17" t="s">
        <v>214</v>
      </c>
      <c r="C845" s="18" t="s">
        <v>512</v>
      </c>
      <c r="D845" s="18" t="s">
        <v>2910</v>
      </c>
      <c r="E845" s="18" t="s">
        <v>2909</v>
      </c>
      <c r="F845" s="18" t="s">
        <v>2911</v>
      </c>
      <c r="G845" s="18" t="s">
        <v>5685</v>
      </c>
      <c r="H845" s="18" t="s">
        <v>5686</v>
      </c>
      <c r="I845" s="18">
        <v>4779.25</v>
      </c>
      <c r="J845" s="20">
        <v>44132</v>
      </c>
      <c r="K845" s="18">
        <v>35.64</v>
      </c>
      <c r="L845" s="18" t="s">
        <v>96</v>
      </c>
      <c r="M845" s="18"/>
      <c r="N845" s="18"/>
      <c r="O845" s="20">
        <v>44482.402777777803</v>
      </c>
      <c r="P845" s="18">
        <v>33.799999999999997</v>
      </c>
      <c r="Q845" s="18" t="s">
        <v>96</v>
      </c>
      <c r="R845" s="18"/>
      <c r="S845" s="18"/>
      <c r="T845" s="14">
        <v>1.84</v>
      </c>
      <c r="U845" s="4"/>
    </row>
    <row r="846" spans="1:21" ht="15.75" x14ac:dyDescent="0.25">
      <c r="A846" s="1"/>
      <c r="B846" s="17" t="s">
        <v>214</v>
      </c>
      <c r="C846" s="18" t="s">
        <v>512</v>
      </c>
      <c r="D846" s="18" t="s">
        <v>2916</v>
      </c>
      <c r="E846" s="18" t="s">
        <v>2915</v>
      </c>
      <c r="F846" s="18" t="s">
        <v>2917</v>
      </c>
      <c r="G846" s="18" t="s">
        <v>5687</v>
      </c>
      <c r="H846" s="18" t="s">
        <v>5688</v>
      </c>
      <c r="I846" s="18">
        <v>5111.16</v>
      </c>
      <c r="J846" s="20">
        <v>44279</v>
      </c>
      <c r="K846" s="18">
        <v>370.9</v>
      </c>
      <c r="L846" s="18" t="s">
        <v>17</v>
      </c>
      <c r="M846" s="18"/>
      <c r="N846" s="18"/>
      <c r="O846" s="20">
        <v>44642</v>
      </c>
      <c r="P846" s="18">
        <v>368.6</v>
      </c>
      <c r="Q846" s="18" t="s">
        <v>17</v>
      </c>
      <c r="R846" s="18"/>
      <c r="S846" s="18"/>
      <c r="T846" s="14">
        <v>2.2999999999999998</v>
      </c>
      <c r="U846" s="4"/>
    </row>
    <row r="847" spans="1:21" ht="15.75" x14ac:dyDescent="0.25">
      <c r="A847" s="1"/>
      <c r="B847" s="17" t="s">
        <v>214</v>
      </c>
      <c r="C847" s="18" t="s">
        <v>512</v>
      </c>
      <c r="D847" s="18" t="s">
        <v>3538</v>
      </c>
      <c r="E847" s="18" t="s">
        <v>3537</v>
      </c>
      <c r="F847" s="18" t="s">
        <v>3539</v>
      </c>
      <c r="G847" s="18" t="s">
        <v>5689</v>
      </c>
      <c r="H847" s="18" t="s">
        <v>5690</v>
      </c>
      <c r="I847" s="18">
        <v>5025</v>
      </c>
      <c r="J847" s="20">
        <v>44279</v>
      </c>
      <c r="K847" s="18">
        <v>365.9</v>
      </c>
      <c r="L847" s="18" t="s">
        <v>17</v>
      </c>
      <c r="M847" s="18"/>
      <c r="N847" s="18"/>
      <c r="O847" s="20">
        <v>44642</v>
      </c>
      <c r="P847" s="18">
        <v>359.3</v>
      </c>
      <c r="Q847" s="18" t="s">
        <v>17</v>
      </c>
      <c r="R847" s="18"/>
      <c r="S847" s="18"/>
      <c r="T847" s="14">
        <v>6.6</v>
      </c>
      <c r="U847" s="4"/>
    </row>
    <row r="848" spans="1:21" ht="15.75" x14ac:dyDescent="0.25">
      <c r="A848" s="1"/>
      <c r="B848" s="17" t="s">
        <v>214</v>
      </c>
      <c r="C848" s="18" t="s">
        <v>512</v>
      </c>
      <c r="D848" s="18" t="s">
        <v>3630</v>
      </c>
      <c r="E848" s="18" t="s">
        <v>3629</v>
      </c>
      <c r="F848" s="18" t="s">
        <v>3631</v>
      </c>
      <c r="G848" s="18" t="s">
        <v>5691</v>
      </c>
      <c r="H848" s="18" t="s">
        <v>5692</v>
      </c>
      <c r="I848" s="18">
        <v>5025</v>
      </c>
      <c r="J848" s="20">
        <v>44133</v>
      </c>
      <c r="K848" s="18">
        <v>322.13</v>
      </c>
      <c r="L848" s="18" t="s">
        <v>96</v>
      </c>
      <c r="M848" s="18"/>
      <c r="N848" s="18"/>
      <c r="O848" s="20">
        <v>44484.354166666701</v>
      </c>
      <c r="P848" s="18">
        <v>322.14</v>
      </c>
      <c r="Q848" s="18" t="s">
        <v>96</v>
      </c>
      <c r="R848" s="18"/>
      <c r="S848" s="18"/>
      <c r="T848" s="14">
        <v>-0.01</v>
      </c>
      <c r="U848" s="4"/>
    </row>
    <row r="849" spans="1:21" ht="15.75" x14ac:dyDescent="0.25">
      <c r="A849" s="1"/>
      <c r="B849" s="17" t="s">
        <v>214</v>
      </c>
      <c r="C849" s="18" t="s">
        <v>512</v>
      </c>
      <c r="D849" s="18" t="s">
        <v>3648</v>
      </c>
      <c r="E849" s="18" t="s">
        <v>3647</v>
      </c>
      <c r="F849" s="18" t="s">
        <v>3649</v>
      </c>
      <c r="G849" s="18" t="s">
        <v>5693</v>
      </c>
      <c r="H849" s="18" t="s">
        <v>5694</v>
      </c>
      <c r="I849" s="18">
        <v>4625</v>
      </c>
      <c r="J849" s="20">
        <v>44280</v>
      </c>
      <c r="K849" s="18">
        <v>167.6</v>
      </c>
      <c r="L849" s="18" t="s">
        <v>17</v>
      </c>
      <c r="M849" s="18"/>
      <c r="N849" s="18"/>
      <c r="O849" s="20">
        <v>44641</v>
      </c>
      <c r="P849" s="18">
        <v>184.7</v>
      </c>
      <c r="Q849" s="18" t="s">
        <v>17</v>
      </c>
      <c r="R849" s="18"/>
      <c r="S849" s="18"/>
      <c r="T849" s="14">
        <v>-17.100000000000001</v>
      </c>
      <c r="U849" s="4"/>
    </row>
    <row r="850" spans="1:21" ht="15.75" x14ac:dyDescent="0.25">
      <c r="A850" s="1"/>
      <c r="B850" s="17" t="s">
        <v>214</v>
      </c>
      <c r="C850" s="18" t="s">
        <v>512</v>
      </c>
      <c r="D850" s="18" t="s">
        <v>3669</v>
      </c>
      <c r="E850" s="18" t="s">
        <v>3668</v>
      </c>
      <c r="F850" s="18"/>
      <c r="G850" s="18" t="s">
        <v>5695</v>
      </c>
      <c r="H850" s="18" t="s">
        <v>5696</v>
      </c>
      <c r="I850" s="18">
        <v>5067</v>
      </c>
      <c r="J850" s="20">
        <v>44277</v>
      </c>
      <c r="K850" s="18">
        <v>400.6</v>
      </c>
      <c r="L850" s="18" t="s">
        <v>17</v>
      </c>
      <c r="M850" s="18"/>
      <c r="N850" s="18"/>
      <c r="O850" s="20">
        <v>44642</v>
      </c>
      <c r="P850" s="18">
        <v>400.8</v>
      </c>
      <c r="Q850" s="18" t="s">
        <v>17</v>
      </c>
      <c r="R850" s="18"/>
      <c r="S850" s="18"/>
      <c r="T850" s="14">
        <v>-0.2</v>
      </c>
      <c r="U850" s="4"/>
    </row>
    <row r="851" spans="1:21" ht="15.75" x14ac:dyDescent="0.25">
      <c r="A851" s="1"/>
      <c r="B851" s="17" t="s">
        <v>214</v>
      </c>
      <c r="C851" s="18" t="s">
        <v>512</v>
      </c>
      <c r="D851" s="18" t="s">
        <v>3849</v>
      </c>
      <c r="E851" s="18" t="s">
        <v>3848</v>
      </c>
      <c r="F851" s="18" t="s">
        <v>3631</v>
      </c>
      <c r="G851" s="18" t="s">
        <v>5691</v>
      </c>
      <c r="H851" s="18" t="s">
        <v>5692</v>
      </c>
      <c r="I851" s="18">
        <v>5018.34</v>
      </c>
      <c r="J851" s="20">
        <v>44133</v>
      </c>
      <c r="K851" s="18">
        <v>555.11</v>
      </c>
      <c r="L851" s="18" t="s">
        <v>96</v>
      </c>
      <c r="M851" s="18"/>
      <c r="N851" s="18"/>
      <c r="O851" s="20">
        <v>44484.34375</v>
      </c>
      <c r="P851" s="18">
        <v>532.65</v>
      </c>
      <c r="Q851" s="18" t="s">
        <v>96</v>
      </c>
      <c r="R851" s="18"/>
      <c r="S851" s="18"/>
      <c r="T851" s="14">
        <v>22.46</v>
      </c>
      <c r="U851" s="4"/>
    </row>
    <row r="852" spans="1:21" ht="15.75" x14ac:dyDescent="0.25">
      <c r="A852" s="1"/>
      <c r="B852" s="17" t="s">
        <v>214</v>
      </c>
      <c r="C852" s="18" t="s">
        <v>512</v>
      </c>
      <c r="D852" s="18" t="s">
        <v>3949</v>
      </c>
      <c r="E852" s="18" t="s">
        <v>3948</v>
      </c>
      <c r="F852" s="18" t="s">
        <v>3950</v>
      </c>
      <c r="G852" s="18" t="s">
        <v>5697</v>
      </c>
      <c r="H852" s="18" t="s">
        <v>5698</v>
      </c>
      <c r="I852" s="18">
        <v>5257.81</v>
      </c>
      <c r="J852" s="20">
        <v>44133</v>
      </c>
      <c r="K852" s="18">
        <v>75.27</v>
      </c>
      <c r="L852" s="18" t="s">
        <v>96</v>
      </c>
      <c r="M852" s="18"/>
      <c r="N852" s="18"/>
      <c r="O852" s="20">
        <v>44482.427083333299</v>
      </c>
      <c r="P852" s="18">
        <v>74.92</v>
      </c>
      <c r="Q852" s="18" t="s">
        <v>96</v>
      </c>
      <c r="R852" s="18"/>
      <c r="S852" s="18"/>
      <c r="T852" s="14">
        <v>0.35</v>
      </c>
      <c r="U852" s="4"/>
    </row>
    <row r="853" spans="1:21" ht="15.75" x14ac:dyDescent="0.25">
      <c r="A853" s="1"/>
      <c r="B853" s="17" t="s">
        <v>214</v>
      </c>
      <c r="C853" s="18" t="s">
        <v>512</v>
      </c>
      <c r="D853" s="18" t="s">
        <v>3956</v>
      </c>
      <c r="E853" s="18" t="s">
        <v>3955</v>
      </c>
      <c r="F853" s="18" t="s">
        <v>3957</v>
      </c>
      <c r="G853" s="18" t="s">
        <v>5699</v>
      </c>
      <c r="H853" s="18" t="s">
        <v>5700</v>
      </c>
      <c r="I853" s="18">
        <v>5067.21</v>
      </c>
      <c r="J853" s="20">
        <v>44350</v>
      </c>
      <c r="K853" s="18">
        <v>324.19</v>
      </c>
      <c r="L853" s="18" t="s">
        <v>96</v>
      </c>
      <c r="M853" s="18"/>
      <c r="N853" s="18" t="s">
        <v>3958</v>
      </c>
      <c r="O853" s="20">
        <v>44722.416666666701</v>
      </c>
      <c r="P853" s="18">
        <v>324.10000000000002</v>
      </c>
      <c r="Q853" s="18" t="s">
        <v>96</v>
      </c>
      <c r="R853" s="18"/>
      <c r="S853" s="18"/>
      <c r="T853" s="14">
        <v>0.09</v>
      </c>
      <c r="U853" s="4"/>
    </row>
    <row r="854" spans="1:21" ht="15.75" x14ac:dyDescent="0.25">
      <c r="A854" s="1"/>
      <c r="B854" s="17" t="s">
        <v>2114</v>
      </c>
      <c r="C854" s="18" t="s">
        <v>2115</v>
      </c>
      <c r="D854" s="18" t="s">
        <v>2112</v>
      </c>
      <c r="E854" s="18" t="s">
        <v>2111</v>
      </c>
      <c r="F854" s="18" t="s">
        <v>2113</v>
      </c>
      <c r="G854" s="18" t="s">
        <v>5701</v>
      </c>
      <c r="H854" s="18" t="s">
        <v>5702</v>
      </c>
      <c r="I854" s="18">
        <v>1350</v>
      </c>
      <c r="J854" s="20">
        <v>44134</v>
      </c>
      <c r="K854" s="18">
        <v>350.6</v>
      </c>
      <c r="L854" s="18" t="s">
        <v>17</v>
      </c>
      <c r="M854" s="18"/>
      <c r="N854" s="18"/>
      <c r="O854" s="20">
        <v>44494.631944444402</v>
      </c>
      <c r="P854" s="18">
        <v>350.3</v>
      </c>
      <c r="Q854" s="18" t="s">
        <v>17</v>
      </c>
      <c r="R854" s="18"/>
      <c r="S854" s="18"/>
      <c r="T854" s="14">
        <v>0.3</v>
      </c>
      <c r="U854" s="4"/>
    </row>
    <row r="855" spans="1:21" ht="15.75" x14ac:dyDescent="0.25">
      <c r="A855" s="1"/>
      <c r="B855" s="17" t="s">
        <v>2114</v>
      </c>
      <c r="C855" s="18" t="s">
        <v>2115</v>
      </c>
      <c r="D855" s="18" t="s">
        <v>2220</v>
      </c>
      <c r="E855" s="18" t="s">
        <v>2219</v>
      </c>
      <c r="F855" s="18" t="s">
        <v>2221</v>
      </c>
      <c r="G855" s="18" t="s">
        <v>5703</v>
      </c>
      <c r="H855" s="18" t="s">
        <v>5704</v>
      </c>
      <c r="I855" s="18">
        <v>1205</v>
      </c>
      <c r="J855" s="20">
        <v>44134</v>
      </c>
      <c r="K855" s="18">
        <v>226.5</v>
      </c>
      <c r="L855" s="18" t="s">
        <v>17</v>
      </c>
      <c r="M855" s="18"/>
      <c r="N855" s="18"/>
      <c r="O855" s="20">
        <v>44494.607638888898</v>
      </c>
      <c r="P855" s="18">
        <v>228.7</v>
      </c>
      <c r="Q855" s="18" t="s">
        <v>17</v>
      </c>
      <c r="R855" s="18"/>
      <c r="S855" s="18"/>
      <c r="T855" s="14">
        <v>-2.2000000000000002</v>
      </c>
      <c r="U855" s="4"/>
    </row>
    <row r="856" spans="1:21" ht="15.75" x14ac:dyDescent="0.25">
      <c r="A856" s="1"/>
      <c r="B856" s="17" t="s">
        <v>2114</v>
      </c>
      <c r="C856" s="18" t="s">
        <v>2115</v>
      </c>
      <c r="D856" s="18" t="s">
        <v>2303</v>
      </c>
      <c r="E856" s="18" t="s">
        <v>2302</v>
      </c>
      <c r="F856" s="18" t="s">
        <v>2304</v>
      </c>
      <c r="G856" s="18" t="s">
        <v>5705</v>
      </c>
      <c r="H856" s="18" t="s">
        <v>5706</v>
      </c>
      <c r="I856" s="18">
        <v>1133</v>
      </c>
      <c r="J856" s="20">
        <v>44133</v>
      </c>
      <c r="K856" s="18">
        <v>154.1</v>
      </c>
      <c r="L856" s="18" t="s">
        <v>11</v>
      </c>
      <c r="M856" s="18"/>
      <c r="N856" s="18"/>
      <c r="O856" s="20">
        <v>44494.708333333299</v>
      </c>
      <c r="P856" s="18">
        <v>159</v>
      </c>
      <c r="Q856" s="18" t="s">
        <v>11</v>
      </c>
      <c r="R856" s="18"/>
      <c r="S856" s="18"/>
      <c r="T856" s="14">
        <v>-4.9000000000000004</v>
      </c>
      <c r="U856" s="4"/>
    </row>
    <row r="857" spans="1:21" ht="15.75" x14ac:dyDescent="0.25">
      <c r="A857" s="1"/>
      <c r="B857" s="17" t="s">
        <v>2114</v>
      </c>
      <c r="C857" s="18" t="s">
        <v>2115</v>
      </c>
      <c r="D857" s="18" t="s">
        <v>2400</v>
      </c>
      <c r="E857" s="18" t="s">
        <v>2399</v>
      </c>
      <c r="F857" s="18" t="s">
        <v>2401</v>
      </c>
      <c r="G857" s="18" t="s">
        <v>5707</v>
      </c>
      <c r="H857" s="18" t="s">
        <v>5708</v>
      </c>
      <c r="I857" s="18">
        <v>1208</v>
      </c>
      <c r="J857" s="20">
        <v>44131</v>
      </c>
      <c r="K857" s="18">
        <v>380.8</v>
      </c>
      <c r="L857" s="18" t="s">
        <v>17</v>
      </c>
      <c r="M857" s="18"/>
      <c r="N857" s="18"/>
      <c r="O857" s="20">
        <v>44494.545138888898</v>
      </c>
      <c r="P857" s="18">
        <v>384.3</v>
      </c>
      <c r="Q857" s="18" t="s">
        <v>17</v>
      </c>
      <c r="R857" s="18"/>
      <c r="S857" s="18"/>
      <c r="T857" s="14">
        <v>-3.5</v>
      </c>
      <c r="U857" s="4"/>
    </row>
    <row r="858" spans="1:21" ht="15.75" x14ac:dyDescent="0.25">
      <c r="A858" s="1"/>
      <c r="B858" s="17" t="s">
        <v>2114</v>
      </c>
      <c r="C858" s="18" t="s">
        <v>2115</v>
      </c>
      <c r="D858" s="18" t="s">
        <v>2412</v>
      </c>
      <c r="E858" s="18" t="s">
        <v>2411</v>
      </c>
      <c r="F858" s="18" t="s">
        <v>2413</v>
      </c>
      <c r="G858" s="18" t="s">
        <v>5709</v>
      </c>
      <c r="H858" s="18" t="s">
        <v>5710</v>
      </c>
      <c r="I858" s="18">
        <v>1123</v>
      </c>
      <c r="J858" s="20">
        <v>44133</v>
      </c>
      <c r="K858" s="18">
        <v>175.6</v>
      </c>
      <c r="L858" s="18" t="s">
        <v>11</v>
      </c>
      <c r="M858" s="18"/>
      <c r="N858" s="18"/>
      <c r="O858" s="20">
        <v>44494.578472222202</v>
      </c>
      <c r="P858" s="18">
        <v>176.9</v>
      </c>
      <c r="Q858" s="18" t="s">
        <v>17</v>
      </c>
      <c r="R858" s="18"/>
      <c r="S858" s="18"/>
      <c r="T858" s="14">
        <v>-1.3</v>
      </c>
      <c r="U858" s="4"/>
    </row>
    <row r="859" spans="1:21" ht="15.75" x14ac:dyDescent="0.25">
      <c r="A859" s="1"/>
      <c r="B859" s="17" t="s">
        <v>2114</v>
      </c>
      <c r="C859" s="18" t="s">
        <v>2115</v>
      </c>
      <c r="D859" s="18" t="s">
        <v>2415</v>
      </c>
      <c r="E859" s="18" t="s">
        <v>2414</v>
      </c>
      <c r="F859" s="18" t="s">
        <v>2416</v>
      </c>
      <c r="G859" s="18" t="s">
        <v>5711</v>
      </c>
      <c r="H859" s="18" t="s">
        <v>5712</v>
      </c>
      <c r="I859" s="18">
        <v>1121</v>
      </c>
      <c r="J859" s="20">
        <v>44131</v>
      </c>
      <c r="K859" s="18">
        <v>233.3</v>
      </c>
      <c r="L859" s="18" t="s">
        <v>17</v>
      </c>
      <c r="M859" s="18"/>
      <c r="N859" s="18"/>
      <c r="O859" s="20">
        <v>44494.563888888901</v>
      </c>
      <c r="P859" s="18">
        <v>235.2</v>
      </c>
      <c r="Q859" s="18" t="s">
        <v>17</v>
      </c>
      <c r="R859" s="18"/>
      <c r="S859" s="18"/>
      <c r="T859" s="14">
        <v>-1.9</v>
      </c>
      <c r="U859" s="4"/>
    </row>
    <row r="860" spans="1:21" ht="15.75" x14ac:dyDescent="0.25">
      <c r="A860" s="1"/>
      <c r="B860" s="17" t="s">
        <v>2114</v>
      </c>
      <c r="C860" s="18" t="s">
        <v>2115</v>
      </c>
      <c r="D860" s="18" t="s">
        <v>2425</v>
      </c>
      <c r="E860" s="18" t="s">
        <v>2424</v>
      </c>
      <c r="F860" s="18" t="s">
        <v>2426</v>
      </c>
      <c r="G860" s="18" t="s">
        <v>5713</v>
      </c>
      <c r="H860" s="18" t="s">
        <v>5714</v>
      </c>
      <c r="I860" s="18">
        <v>1352</v>
      </c>
      <c r="J860" s="20">
        <v>44131</v>
      </c>
      <c r="K860" s="18">
        <v>439.6</v>
      </c>
      <c r="L860" s="18" t="s">
        <v>17</v>
      </c>
      <c r="M860" s="18"/>
      <c r="N860" s="18"/>
      <c r="O860" s="20">
        <v>44494.6069444444</v>
      </c>
      <c r="P860" s="18">
        <v>438.5</v>
      </c>
      <c r="Q860" s="18" t="s">
        <v>17</v>
      </c>
      <c r="R860" s="18"/>
      <c r="S860" s="18"/>
      <c r="T860" s="14">
        <v>1.1000000000000001</v>
      </c>
      <c r="U860" s="4"/>
    </row>
    <row r="861" spans="1:21" ht="15.75" x14ac:dyDescent="0.25">
      <c r="A861" s="1"/>
      <c r="B861" s="17" t="s">
        <v>2114</v>
      </c>
      <c r="C861" s="18" t="s">
        <v>2115</v>
      </c>
      <c r="D861" s="18" t="s">
        <v>2435</v>
      </c>
      <c r="E861" s="18" t="s">
        <v>2434</v>
      </c>
      <c r="F861" s="18" t="s">
        <v>2436</v>
      </c>
      <c r="G861" s="18" t="s">
        <v>5715</v>
      </c>
      <c r="H861" s="18" t="s">
        <v>5716</v>
      </c>
      <c r="I861" s="18">
        <v>1055</v>
      </c>
      <c r="J861" s="20">
        <v>44131</v>
      </c>
      <c r="K861" s="18">
        <v>132.1</v>
      </c>
      <c r="L861" s="18" t="s">
        <v>17</v>
      </c>
      <c r="M861" s="18"/>
      <c r="N861" s="18"/>
      <c r="O861" s="20">
        <v>44494.694444444402</v>
      </c>
      <c r="P861" s="18">
        <v>137.4</v>
      </c>
      <c r="Q861" s="18" t="s">
        <v>17</v>
      </c>
      <c r="R861" s="18"/>
      <c r="S861" s="18"/>
      <c r="T861" s="14">
        <v>-5.3</v>
      </c>
      <c r="U861" s="4"/>
    </row>
    <row r="862" spans="1:21" ht="15.75" x14ac:dyDescent="0.25">
      <c r="A862" s="1"/>
      <c r="B862" s="17" t="s">
        <v>2114</v>
      </c>
      <c r="C862" s="18" t="s">
        <v>2115</v>
      </c>
      <c r="D862" s="18" t="s">
        <v>2446</v>
      </c>
      <c r="E862" s="18" t="s">
        <v>2445</v>
      </c>
      <c r="F862" s="18" t="s">
        <v>2447</v>
      </c>
      <c r="G862" s="18" t="s">
        <v>5717</v>
      </c>
      <c r="H862" s="18" t="s">
        <v>5718</v>
      </c>
      <c r="I862" s="18">
        <v>1083</v>
      </c>
      <c r="J862" s="20">
        <v>44131</v>
      </c>
      <c r="K862" s="18">
        <v>147.1</v>
      </c>
      <c r="L862" s="18" t="s">
        <v>17</v>
      </c>
      <c r="M862" s="18"/>
      <c r="N862" s="18"/>
      <c r="O862" s="20">
        <v>44494.666666666701</v>
      </c>
      <c r="P862" s="18">
        <v>146.6</v>
      </c>
      <c r="Q862" s="18" t="s">
        <v>17</v>
      </c>
      <c r="R862" s="18"/>
      <c r="S862" s="18"/>
      <c r="T862" s="14">
        <v>0.5</v>
      </c>
      <c r="U862" s="4"/>
    </row>
    <row r="863" spans="1:21" ht="15.75" x14ac:dyDescent="0.25">
      <c r="A863" s="1"/>
      <c r="B863" s="17" t="s">
        <v>2114</v>
      </c>
      <c r="C863" s="18" t="s">
        <v>2115</v>
      </c>
      <c r="D863" s="18" t="s">
        <v>2470</v>
      </c>
      <c r="E863" s="18" t="s">
        <v>2469</v>
      </c>
      <c r="F863" s="18" t="s">
        <v>2471</v>
      </c>
      <c r="G863" s="18" t="s">
        <v>5719</v>
      </c>
      <c r="H863" s="18" t="s">
        <v>5720</v>
      </c>
      <c r="I863" s="18">
        <v>1156</v>
      </c>
      <c r="J863" s="20">
        <v>44131</v>
      </c>
      <c r="K863" s="18">
        <v>243.6</v>
      </c>
      <c r="L863" s="18" t="s">
        <v>17</v>
      </c>
      <c r="M863" s="18"/>
      <c r="N863" s="18"/>
      <c r="O863" s="20">
        <v>44494.635416666701</v>
      </c>
      <c r="P863" s="18">
        <v>243.7</v>
      </c>
      <c r="Q863" s="18" t="s">
        <v>17</v>
      </c>
      <c r="R863" s="18"/>
      <c r="S863" s="18"/>
      <c r="T863" s="14">
        <v>-0.1</v>
      </c>
      <c r="U863" s="4"/>
    </row>
    <row r="864" spans="1:21" ht="15.75" x14ac:dyDescent="0.25">
      <c r="A864" s="1"/>
      <c r="B864" s="17" t="s">
        <v>2114</v>
      </c>
      <c r="C864" s="18" t="s">
        <v>2115</v>
      </c>
      <c r="D864" s="18" t="s">
        <v>2505</v>
      </c>
      <c r="E864" s="18" t="s">
        <v>2504</v>
      </c>
      <c r="F864" s="18" t="s">
        <v>2506</v>
      </c>
      <c r="G864" s="18" t="s">
        <v>5721</v>
      </c>
      <c r="H864" s="18" t="s">
        <v>5722</v>
      </c>
      <c r="I864" s="18">
        <v>1121</v>
      </c>
      <c r="J864" s="20">
        <v>44131</v>
      </c>
      <c r="K864" s="18">
        <v>196.9</v>
      </c>
      <c r="L864" s="18" t="s">
        <v>17</v>
      </c>
      <c r="M864" s="18"/>
      <c r="N864" s="18"/>
      <c r="O864" s="20">
        <v>44494.649305555598</v>
      </c>
      <c r="P864" s="18">
        <v>196.8</v>
      </c>
      <c r="Q864" s="18" t="s">
        <v>17</v>
      </c>
      <c r="R864" s="18"/>
      <c r="S864" s="18"/>
      <c r="T864" s="14">
        <v>0.1</v>
      </c>
      <c r="U864" s="4"/>
    </row>
    <row r="865" spans="1:21" ht="15.75" x14ac:dyDescent="0.25">
      <c r="A865" s="1"/>
      <c r="B865" s="17" t="s">
        <v>2114</v>
      </c>
      <c r="C865" s="18" t="s">
        <v>2115</v>
      </c>
      <c r="D865" s="18" t="s">
        <v>2524</v>
      </c>
      <c r="E865" s="18" t="s">
        <v>2523</v>
      </c>
      <c r="F865" s="18" t="s">
        <v>2525</v>
      </c>
      <c r="G865" s="18" t="s">
        <v>5723</v>
      </c>
      <c r="H865" s="18" t="s">
        <v>5724</v>
      </c>
      <c r="I865" s="18">
        <v>1207</v>
      </c>
      <c r="J865" s="20">
        <v>44131</v>
      </c>
      <c r="K865" s="18">
        <v>288.10000000000002</v>
      </c>
      <c r="L865" s="18" t="s">
        <v>17</v>
      </c>
      <c r="M865" s="18"/>
      <c r="N865" s="18"/>
      <c r="O865" s="20">
        <v>44494.643750000003</v>
      </c>
      <c r="P865" s="18">
        <v>288.3</v>
      </c>
      <c r="Q865" s="18" t="s">
        <v>17</v>
      </c>
      <c r="R865" s="18"/>
      <c r="S865" s="18"/>
      <c r="T865" s="14">
        <v>-0.2</v>
      </c>
      <c r="U865" s="4"/>
    </row>
    <row r="866" spans="1:21" ht="15.75" x14ac:dyDescent="0.25">
      <c r="A866" s="1"/>
      <c r="B866" s="17" t="s">
        <v>2114</v>
      </c>
      <c r="C866" s="18" t="s">
        <v>2115</v>
      </c>
      <c r="D866" s="18" t="s">
        <v>2574</v>
      </c>
      <c r="E866" s="18" t="s">
        <v>2573</v>
      </c>
      <c r="F866" s="18" t="s">
        <v>2575</v>
      </c>
      <c r="G866" s="18" t="s">
        <v>5725</v>
      </c>
      <c r="H866" s="18" t="s">
        <v>5726</v>
      </c>
      <c r="I866" s="18">
        <v>952</v>
      </c>
      <c r="J866" s="20">
        <v>44131</v>
      </c>
      <c r="K866" s="18">
        <v>79.900000000000006</v>
      </c>
      <c r="L866" s="18" t="s">
        <v>11</v>
      </c>
      <c r="M866" s="18"/>
      <c r="N866" s="18"/>
      <c r="O866" s="20">
        <v>44495.601388888899</v>
      </c>
      <c r="P866" s="18">
        <v>78.3</v>
      </c>
      <c r="Q866" s="18" t="s">
        <v>11</v>
      </c>
      <c r="R866" s="18"/>
      <c r="S866" s="18"/>
      <c r="T866" s="14">
        <v>1.6</v>
      </c>
      <c r="U866" s="4"/>
    </row>
    <row r="867" spans="1:21" ht="15.75" x14ac:dyDescent="0.25">
      <c r="A867" s="1"/>
      <c r="B867" s="17" t="s">
        <v>2114</v>
      </c>
      <c r="C867" s="18" t="s">
        <v>2115</v>
      </c>
      <c r="D867" s="18" t="s">
        <v>3939</v>
      </c>
      <c r="E867" s="18" t="s">
        <v>3938</v>
      </c>
      <c r="F867" s="18" t="s">
        <v>3940</v>
      </c>
      <c r="G867" s="18" t="s">
        <v>5727</v>
      </c>
      <c r="H867" s="18" t="s">
        <v>5728</v>
      </c>
      <c r="I867" s="18">
        <v>1181.0999999999999</v>
      </c>
      <c r="J867" s="20">
        <v>44231.378472222197</v>
      </c>
      <c r="K867" s="18">
        <v>321.13</v>
      </c>
      <c r="L867" s="18" t="s">
        <v>96</v>
      </c>
      <c r="M867" s="18" t="s">
        <v>450</v>
      </c>
      <c r="N867" s="18"/>
      <c r="O867" s="20">
        <v>44608.5</v>
      </c>
      <c r="P867" s="18">
        <v>322.64999999999998</v>
      </c>
      <c r="Q867" s="18" t="s">
        <v>96</v>
      </c>
      <c r="R867" s="18" t="s">
        <v>450</v>
      </c>
      <c r="S867" s="18"/>
      <c r="T867" s="14">
        <v>-1.52</v>
      </c>
      <c r="U867" s="4"/>
    </row>
    <row r="868" spans="1:21" ht="15.75" x14ac:dyDescent="0.25">
      <c r="A868" s="1"/>
      <c r="B868" s="17" t="s">
        <v>2828</v>
      </c>
      <c r="C868" s="18" t="s">
        <v>2829</v>
      </c>
      <c r="D868" s="18" t="s">
        <v>2827</v>
      </c>
      <c r="E868" s="18" t="s">
        <v>2826</v>
      </c>
      <c r="F868" s="18"/>
      <c r="G868" s="18" t="s">
        <v>5729</v>
      </c>
      <c r="H868" s="18" t="s">
        <v>5730</v>
      </c>
      <c r="I868" s="18">
        <v>2080</v>
      </c>
      <c r="J868" s="20">
        <v>44127</v>
      </c>
      <c r="K868" s="18">
        <v>665.6</v>
      </c>
      <c r="L868" s="18" t="s">
        <v>17</v>
      </c>
      <c r="M868" s="18"/>
      <c r="N868" s="18"/>
      <c r="O868" s="20">
        <v>44496.527777777803</v>
      </c>
      <c r="P868" s="18">
        <v>665.9</v>
      </c>
      <c r="Q868" s="18" t="s">
        <v>17</v>
      </c>
      <c r="R868" s="18"/>
      <c r="S868" s="18"/>
      <c r="T868" s="14">
        <v>-0.3</v>
      </c>
      <c r="U868" s="4"/>
    </row>
    <row r="869" spans="1:21" ht="15.75" x14ac:dyDescent="0.25">
      <c r="A869" s="1"/>
      <c r="B869" s="17" t="s">
        <v>2828</v>
      </c>
      <c r="C869" s="18" t="s">
        <v>2829</v>
      </c>
      <c r="D869" s="18" t="s">
        <v>2951</v>
      </c>
      <c r="E869" s="18" t="s">
        <v>2950</v>
      </c>
      <c r="F869" s="18" t="s">
        <v>2952</v>
      </c>
      <c r="G869" s="18" t="s">
        <v>5731</v>
      </c>
      <c r="H869" s="18" t="s">
        <v>5732</v>
      </c>
      <c r="I869" s="18">
        <v>2341</v>
      </c>
      <c r="J869" s="20">
        <v>44124</v>
      </c>
      <c r="K869" s="18">
        <v>935.6</v>
      </c>
      <c r="L869" s="18" t="s">
        <v>17</v>
      </c>
      <c r="M869" s="18"/>
      <c r="N869" s="18"/>
      <c r="O869" s="20">
        <v>44496.461805555598</v>
      </c>
      <c r="P869" s="18">
        <v>935.5</v>
      </c>
      <c r="Q869" s="18" t="s">
        <v>17</v>
      </c>
      <c r="R869" s="18"/>
      <c r="S869" s="18"/>
      <c r="T869" s="14">
        <v>0.1</v>
      </c>
      <c r="U869" s="4"/>
    </row>
    <row r="870" spans="1:21" ht="15.75" x14ac:dyDescent="0.25">
      <c r="A870" s="1"/>
      <c r="B870" s="17" t="s">
        <v>2828</v>
      </c>
      <c r="C870" s="18" t="s">
        <v>2829</v>
      </c>
      <c r="D870" s="18" t="s">
        <v>2957</v>
      </c>
      <c r="E870" s="18" t="s">
        <v>2956</v>
      </c>
      <c r="F870" s="18" t="s">
        <v>2958</v>
      </c>
      <c r="G870" s="18" t="s">
        <v>5733</v>
      </c>
      <c r="H870" s="18" t="s">
        <v>5734</v>
      </c>
      <c r="I870" s="18">
        <v>1472</v>
      </c>
      <c r="J870" s="20">
        <v>44126</v>
      </c>
      <c r="K870" s="18">
        <v>498.7</v>
      </c>
      <c r="L870" s="18" t="s">
        <v>17</v>
      </c>
      <c r="M870" s="18"/>
      <c r="N870" s="18" t="s">
        <v>2959</v>
      </c>
      <c r="O870" s="20">
        <v>44495.375</v>
      </c>
      <c r="P870" s="18">
        <v>501.9</v>
      </c>
      <c r="Q870" s="18" t="s">
        <v>17</v>
      </c>
      <c r="R870" s="18"/>
      <c r="S870" s="18"/>
      <c r="T870" s="14">
        <v>-3.2</v>
      </c>
      <c r="U870" s="4"/>
    </row>
    <row r="871" spans="1:21" ht="15.75" x14ac:dyDescent="0.25">
      <c r="A871" s="1"/>
      <c r="B871" s="17" t="s">
        <v>2828</v>
      </c>
      <c r="C871" s="18" t="s">
        <v>2829</v>
      </c>
      <c r="D871" s="18" t="s">
        <v>2961</v>
      </c>
      <c r="E871" s="18" t="s">
        <v>2960</v>
      </c>
      <c r="F871" s="18"/>
      <c r="G871" s="18" t="s">
        <v>5735</v>
      </c>
      <c r="H871" s="18" t="s">
        <v>5736</v>
      </c>
      <c r="I871" s="18">
        <v>3074</v>
      </c>
      <c r="J871" s="20">
        <v>44124</v>
      </c>
      <c r="K871" s="18">
        <v>103.4</v>
      </c>
      <c r="L871" s="18" t="s">
        <v>17</v>
      </c>
      <c r="M871" s="18"/>
      <c r="N871" s="18"/>
      <c r="O871" s="20">
        <v>44496.4375</v>
      </c>
      <c r="P871" s="18">
        <v>105.8</v>
      </c>
      <c r="Q871" s="18" t="s">
        <v>11</v>
      </c>
      <c r="R871" s="18"/>
      <c r="S871" s="18"/>
      <c r="T871" s="14">
        <v>-2.4</v>
      </c>
      <c r="U871" s="4"/>
    </row>
    <row r="872" spans="1:21" ht="15.75" x14ac:dyDescent="0.25">
      <c r="A872" s="1"/>
      <c r="B872" s="17" t="s">
        <v>2828</v>
      </c>
      <c r="C872" s="18" t="s">
        <v>2829</v>
      </c>
      <c r="D872" s="18" t="s">
        <v>2972</v>
      </c>
      <c r="E872" s="18" t="s">
        <v>2971</v>
      </c>
      <c r="F872" s="18" t="s">
        <v>2973</v>
      </c>
      <c r="G872" s="18" t="s">
        <v>5737</v>
      </c>
      <c r="H872" s="18" t="s">
        <v>5738</v>
      </c>
      <c r="I872" s="18">
        <v>980</v>
      </c>
      <c r="J872" s="20">
        <v>44125</v>
      </c>
      <c r="K872" s="18">
        <v>31.3</v>
      </c>
      <c r="L872" s="18" t="s">
        <v>11</v>
      </c>
      <c r="M872" s="18"/>
      <c r="N872" s="18"/>
      <c r="O872" s="20">
        <v>44495.402777777803</v>
      </c>
      <c r="P872" s="18">
        <v>26.8</v>
      </c>
      <c r="Q872" s="18" t="s">
        <v>11</v>
      </c>
      <c r="R872" s="18"/>
      <c r="S872" s="18"/>
      <c r="T872" s="14">
        <v>4.5</v>
      </c>
      <c r="U872" s="4"/>
    </row>
    <row r="873" spans="1:21" ht="15.75" x14ac:dyDescent="0.25">
      <c r="A873" s="1"/>
      <c r="B873" s="17" t="s">
        <v>2828</v>
      </c>
      <c r="C873" s="18" t="s">
        <v>2829</v>
      </c>
      <c r="D873" s="18" t="s">
        <v>3025</v>
      </c>
      <c r="E873" s="18" t="s">
        <v>3024</v>
      </c>
      <c r="F873" s="18"/>
      <c r="G873" s="18" t="s">
        <v>5739</v>
      </c>
      <c r="H873" s="18" t="s">
        <v>5740</v>
      </c>
      <c r="I873" s="18">
        <v>1162</v>
      </c>
      <c r="J873" s="20">
        <v>44125</v>
      </c>
      <c r="K873" s="18">
        <v>63.2</v>
      </c>
      <c r="L873" s="18" t="s">
        <v>11</v>
      </c>
      <c r="M873" s="18"/>
      <c r="N873" s="18"/>
      <c r="O873" s="20">
        <v>44495.427083333299</v>
      </c>
      <c r="P873" s="18">
        <v>64.2</v>
      </c>
      <c r="Q873" s="18" t="s">
        <v>11</v>
      </c>
      <c r="R873" s="18"/>
      <c r="S873" s="18"/>
      <c r="T873" s="14">
        <v>-1</v>
      </c>
      <c r="U873" s="4"/>
    </row>
    <row r="874" spans="1:21" ht="15.75" x14ac:dyDescent="0.25">
      <c r="A874" s="1"/>
      <c r="B874" s="17" t="s">
        <v>2828</v>
      </c>
      <c r="C874" s="18" t="s">
        <v>2829</v>
      </c>
      <c r="D874" s="18" t="s">
        <v>3085</v>
      </c>
      <c r="E874" s="18" t="s">
        <v>3084</v>
      </c>
      <c r="F874" s="18" t="s">
        <v>3086</v>
      </c>
      <c r="G874" s="18" t="s">
        <v>5741</v>
      </c>
      <c r="H874" s="18" t="s">
        <v>5742</v>
      </c>
      <c r="I874" s="18">
        <v>1745.99</v>
      </c>
      <c r="J874" s="20">
        <v>44124</v>
      </c>
      <c r="K874" s="18">
        <v>296.05</v>
      </c>
      <c r="L874" s="18" t="s">
        <v>96</v>
      </c>
      <c r="M874" s="18"/>
      <c r="N874" s="18" t="s">
        <v>3087</v>
      </c>
      <c r="O874" s="20">
        <v>44477.489583333299</v>
      </c>
      <c r="P874" s="18">
        <v>296.16000000000003</v>
      </c>
      <c r="Q874" s="18" t="s">
        <v>96</v>
      </c>
      <c r="R874" s="18"/>
      <c r="S874" s="18"/>
      <c r="T874" s="14">
        <v>-0.11</v>
      </c>
      <c r="U874" s="4"/>
    </row>
    <row r="875" spans="1:21" ht="15.75" x14ac:dyDescent="0.25">
      <c r="A875" s="1"/>
      <c r="B875" s="17" t="s">
        <v>2828</v>
      </c>
      <c r="C875" s="18" t="s">
        <v>2829</v>
      </c>
      <c r="D875" s="18" t="s">
        <v>3136</v>
      </c>
      <c r="E875" s="18" t="s">
        <v>3135</v>
      </c>
      <c r="F875" s="18" t="s">
        <v>3137</v>
      </c>
      <c r="G875" s="18" t="s">
        <v>5743</v>
      </c>
      <c r="H875" s="18" t="s">
        <v>5744</v>
      </c>
      <c r="I875" s="18">
        <v>1936</v>
      </c>
      <c r="J875" s="20">
        <v>44124</v>
      </c>
      <c r="K875" s="18">
        <v>336.1</v>
      </c>
      <c r="L875" s="18" t="s">
        <v>17</v>
      </c>
      <c r="M875" s="18"/>
      <c r="N875" s="18"/>
      <c r="O875" s="20">
        <v>44495.510416666701</v>
      </c>
      <c r="P875" s="18">
        <v>336.4</v>
      </c>
      <c r="Q875" s="18" t="s">
        <v>17</v>
      </c>
      <c r="R875" s="18"/>
      <c r="S875" s="18"/>
      <c r="T875" s="14">
        <v>-0.3</v>
      </c>
      <c r="U875" s="4"/>
    </row>
    <row r="876" spans="1:21" ht="15.75" x14ac:dyDescent="0.25">
      <c r="A876" s="1"/>
      <c r="B876" s="17" t="s">
        <v>2828</v>
      </c>
      <c r="C876" s="18" t="s">
        <v>2829</v>
      </c>
      <c r="D876" s="18" t="s">
        <v>3177</v>
      </c>
      <c r="E876" s="18" t="s">
        <v>3176</v>
      </c>
      <c r="F876" s="18"/>
      <c r="G876" s="18" t="s">
        <v>5745</v>
      </c>
      <c r="H876" s="18" t="s">
        <v>5746</v>
      </c>
      <c r="I876" s="18">
        <v>2181</v>
      </c>
      <c r="J876" s="20">
        <v>44124</v>
      </c>
      <c r="K876" s="18">
        <v>527.70000000000005</v>
      </c>
      <c r="L876" s="18" t="s">
        <v>17</v>
      </c>
      <c r="M876" s="18"/>
      <c r="N876" s="18"/>
      <c r="O876" s="20">
        <v>44495.534722222197</v>
      </c>
      <c r="P876" s="18">
        <v>527.4</v>
      </c>
      <c r="Q876" s="18" t="s">
        <v>17</v>
      </c>
      <c r="R876" s="18"/>
      <c r="S876" s="18"/>
      <c r="T876" s="14">
        <v>0.3</v>
      </c>
      <c r="U876" s="4"/>
    </row>
    <row r="877" spans="1:21" ht="15.75" x14ac:dyDescent="0.25">
      <c r="A877" s="1"/>
      <c r="B877" s="17" t="s">
        <v>2828</v>
      </c>
      <c r="C877" s="18" t="s">
        <v>2829</v>
      </c>
      <c r="D877" s="18" t="s">
        <v>3252</v>
      </c>
      <c r="E877" s="18" t="s">
        <v>3251</v>
      </c>
      <c r="F877" s="18"/>
      <c r="G877" s="18" t="s">
        <v>5747</v>
      </c>
      <c r="H877" s="18" t="s">
        <v>5748</v>
      </c>
      <c r="I877" s="18">
        <v>2495.5700000000002</v>
      </c>
      <c r="J877" s="20">
        <v>44124</v>
      </c>
      <c r="K877" s="18">
        <v>751.22</v>
      </c>
      <c r="L877" s="18" t="s">
        <v>96</v>
      </c>
      <c r="M877" s="18"/>
      <c r="N877" s="18" t="s">
        <v>3253</v>
      </c>
      <c r="O877" s="20">
        <v>44477.440972222197</v>
      </c>
      <c r="P877" s="18">
        <v>751.83</v>
      </c>
      <c r="Q877" s="18" t="s">
        <v>96</v>
      </c>
      <c r="R877" s="18"/>
      <c r="S877" s="18"/>
      <c r="T877" s="14">
        <v>-0.61</v>
      </c>
      <c r="U877" s="4"/>
    </row>
    <row r="878" spans="1:21" ht="15.75" x14ac:dyDescent="0.25">
      <c r="A878" s="1"/>
      <c r="B878" s="17" t="s">
        <v>2828</v>
      </c>
      <c r="C878" s="18" t="s">
        <v>2829</v>
      </c>
      <c r="D878" s="18" t="s">
        <v>3270</v>
      </c>
      <c r="E878" s="18" t="s">
        <v>3269</v>
      </c>
      <c r="F878" s="18" t="s">
        <v>3271</v>
      </c>
      <c r="G878" s="18" t="s">
        <v>5749</v>
      </c>
      <c r="H878" s="18" t="s">
        <v>5750</v>
      </c>
      <c r="I878" s="18">
        <v>2858</v>
      </c>
      <c r="J878" s="20">
        <v>44124</v>
      </c>
      <c r="K878" s="18">
        <v>177</v>
      </c>
      <c r="L878" s="18" t="s">
        <v>17</v>
      </c>
      <c r="M878" s="18"/>
      <c r="N878" s="18"/>
      <c r="O878" s="20">
        <v>44495.583333333299</v>
      </c>
      <c r="P878" s="18">
        <v>182.4</v>
      </c>
      <c r="Q878" s="18" t="s">
        <v>11</v>
      </c>
      <c r="R878" s="18"/>
      <c r="S878" s="18"/>
      <c r="T878" s="14">
        <v>-5.4</v>
      </c>
      <c r="U878" s="4"/>
    </row>
    <row r="879" spans="1:21" ht="15.75" x14ac:dyDescent="0.25">
      <c r="A879" s="1"/>
      <c r="B879" s="17" t="s">
        <v>2828</v>
      </c>
      <c r="C879" s="18" t="s">
        <v>2829</v>
      </c>
      <c r="D879" s="18" t="s">
        <v>3327</v>
      </c>
      <c r="E879" s="18" t="s">
        <v>3326</v>
      </c>
      <c r="F879" s="18" t="s">
        <v>3328</v>
      </c>
      <c r="G879" s="18" t="s">
        <v>5751</v>
      </c>
      <c r="H879" s="18" t="s">
        <v>5752</v>
      </c>
      <c r="I879" s="18">
        <v>2815</v>
      </c>
      <c r="J879" s="20">
        <v>44124</v>
      </c>
      <c r="K879" s="18">
        <v>1046</v>
      </c>
      <c r="L879" s="18" t="s">
        <v>17</v>
      </c>
      <c r="M879" s="18"/>
      <c r="N879" s="18"/>
      <c r="O879" s="20">
        <v>44502.4375</v>
      </c>
      <c r="P879" s="18">
        <v>1045.2</v>
      </c>
      <c r="Q879" s="18" t="s">
        <v>17</v>
      </c>
      <c r="R879" s="18"/>
      <c r="S879" s="18"/>
      <c r="T879" s="14">
        <v>0.8</v>
      </c>
      <c r="U879" s="4"/>
    </row>
    <row r="880" spans="1:21" ht="15.75" x14ac:dyDescent="0.25">
      <c r="A880" s="1"/>
      <c r="B880" s="17" t="s">
        <v>2828</v>
      </c>
      <c r="C880" s="18" t="s">
        <v>2829</v>
      </c>
      <c r="D880" s="18" t="s">
        <v>3330</v>
      </c>
      <c r="E880" s="18" t="s">
        <v>3329</v>
      </c>
      <c r="F880" s="18" t="s">
        <v>3331</v>
      </c>
      <c r="G880" s="18" t="s">
        <v>5753</v>
      </c>
      <c r="H880" s="18" t="s">
        <v>5754</v>
      </c>
      <c r="I880" s="18">
        <v>2855.82</v>
      </c>
      <c r="J880" s="20">
        <v>44124</v>
      </c>
      <c r="K880" s="18">
        <v>1069.8</v>
      </c>
      <c r="L880" s="18" t="s">
        <v>96</v>
      </c>
      <c r="M880" s="18"/>
      <c r="N880" s="18" t="s">
        <v>3332</v>
      </c>
      <c r="O880" s="20">
        <v>44477.388888888898</v>
      </c>
      <c r="P880" s="18">
        <v>1069.9100000000001</v>
      </c>
      <c r="Q880" s="18" t="s">
        <v>96</v>
      </c>
      <c r="R880" s="18"/>
      <c r="S880" s="18"/>
      <c r="T880" s="14">
        <v>-0.11</v>
      </c>
      <c r="U880" s="4"/>
    </row>
    <row r="881" spans="1:21" ht="15.75" x14ac:dyDescent="0.25">
      <c r="A881" s="1"/>
      <c r="B881" s="17" t="s">
        <v>2828</v>
      </c>
      <c r="C881" s="18" t="s">
        <v>2829</v>
      </c>
      <c r="D881" s="18" t="s">
        <v>3334</v>
      </c>
      <c r="E881" s="18" t="s">
        <v>3333</v>
      </c>
      <c r="F881" s="18" t="s">
        <v>3335</v>
      </c>
      <c r="G881" s="18" t="s">
        <v>5755</v>
      </c>
      <c r="H881" s="18" t="s">
        <v>5756</v>
      </c>
      <c r="I881" s="18">
        <v>2524</v>
      </c>
      <c r="J881" s="20">
        <v>44125</v>
      </c>
      <c r="K881" s="18">
        <v>766.4</v>
      </c>
      <c r="L881" s="18" t="s">
        <v>17</v>
      </c>
      <c r="M881" s="18"/>
      <c r="N881" s="18"/>
      <c r="O881" s="20">
        <v>44502.368055555598</v>
      </c>
      <c r="P881" s="18">
        <v>765.4</v>
      </c>
      <c r="Q881" s="18" t="s">
        <v>17</v>
      </c>
      <c r="R881" s="18"/>
      <c r="S881" s="18"/>
      <c r="T881" s="14">
        <v>1</v>
      </c>
      <c r="U881" s="4"/>
    </row>
    <row r="882" spans="1:21" ht="15.75" x14ac:dyDescent="0.25">
      <c r="A882" s="1"/>
      <c r="B882" s="17" t="s">
        <v>2828</v>
      </c>
      <c r="C882" s="18" t="s">
        <v>2829</v>
      </c>
      <c r="D882" s="18" t="s">
        <v>3340</v>
      </c>
      <c r="E882" s="18" t="s">
        <v>3339</v>
      </c>
      <c r="F882" s="18" t="s">
        <v>3341</v>
      </c>
      <c r="G882" s="18" t="s">
        <v>5757</v>
      </c>
      <c r="H882" s="18" t="s">
        <v>5758</v>
      </c>
      <c r="I882" s="18">
        <v>3047</v>
      </c>
      <c r="J882" s="20">
        <v>44124</v>
      </c>
      <c r="K882" s="18">
        <v>61</v>
      </c>
      <c r="L882" s="18" t="s">
        <v>17</v>
      </c>
      <c r="M882" s="18"/>
      <c r="N882" s="18"/>
      <c r="O882" s="20">
        <v>44495.618055555598</v>
      </c>
      <c r="P882" s="18">
        <v>62.7</v>
      </c>
      <c r="Q882" s="18" t="s">
        <v>11</v>
      </c>
      <c r="R882" s="18"/>
      <c r="S882" s="18"/>
      <c r="T882" s="14">
        <v>-1.7</v>
      </c>
      <c r="U882" s="4"/>
    </row>
    <row r="883" spans="1:21" ht="15.75" x14ac:dyDescent="0.25">
      <c r="A883" s="1"/>
      <c r="B883" s="17" t="s">
        <v>2828</v>
      </c>
      <c r="C883" s="18" t="s">
        <v>2829</v>
      </c>
      <c r="D883" s="18" t="s">
        <v>3712</v>
      </c>
      <c r="E883" s="18" t="s">
        <v>3711</v>
      </c>
      <c r="F883" s="18" t="s">
        <v>3713</v>
      </c>
      <c r="G883" s="18" t="s">
        <v>5759</v>
      </c>
      <c r="H883" s="18" t="s">
        <v>5760</v>
      </c>
      <c r="I883" s="18">
        <v>1890</v>
      </c>
      <c r="J883" s="20">
        <v>44124</v>
      </c>
      <c r="K883" s="18">
        <v>496.1</v>
      </c>
      <c r="L883" s="18" t="s">
        <v>17</v>
      </c>
      <c r="M883" s="18"/>
      <c r="N883" s="18"/>
      <c r="O883" s="20">
        <v>44496.486111111102</v>
      </c>
      <c r="P883" s="18">
        <v>496.7</v>
      </c>
      <c r="Q883" s="18" t="s">
        <v>17</v>
      </c>
      <c r="R883" s="18"/>
      <c r="S883" s="18"/>
      <c r="T883" s="14">
        <v>-0.6</v>
      </c>
      <c r="U883" s="4"/>
    </row>
    <row r="884" spans="1:21" ht="15.75" x14ac:dyDescent="0.25">
      <c r="A884" s="1"/>
      <c r="B884" s="17" t="s">
        <v>313</v>
      </c>
      <c r="C884" s="18" t="s">
        <v>533</v>
      </c>
      <c r="D884" s="18" t="s">
        <v>531</v>
      </c>
      <c r="E884" s="18" t="s">
        <v>530</v>
      </c>
      <c r="F884" s="18" t="s">
        <v>532</v>
      </c>
      <c r="G884" s="18" t="s">
        <v>5761</v>
      </c>
      <c r="H884" s="18" t="s">
        <v>5762</v>
      </c>
      <c r="I884" s="18">
        <v>3142</v>
      </c>
      <c r="J884" s="20">
        <v>44138</v>
      </c>
      <c r="K884" s="18">
        <v>38.200000000000003</v>
      </c>
      <c r="L884" s="18" t="s">
        <v>17</v>
      </c>
      <c r="M884" s="18"/>
      <c r="N884" s="18"/>
      <c r="O884" s="20">
        <v>44504.6875</v>
      </c>
      <c r="P884" s="18">
        <v>37.6</v>
      </c>
      <c r="Q884" s="18" t="s">
        <v>17</v>
      </c>
      <c r="R884" s="18"/>
      <c r="S884" s="18"/>
      <c r="T884" s="14">
        <v>0.6</v>
      </c>
      <c r="U884" s="4"/>
    </row>
    <row r="885" spans="1:21" ht="15.75" x14ac:dyDescent="0.25">
      <c r="A885" s="1"/>
      <c r="B885" s="17" t="s">
        <v>313</v>
      </c>
      <c r="C885" s="18" t="s">
        <v>533</v>
      </c>
      <c r="D885" s="18" t="s">
        <v>875</v>
      </c>
      <c r="E885" s="18" t="s">
        <v>874</v>
      </c>
      <c r="F885" s="18" t="s">
        <v>876</v>
      </c>
      <c r="G885" s="18" t="s">
        <v>5763</v>
      </c>
      <c r="H885" s="18" t="s">
        <v>5764</v>
      </c>
      <c r="I885" s="18">
        <v>4089</v>
      </c>
      <c r="J885" s="20">
        <v>44138</v>
      </c>
      <c r="K885" s="18">
        <v>642.79999999999995</v>
      </c>
      <c r="L885" s="18" t="s">
        <v>17</v>
      </c>
      <c r="M885" s="18"/>
      <c r="N885" s="18"/>
      <c r="O885" s="20">
        <v>44504.59375</v>
      </c>
      <c r="P885" s="18">
        <v>643.4</v>
      </c>
      <c r="Q885" s="18" t="s">
        <v>17</v>
      </c>
      <c r="R885" s="18"/>
      <c r="S885" s="18"/>
      <c r="T885" s="14">
        <v>-0.6</v>
      </c>
      <c r="U885" s="4"/>
    </row>
    <row r="886" spans="1:21" ht="15.75" x14ac:dyDescent="0.25">
      <c r="A886" s="1"/>
      <c r="B886" s="17" t="s">
        <v>313</v>
      </c>
      <c r="C886" s="18" t="s">
        <v>533</v>
      </c>
      <c r="D886" s="18" t="s">
        <v>980</v>
      </c>
      <c r="E886" s="18" t="s">
        <v>979</v>
      </c>
      <c r="F886" s="18" t="s">
        <v>981</v>
      </c>
      <c r="G886" s="18" t="s">
        <v>5765</v>
      </c>
      <c r="H886" s="18" t="s">
        <v>5766</v>
      </c>
      <c r="I886" s="18">
        <v>3280</v>
      </c>
      <c r="J886" s="20">
        <v>44138</v>
      </c>
      <c r="K886" s="18">
        <v>151.5</v>
      </c>
      <c r="L886" s="18" t="s">
        <v>11</v>
      </c>
      <c r="M886" s="18"/>
      <c r="N886" s="18"/>
      <c r="O886" s="20">
        <v>44504.625</v>
      </c>
      <c r="P886" s="18">
        <v>145.19999999999999</v>
      </c>
      <c r="Q886" s="18" t="s">
        <v>11</v>
      </c>
      <c r="R886" s="18"/>
      <c r="S886" s="18"/>
      <c r="T886" s="14">
        <v>6.3</v>
      </c>
      <c r="U886" s="4"/>
    </row>
    <row r="887" spans="1:21" ht="15.75" x14ac:dyDescent="0.25">
      <c r="A887" s="1"/>
      <c r="B887" s="17" t="s">
        <v>313</v>
      </c>
      <c r="C887" s="18" t="s">
        <v>533</v>
      </c>
      <c r="D887" s="18" t="s">
        <v>1015</v>
      </c>
      <c r="E887" s="18" t="s">
        <v>1014</v>
      </c>
      <c r="F887" s="18" t="s">
        <v>1016</v>
      </c>
      <c r="G887" s="18" t="s">
        <v>5767</v>
      </c>
      <c r="H887" s="18" t="s">
        <v>5768</v>
      </c>
      <c r="I887" s="18">
        <v>3210</v>
      </c>
      <c r="J887" s="20">
        <v>44138</v>
      </c>
      <c r="K887" s="18">
        <v>23.3</v>
      </c>
      <c r="L887" s="18" t="s">
        <v>17</v>
      </c>
      <c r="M887" s="18"/>
      <c r="N887" s="18"/>
      <c r="O887" s="20">
        <v>44504.666666666701</v>
      </c>
      <c r="P887" s="18">
        <v>24.6</v>
      </c>
      <c r="Q887" s="18" t="s">
        <v>17</v>
      </c>
      <c r="R887" s="18"/>
      <c r="S887" s="18"/>
      <c r="T887" s="14">
        <v>-1.3</v>
      </c>
      <c r="U887" s="4"/>
    </row>
    <row r="888" spans="1:21" ht="15.75" x14ac:dyDescent="0.25">
      <c r="A888" s="1"/>
      <c r="B888" s="17" t="s">
        <v>313</v>
      </c>
      <c r="C888" s="18" t="s">
        <v>533</v>
      </c>
      <c r="D888" s="18" t="s">
        <v>1052</v>
      </c>
      <c r="E888" s="18" t="s">
        <v>1051</v>
      </c>
      <c r="F888" s="18" t="s">
        <v>1053</v>
      </c>
      <c r="G888" s="18" t="s">
        <v>5769</v>
      </c>
      <c r="H888" s="18" t="s">
        <v>5770</v>
      </c>
      <c r="I888" s="18">
        <v>3827</v>
      </c>
      <c r="J888" s="20">
        <v>44140</v>
      </c>
      <c r="K888" s="18">
        <v>318.5</v>
      </c>
      <c r="L888" s="18" t="s">
        <v>17</v>
      </c>
      <c r="M888" s="18"/>
      <c r="N888" s="18"/>
      <c r="O888" s="20">
        <v>44503.5</v>
      </c>
      <c r="P888" s="18">
        <v>318.7</v>
      </c>
      <c r="Q888" s="18" t="s">
        <v>17</v>
      </c>
      <c r="R888" s="18"/>
      <c r="S888" s="18"/>
      <c r="T888" s="14">
        <v>-0.2</v>
      </c>
      <c r="U888" s="4"/>
    </row>
    <row r="889" spans="1:21" ht="15.75" x14ac:dyDescent="0.25">
      <c r="A889" s="1"/>
      <c r="B889" s="17" t="s">
        <v>313</v>
      </c>
      <c r="C889" s="18" t="s">
        <v>533</v>
      </c>
      <c r="D889" s="18" t="s">
        <v>1143</v>
      </c>
      <c r="E889" s="18" t="s">
        <v>1142</v>
      </c>
      <c r="F889" s="18" t="s">
        <v>1144</v>
      </c>
      <c r="G889" s="18" t="s">
        <v>5771</v>
      </c>
      <c r="H889" s="18" t="s">
        <v>5772</v>
      </c>
      <c r="I889" s="18">
        <v>2951.16</v>
      </c>
      <c r="J889" s="20">
        <v>44138</v>
      </c>
      <c r="K889" s="18">
        <v>45.9</v>
      </c>
      <c r="L889" s="18" t="s">
        <v>11</v>
      </c>
      <c r="M889" s="18"/>
      <c r="N889" s="18"/>
      <c r="O889" s="20">
        <v>44503.590277777803</v>
      </c>
      <c r="P889" s="18">
        <v>52</v>
      </c>
      <c r="Q889" s="18" t="s">
        <v>11</v>
      </c>
      <c r="R889" s="18"/>
      <c r="S889" s="18"/>
      <c r="T889" s="14">
        <v>-6.1</v>
      </c>
      <c r="U889" s="4"/>
    </row>
    <row r="890" spans="1:21" ht="15.75" x14ac:dyDescent="0.25">
      <c r="A890" s="1"/>
      <c r="B890" s="17" t="s">
        <v>313</v>
      </c>
      <c r="C890" s="18" t="s">
        <v>533</v>
      </c>
      <c r="D890" s="18" t="s">
        <v>1151</v>
      </c>
      <c r="E890" s="18" t="s">
        <v>1150</v>
      </c>
      <c r="F890" s="18" t="s">
        <v>1152</v>
      </c>
      <c r="G890" s="18" t="s">
        <v>5773</v>
      </c>
      <c r="H890" s="18" t="s">
        <v>5774</v>
      </c>
      <c r="I890" s="18">
        <v>2961.14</v>
      </c>
      <c r="J890" s="20">
        <v>44137</v>
      </c>
      <c r="K890" s="18">
        <v>60.9</v>
      </c>
      <c r="L890" s="18" t="s">
        <v>11</v>
      </c>
      <c r="M890" s="18"/>
      <c r="N890" s="18"/>
      <c r="O890" s="20">
        <v>44503.604166666701</v>
      </c>
      <c r="P890" s="18">
        <v>61.2</v>
      </c>
      <c r="Q890" s="18" t="s">
        <v>11</v>
      </c>
      <c r="R890" s="18"/>
      <c r="S890" s="18"/>
      <c r="T890" s="14">
        <v>-0.3</v>
      </c>
      <c r="U890" s="4"/>
    </row>
    <row r="891" spans="1:21" ht="15.75" x14ac:dyDescent="0.25">
      <c r="A891" s="1"/>
      <c r="B891" s="17" t="s">
        <v>313</v>
      </c>
      <c r="C891" s="18" t="s">
        <v>533</v>
      </c>
      <c r="D891" s="18" t="s">
        <v>1154</v>
      </c>
      <c r="E891" s="18" t="s">
        <v>1153</v>
      </c>
      <c r="F891" s="18" t="s">
        <v>1155</v>
      </c>
      <c r="G891" s="18" t="s">
        <v>5775</v>
      </c>
      <c r="H891" s="18" t="s">
        <v>5776</v>
      </c>
      <c r="I891" s="18">
        <v>2924</v>
      </c>
      <c r="J891" s="20">
        <v>44137</v>
      </c>
      <c r="K891" s="18">
        <v>60.8</v>
      </c>
      <c r="L891" s="18" t="s">
        <v>17</v>
      </c>
      <c r="M891" s="18"/>
      <c r="N891" s="18"/>
      <c r="O891" s="20">
        <v>44503.631944444402</v>
      </c>
      <c r="P891" s="18">
        <v>62.7</v>
      </c>
      <c r="Q891" s="18" t="s">
        <v>11</v>
      </c>
      <c r="R891" s="18"/>
      <c r="S891" s="18"/>
      <c r="T891" s="14">
        <v>-1.9</v>
      </c>
      <c r="U891" s="4"/>
    </row>
    <row r="892" spans="1:21" ht="15.75" x14ac:dyDescent="0.25">
      <c r="A892" s="1"/>
      <c r="B892" s="17" t="s">
        <v>313</v>
      </c>
      <c r="C892" s="18" t="s">
        <v>533</v>
      </c>
      <c r="D892" s="18" t="s">
        <v>1157</v>
      </c>
      <c r="E892" s="18" t="s">
        <v>1156</v>
      </c>
      <c r="F892" s="18"/>
      <c r="G892" s="18" t="s">
        <v>5777</v>
      </c>
      <c r="H892" s="18" t="s">
        <v>5778</v>
      </c>
      <c r="I892" s="18">
        <v>3135</v>
      </c>
      <c r="J892" s="20">
        <v>44138</v>
      </c>
      <c r="K892" s="18">
        <v>105.3</v>
      </c>
      <c r="L892" s="18" t="s">
        <v>17</v>
      </c>
      <c r="M892" s="18"/>
      <c r="N892" s="18"/>
      <c r="O892" s="20">
        <v>44503.569444444402</v>
      </c>
      <c r="P892" s="18">
        <v>109.7</v>
      </c>
      <c r="Q892" s="18" t="s">
        <v>17</v>
      </c>
      <c r="R892" s="18"/>
      <c r="S892" s="18"/>
      <c r="T892" s="14">
        <v>-4.4000000000000004</v>
      </c>
      <c r="U892" s="4"/>
    </row>
    <row r="893" spans="1:21" ht="15.75" x14ac:dyDescent="0.25">
      <c r="A893" s="1"/>
      <c r="B893" s="17" t="s">
        <v>313</v>
      </c>
      <c r="C893" s="18" t="s">
        <v>533</v>
      </c>
      <c r="D893" s="18" t="s">
        <v>1200</v>
      </c>
      <c r="E893" s="18" t="s">
        <v>1199</v>
      </c>
      <c r="F893" s="18" t="s">
        <v>1201</v>
      </c>
      <c r="G893" s="18" t="s">
        <v>5779</v>
      </c>
      <c r="H893" s="18" t="s">
        <v>5780</v>
      </c>
      <c r="I893" s="18">
        <v>2890</v>
      </c>
      <c r="J893" s="20">
        <v>44140</v>
      </c>
      <c r="K893" s="18">
        <v>27.7</v>
      </c>
      <c r="L893" s="18" t="s">
        <v>11</v>
      </c>
      <c r="M893" s="18"/>
      <c r="N893" s="18"/>
      <c r="O893" s="20">
        <v>44503.645833333299</v>
      </c>
      <c r="P893" s="18">
        <v>26</v>
      </c>
      <c r="Q893" s="18" t="s">
        <v>11</v>
      </c>
      <c r="R893" s="18"/>
      <c r="S893" s="18"/>
      <c r="T893" s="14">
        <v>1.7</v>
      </c>
      <c r="U893" s="4"/>
    </row>
    <row r="894" spans="1:21" ht="15.75" x14ac:dyDescent="0.25">
      <c r="A894" s="1"/>
      <c r="B894" s="17" t="s">
        <v>313</v>
      </c>
      <c r="C894" s="18" t="s">
        <v>533</v>
      </c>
      <c r="D894" s="18" t="s">
        <v>1242</v>
      </c>
      <c r="E894" s="18" t="s">
        <v>1241</v>
      </c>
      <c r="F894" s="18" t="s">
        <v>1243</v>
      </c>
      <c r="G894" s="18" t="s">
        <v>5781</v>
      </c>
      <c r="H894" s="18" t="s">
        <v>5782</v>
      </c>
      <c r="I894" s="18">
        <v>2890</v>
      </c>
      <c r="J894" s="20">
        <v>44140</v>
      </c>
      <c r="K894" s="18">
        <v>35.799999999999997</v>
      </c>
      <c r="L894" s="18" t="s">
        <v>11</v>
      </c>
      <c r="M894" s="18"/>
      <c r="N894" s="18"/>
      <c r="O894" s="20">
        <v>44503.666666666701</v>
      </c>
      <c r="P894" s="18">
        <v>37.200000000000003</v>
      </c>
      <c r="Q894" s="18" t="s">
        <v>17</v>
      </c>
      <c r="R894" s="18"/>
      <c r="S894" s="18"/>
      <c r="T894" s="14">
        <v>-1.4</v>
      </c>
      <c r="U894" s="4"/>
    </row>
    <row r="895" spans="1:21" ht="15.75" x14ac:dyDescent="0.25">
      <c r="A895" s="1"/>
      <c r="B895" s="17" t="s">
        <v>313</v>
      </c>
      <c r="C895" s="18" t="s">
        <v>533</v>
      </c>
      <c r="D895" s="18" t="s">
        <v>1268</v>
      </c>
      <c r="E895" s="18" t="s">
        <v>1267</v>
      </c>
      <c r="F895" s="18" t="s">
        <v>1269</v>
      </c>
      <c r="G895" s="18" t="s">
        <v>5783</v>
      </c>
      <c r="H895" s="18" t="s">
        <v>5784</v>
      </c>
      <c r="I895" s="18">
        <v>2800</v>
      </c>
      <c r="J895" s="20">
        <v>44140</v>
      </c>
      <c r="K895" s="18">
        <v>20.8</v>
      </c>
      <c r="L895" s="18" t="s">
        <v>11</v>
      </c>
      <c r="M895" s="18"/>
      <c r="N895" s="18"/>
      <c r="O895" s="20">
        <v>44501.690972222197</v>
      </c>
      <c r="P895" s="18">
        <v>21.9</v>
      </c>
      <c r="Q895" s="18" t="s">
        <v>11</v>
      </c>
      <c r="R895" s="18"/>
      <c r="S895" s="18"/>
      <c r="T895" s="14">
        <v>-1.1000000000000001</v>
      </c>
      <c r="U895" s="4"/>
    </row>
    <row r="896" spans="1:21" ht="15.75" x14ac:dyDescent="0.25">
      <c r="A896" s="1"/>
      <c r="B896" s="17" t="s">
        <v>313</v>
      </c>
      <c r="C896" s="18" t="s">
        <v>533</v>
      </c>
      <c r="D896" s="18" t="s">
        <v>1360</v>
      </c>
      <c r="E896" s="18" t="s">
        <v>1359</v>
      </c>
      <c r="F896" s="18" t="s">
        <v>1361</v>
      </c>
      <c r="G896" s="18" t="s">
        <v>5785</v>
      </c>
      <c r="H896" s="18" t="s">
        <v>5786</v>
      </c>
      <c r="I896" s="18">
        <v>2778</v>
      </c>
      <c r="J896" s="20">
        <v>44140</v>
      </c>
      <c r="K896" s="18">
        <v>55.3</v>
      </c>
      <c r="L896" s="18" t="s">
        <v>11</v>
      </c>
      <c r="M896" s="18"/>
      <c r="N896" s="18"/>
      <c r="O896" s="20">
        <v>44501.677083333299</v>
      </c>
      <c r="P896" s="18">
        <v>54.3</v>
      </c>
      <c r="Q896" s="18" t="s">
        <v>11</v>
      </c>
      <c r="R896" s="18"/>
      <c r="S896" s="18"/>
      <c r="T896" s="14">
        <v>1</v>
      </c>
      <c r="U896" s="4"/>
    </row>
    <row r="897" spans="1:21" ht="15.75" x14ac:dyDescent="0.25">
      <c r="A897" s="1"/>
      <c r="B897" s="17" t="s">
        <v>313</v>
      </c>
      <c r="C897" s="18" t="s">
        <v>533</v>
      </c>
      <c r="D897" s="18" t="s">
        <v>1375</v>
      </c>
      <c r="E897" s="18" t="s">
        <v>1374</v>
      </c>
      <c r="F897" s="18" t="s">
        <v>1376</v>
      </c>
      <c r="G897" s="18" t="s">
        <v>5787</v>
      </c>
      <c r="H897" s="18" t="s">
        <v>5788</v>
      </c>
      <c r="I897" s="18">
        <v>3065</v>
      </c>
      <c r="J897" s="20">
        <v>44140</v>
      </c>
      <c r="K897" s="18">
        <v>166.8</v>
      </c>
      <c r="L897" s="18" t="s">
        <v>11</v>
      </c>
      <c r="M897" s="18"/>
      <c r="N897" s="18"/>
      <c r="O897" s="20">
        <v>44505.458333333299</v>
      </c>
      <c r="P897" s="18">
        <v>166.6</v>
      </c>
      <c r="Q897" s="18" t="s">
        <v>11</v>
      </c>
      <c r="R897" s="18"/>
      <c r="S897" s="18"/>
      <c r="T897" s="14">
        <v>0.2</v>
      </c>
      <c r="U897" s="4"/>
    </row>
    <row r="898" spans="1:21" ht="15.75" x14ac:dyDescent="0.25">
      <c r="A898" s="1"/>
      <c r="B898" s="17" t="s">
        <v>313</v>
      </c>
      <c r="C898" s="18" t="s">
        <v>533</v>
      </c>
      <c r="D898" s="18" t="s">
        <v>1384</v>
      </c>
      <c r="E898" s="18" t="s">
        <v>1383</v>
      </c>
      <c r="F898" s="18" t="s">
        <v>1385</v>
      </c>
      <c r="G898" s="18" t="s">
        <v>5789</v>
      </c>
      <c r="H898" s="18" t="s">
        <v>5790</v>
      </c>
      <c r="I898" s="18">
        <v>2730</v>
      </c>
      <c r="J898" s="20">
        <v>44140</v>
      </c>
      <c r="K898" s="18">
        <v>34.200000000000003</v>
      </c>
      <c r="L898" s="18" t="s">
        <v>11</v>
      </c>
      <c r="M898" s="18"/>
      <c r="N898" s="18"/>
      <c r="O898" s="20">
        <v>44501.659722222197</v>
      </c>
      <c r="P898" s="18">
        <v>34.700000000000003</v>
      </c>
      <c r="Q898" s="18" t="s">
        <v>11</v>
      </c>
      <c r="R898" s="18"/>
      <c r="S898" s="18"/>
      <c r="T898" s="14">
        <v>-0.5</v>
      </c>
      <c r="U898" s="4"/>
    </row>
    <row r="899" spans="1:21" ht="15.75" x14ac:dyDescent="0.25">
      <c r="A899" s="1"/>
      <c r="B899" s="17" t="s">
        <v>313</v>
      </c>
      <c r="C899" s="18" t="s">
        <v>533</v>
      </c>
      <c r="D899" s="18" t="s">
        <v>1426</v>
      </c>
      <c r="E899" s="18" t="s">
        <v>1425</v>
      </c>
      <c r="F899" s="18" t="s">
        <v>1427</v>
      </c>
      <c r="G899" s="18" t="s">
        <v>5791</v>
      </c>
      <c r="H899" s="18" t="s">
        <v>5792</v>
      </c>
      <c r="I899" s="18">
        <v>2857.54</v>
      </c>
      <c r="J899" s="20">
        <v>44140</v>
      </c>
      <c r="K899" s="18">
        <v>31.1</v>
      </c>
      <c r="L899" s="18" t="s">
        <v>11</v>
      </c>
      <c r="M899" s="18"/>
      <c r="N899" s="18"/>
      <c r="O899" s="20">
        <v>44505.513888888898</v>
      </c>
      <c r="P899" s="18">
        <v>35.5</v>
      </c>
      <c r="Q899" s="18" t="s">
        <v>11</v>
      </c>
      <c r="R899" s="18"/>
      <c r="S899" s="18"/>
      <c r="T899" s="14">
        <v>-4.4000000000000004</v>
      </c>
      <c r="U899" s="4"/>
    </row>
    <row r="900" spans="1:21" ht="15.75" x14ac:dyDescent="0.25">
      <c r="A900" s="1"/>
      <c r="B900" s="17" t="s">
        <v>313</v>
      </c>
      <c r="C900" s="18" t="s">
        <v>533</v>
      </c>
      <c r="D900" s="18" t="s">
        <v>1429</v>
      </c>
      <c r="E900" s="18" t="s">
        <v>1428</v>
      </c>
      <c r="F900" s="18" t="s">
        <v>1430</v>
      </c>
      <c r="G900" s="18" t="s">
        <v>5793</v>
      </c>
      <c r="H900" s="18" t="s">
        <v>5794</v>
      </c>
      <c r="I900" s="18">
        <v>2790</v>
      </c>
      <c r="J900" s="20">
        <v>44140</v>
      </c>
      <c r="K900" s="18">
        <v>74</v>
      </c>
      <c r="L900" s="18" t="s">
        <v>11</v>
      </c>
      <c r="M900" s="18"/>
      <c r="N900" s="18"/>
      <c r="O900" s="20">
        <v>44501.631944444402</v>
      </c>
      <c r="P900" s="18">
        <v>71.3</v>
      </c>
      <c r="Q900" s="18" t="s">
        <v>11</v>
      </c>
      <c r="R900" s="18"/>
      <c r="S900" s="18"/>
      <c r="T900" s="14">
        <v>2.7</v>
      </c>
      <c r="U900" s="4"/>
    </row>
    <row r="901" spans="1:21" ht="15.75" x14ac:dyDescent="0.25">
      <c r="A901" s="1"/>
      <c r="B901" s="17" t="s">
        <v>313</v>
      </c>
      <c r="C901" s="18" t="s">
        <v>533</v>
      </c>
      <c r="D901" s="18" t="s">
        <v>3721</v>
      </c>
      <c r="E901" s="18" t="s">
        <v>3720</v>
      </c>
      <c r="F901" s="18"/>
      <c r="G901" s="18" t="s">
        <v>5795</v>
      </c>
      <c r="H901" s="18" t="s">
        <v>5796</v>
      </c>
      <c r="I901" s="18">
        <v>2720</v>
      </c>
      <c r="J901" s="20">
        <v>44140</v>
      </c>
      <c r="K901" s="18">
        <v>31.6</v>
      </c>
      <c r="L901" s="18" t="s">
        <v>11</v>
      </c>
      <c r="M901" s="18"/>
      <c r="N901" s="18"/>
      <c r="O901" s="20">
        <v>44501.645833333299</v>
      </c>
      <c r="P901" s="18">
        <v>32.6</v>
      </c>
      <c r="Q901" s="18" t="s">
        <v>11</v>
      </c>
      <c r="R901" s="18"/>
      <c r="S901" s="18"/>
      <c r="T901" s="14">
        <v>-1</v>
      </c>
      <c r="U901" s="4"/>
    </row>
    <row r="902" spans="1:21" ht="15.75" x14ac:dyDescent="0.25">
      <c r="A902" s="1"/>
      <c r="B902" s="17" t="s">
        <v>313</v>
      </c>
      <c r="C902" s="18" t="s">
        <v>533</v>
      </c>
      <c r="D902" s="18" t="s">
        <v>3931</v>
      </c>
      <c r="E902" s="18" t="s">
        <v>3930</v>
      </c>
      <c r="F902" s="18"/>
      <c r="G902" s="18" t="s">
        <v>5797</v>
      </c>
      <c r="H902" s="18" t="s">
        <v>5798</v>
      </c>
      <c r="I902" s="18">
        <v>3341.21</v>
      </c>
      <c r="J902" s="20">
        <v>44236</v>
      </c>
      <c r="K902" s="18">
        <v>48.93</v>
      </c>
      <c r="L902" s="18" t="s">
        <v>96</v>
      </c>
      <c r="M902" s="18"/>
      <c r="N902" s="18" t="s">
        <v>3932</v>
      </c>
      <c r="O902" s="20">
        <v>44600.427083333299</v>
      </c>
      <c r="P902" s="18">
        <v>50.14</v>
      </c>
      <c r="Q902" s="18" t="s">
        <v>96</v>
      </c>
      <c r="R902" s="18"/>
      <c r="S902" s="18"/>
      <c r="T902" s="14">
        <v>-1.21</v>
      </c>
      <c r="U902" s="4"/>
    </row>
    <row r="903" spans="1:21" ht="15.75" x14ac:dyDescent="0.25">
      <c r="A903" s="1"/>
      <c r="B903" s="17" t="s">
        <v>313</v>
      </c>
      <c r="C903" s="18" t="s">
        <v>314</v>
      </c>
      <c r="D903" s="18" t="s">
        <v>311</v>
      </c>
      <c r="E903" s="18" t="s">
        <v>310</v>
      </c>
      <c r="F903" s="18" t="s">
        <v>312</v>
      </c>
      <c r="G903" s="18" t="s">
        <v>5799</v>
      </c>
      <c r="H903" s="18" t="s">
        <v>5800</v>
      </c>
      <c r="I903" s="18">
        <v>4297</v>
      </c>
      <c r="J903" s="20">
        <v>44140</v>
      </c>
      <c r="K903" s="18">
        <v>198.8</v>
      </c>
      <c r="L903" s="18" t="s">
        <v>17</v>
      </c>
      <c r="M903" s="18"/>
      <c r="N903" s="18"/>
      <c r="O903" s="20">
        <v>44504.581250000003</v>
      </c>
      <c r="P903" s="18">
        <v>200.2</v>
      </c>
      <c r="Q903" s="18" t="s">
        <v>11</v>
      </c>
      <c r="R903" s="18"/>
      <c r="S903" s="18"/>
      <c r="T903" s="14">
        <v>-1.4</v>
      </c>
      <c r="U903" s="4"/>
    </row>
    <row r="904" spans="1:21" ht="15.75" x14ac:dyDescent="0.25">
      <c r="A904" s="1"/>
      <c r="B904" s="17" t="s">
        <v>313</v>
      </c>
      <c r="C904" s="18" t="s">
        <v>314</v>
      </c>
      <c r="D904" s="18" t="s">
        <v>368</v>
      </c>
      <c r="E904" s="18" t="s">
        <v>367</v>
      </c>
      <c r="F904" s="18"/>
      <c r="G904" s="18" t="s">
        <v>5801</v>
      </c>
      <c r="H904" s="18" t="s">
        <v>5802</v>
      </c>
      <c r="I904" s="18">
        <v>4164</v>
      </c>
      <c r="J904" s="20">
        <v>44140</v>
      </c>
      <c r="K904" s="18">
        <v>151.6</v>
      </c>
      <c r="L904" s="18" t="s">
        <v>17</v>
      </c>
      <c r="M904" s="18"/>
      <c r="N904" s="18"/>
      <c r="O904" s="20">
        <v>44504.555555555598</v>
      </c>
      <c r="P904" s="18">
        <v>150.58000000000001</v>
      </c>
      <c r="Q904" s="18" t="s">
        <v>17</v>
      </c>
      <c r="R904" s="18"/>
      <c r="S904" s="18"/>
      <c r="T904" s="14">
        <v>1.02</v>
      </c>
      <c r="U904" s="4"/>
    </row>
    <row r="905" spans="1:21" ht="15.75" x14ac:dyDescent="0.25">
      <c r="A905" s="1"/>
      <c r="B905" s="17" t="s">
        <v>313</v>
      </c>
      <c r="C905" s="18" t="s">
        <v>314</v>
      </c>
      <c r="D905" s="18" t="s">
        <v>432</v>
      </c>
      <c r="E905" s="18" t="s">
        <v>431</v>
      </c>
      <c r="F905" s="18" t="s">
        <v>433</v>
      </c>
      <c r="G905" s="18" t="s">
        <v>5803</v>
      </c>
      <c r="H905" s="18" t="s">
        <v>5804</v>
      </c>
      <c r="I905" s="18">
        <v>4219</v>
      </c>
      <c r="J905" s="20">
        <v>44139</v>
      </c>
      <c r="K905" s="18">
        <v>336.1</v>
      </c>
      <c r="L905" s="18" t="s">
        <v>17</v>
      </c>
      <c r="M905" s="18" t="s">
        <v>174</v>
      </c>
      <c r="N905" s="18"/>
      <c r="O905" s="20">
        <v>44503.631944444402</v>
      </c>
      <c r="P905" s="18">
        <v>338.2</v>
      </c>
      <c r="Q905" s="18" t="s">
        <v>17</v>
      </c>
      <c r="R905" s="18" t="s">
        <v>174</v>
      </c>
      <c r="S905" s="18"/>
      <c r="T905" s="14">
        <v>-2.1</v>
      </c>
      <c r="U905" s="4"/>
    </row>
    <row r="906" spans="1:21" ht="15.75" x14ac:dyDescent="0.25">
      <c r="A906" s="1"/>
      <c r="B906" s="17" t="s">
        <v>313</v>
      </c>
      <c r="C906" s="18" t="s">
        <v>314</v>
      </c>
      <c r="D906" s="18" t="s">
        <v>458</v>
      </c>
      <c r="E906" s="18" t="s">
        <v>457</v>
      </c>
      <c r="F906" s="18"/>
      <c r="G906" s="18" t="s">
        <v>5805</v>
      </c>
      <c r="H906" s="18" t="s">
        <v>5806</v>
      </c>
      <c r="I906" s="18">
        <v>4018</v>
      </c>
      <c r="J906" s="20">
        <v>44140</v>
      </c>
      <c r="K906" s="18">
        <v>141.4</v>
      </c>
      <c r="L906" s="18" t="s">
        <v>17</v>
      </c>
      <c r="M906" s="18"/>
      <c r="N906" s="18"/>
      <c r="O906" s="20">
        <v>44503.686805555597</v>
      </c>
      <c r="P906" s="18">
        <v>143</v>
      </c>
      <c r="Q906" s="18" t="s">
        <v>17</v>
      </c>
      <c r="R906" s="18"/>
      <c r="S906" s="18"/>
      <c r="T906" s="14">
        <v>-1.6</v>
      </c>
      <c r="U906" s="4"/>
    </row>
    <row r="907" spans="1:21" ht="15.75" x14ac:dyDescent="0.25">
      <c r="A907" s="1"/>
      <c r="B907" s="17" t="s">
        <v>313</v>
      </c>
      <c r="C907" s="18" t="s">
        <v>314</v>
      </c>
      <c r="D907" s="18" t="s">
        <v>462</v>
      </c>
      <c r="E907" s="18" t="s">
        <v>461</v>
      </c>
      <c r="F907" s="18"/>
      <c r="G907" s="18" t="s">
        <v>5807</v>
      </c>
      <c r="H907" s="18" t="s">
        <v>5808</v>
      </c>
      <c r="I907" s="18">
        <v>4001</v>
      </c>
      <c r="J907" s="20">
        <v>44140</v>
      </c>
      <c r="K907" s="18">
        <v>135.6</v>
      </c>
      <c r="L907" s="18" t="s">
        <v>17</v>
      </c>
      <c r="M907" s="18"/>
      <c r="N907" s="18"/>
      <c r="O907" s="20">
        <v>44503.708333333299</v>
      </c>
      <c r="P907" s="18">
        <v>136.19999999999999</v>
      </c>
      <c r="Q907" s="18" t="s">
        <v>17</v>
      </c>
      <c r="R907" s="18"/>
      <c r="S907" s="18"/>
      <c r="T907" s="14">
        <v>-0.6</v>
      </c>
      <c r="U907" s="4"/>
    </row>
    <row r="908" spans="1:21" ht="15.75" x14ac:dyDescent="0.25">
      <c r="A908" s="1"/>
      <c r="B908" s="17" t="s">
        <v>313</v>
      </c>
      <c r="C908" s="18" t="s">
        <v>314</v>
      </c>
      <c r="D908" s="18" t="s">
        <v>564</v>
      </c>
      <c r="E908" s="18" t="s">
        <v>563</v>
      </c>
      <c r="F908" s="18" t="s">
        <v>565</v>
      </c>
      <c r="G908" s="18" t="s">
        <v>5809</v>
      </c>
      <c r="H908" s="18" t="s">
        <v>5810</v>
      </c>
      <c r="I908" s="18">
        <v>3730</v>
      </c>
      <c r="J908" s="20">
        <v>44139</v>
      </c>
      <c r="K908" s="18">
        <v>314.2</v>
      </c>
      <c r="L908" s="18" t="s">
        <v>17</v>
      </c>
      <c r="M908" s="18"/>
      <c r="N908" s="18"/>
      <c r="O908" s="20">
        <v>44503.486111111102</v>
      </c>
      <c r="P908" s="18">
        <v>319.5</v>
      </c>
      <c r="Q908" s="18" t="s">
        <v>17</v>
      </c>
      <c r="R908" s="18"/>
      <c r="S908" s="18"/>
      <c r="T908" s="14">
        <v>-5.3</v>
      </c>
      <c r="U908" s="4"/>
    </row>
    <row r="909" spans="1:21" ht="15.75" x14ac:dyDescent="0.25">
      <c r="A909" s="1"/>
      <c r="B909" s="17" t="s">
        <v>313</v>
      </c>
      <c r="C909" s="18" t="s">
        <v>314</v>
      </c>
      <c r="D909" s="18" t="s">
        <v>601</v>
      </c>
      <c r="E909" s="18" t="s">
        <v>600</v>
      </c>
      <c r="F909" s="18" t="s">
        <v>602</v>
      </c>
      <c r="G909" s="18" t="s">
        <v>5811</v>
      </c>
      <c r="H909" s="18" t="s">
        <v>5812</v>
      </c>
      <c r="I909" s="18">
        <v>3693</v>
      </c>
      <c r="J909" s="20">
        <v>44139</v>
      </c>
      <c r="K909" s="18">
        <v>309.60000000000002</v>
      </c>
      <c r="L909" s="18" t="s">
        <v>17</v>
      </c>
      <c r="M909" s="18" t="s">
        <v>450</v>
      </c>
      <c r="N909" s="18"/>
      <c r="O909" s="20">
        <v>44503.416666666701</v>
      </c>
      <c r="P909" s="18">
        <v>297</v>
      </c>
      <c r="Q909" s="18" t="s">
        <v>17</v>
      </c>
      <c r="R909" s="18" t="s">
        <v>450</v>
      </c>
      <c r="S909" s="18"/>
      <c r="T909" s="14">
        <v>12.6</v>
      </c>
      <c r="U909" s="4"/>
    </row>
    <row r="910" spans="1:21" ht="15.75" x14ac:dyDescent="0.25">
      <c r="A910" s="1"/>
      <c r="B910" s="17" t="s">
        <v>313</v>
      </c>
      <c r="C910" s="18" t="s">
        <v>314</v>
      </c>
      <c r="D910" s="18" t="s">
        <v>604</v>
      </c>
      <c r="E910" s="18" t="s">
        <v>603</v>
      </c>
      <c r="F910" s="18" t="s">
        <v>605</v>
      </c>
      <c r="G910" s="18" t="s">
        <v>5813</v>
      </c>
      <c r="H910" s="18" t="s">
        <v>5814</v>
      </c>
      <c r="I910" s="18">
        <v>3713</v>
      </c>
      <c r="J910" s="20">
        <v>44139</v>
      </c>
      <c r="K910" s="18">
        <v>93.6</v>
      </c>
      <c r="L910" s="18" t="s">
        <v>11</v>
      </c>
      <c r="M910" s="18"/>
      <c r="N910" s="18"/>
      <c r="O910" s="20">
        <v>44502.715277777803</v>
      </c>
      <c r="P910" s="18">
        <v>89.1</v>
      </c>
      <c r="Q910" s="18" t="s">
        <v>11</v>
      </c>
      <c r="R910" s="18"/>
      <c r="S910" s="18"/>
      <c r="T910" s="14">
        <v>4.5</v>
      </c>
      <c r="U910" s="4"/>
    </row>
    <row r="911" spans="1:21" ht="15.75" x14ac:dyDescent="0.25">
      <c r="A911" s="1"/>
      <c r="B911" s="17" t="s">
        <v>313</v>
      </c>
      <c r="C911" s="18" t="s">
        <v>314</v>
      </c>
      <c r="D911" s="18" t="s">
        <v>624</v>
      </c>
      <c r="E911" s="18" t="s">
        <v>623</v>
      </c>
      <c r="F911" s="18" t="s">
        <v>625</v>
      </c>
      <c r="G911" s="18" t="s">
        <v>5815</v>
      </c>
      <c r="H911" s="18" t="s">
        <v>5816</v>
      </c>
      <c r="I911" s="18">
        <v>3632</v>
      </c>
      <c r="J911" s="20">
        <v>44138</v>
      </c>
      <c r="K911" s="18">
        <v>61.4</v>
      </c>
      <c r="L911" s="18" t="s">
        <v>17</v>
      </c>
      <c r="M911" s="18"/>
      <c r="N911" s="18"/>
      <c r="O911" s="20">
        <v>44502.6875</v>
      </c>
      <c r="P911" s="18">
        <v>61.6</v>
      </c>
      <c r="Q911" s="18" t="s">
        <v>17</v>
      </c>
      <c r="R911" s="18"/>
      <c r="S911" s="18"/>
      <c r="T911" s="14">
        <v>-0.2</v>
      </c>
      <c r="U911" s="4"/>
    </row>
    <row r="912" spans="1:21" ht="15.75" x14ac:dyDescent="0.25">
      <c r="A912" s="1"/>
      <c r="B912" s="17" t="s">
        <v>313</v>
      </c>
      <c r="C912" s="18" t="s">
        <v>314</v>
      </c>
      <c r="D912" s="18" t="s">
        <v>660</v>
      </c>
      <c r="E912" s="18" t="s">
        <v>659</v>
      </c>
      <c r="F912" s="18" t="s">
        <v>661</v>
      </c>
      <c r="G912" s="18" t="s">
        <v>5817</v>
      </c>
      <c r="H912" s="18" t="s">
        <v>5818</v>
      </c>
      <c r="I912" s="18">
        <v>3655</v>
      </c>
      <c r="J912" s="20">
        <v>44138</v>
      </c>
      <c r="K912" s="18">
        <v>289.10000000000002</v>
      </c>
      <c r="L912" s="18" t="s">
        <v>17</v>
      </c>
      <c r="M912" s="18"/>
      <c r="N912" s="18"/>
      <c r="O912" s="20">
        <v>44502.513888888898</v>
      </c>
      <c r="P912" s="18">
        <v>272.10000000000002</v>
      </c>
      <c r="Q912" s="18" t="s">
        <v>17</v>
      </c>
      <c r="R912" s="18"/>
      <c r="S912" s="18"/>
      <c r="T912" s="14">
        <v>17</v>
      </c>
      <c r="U912" s="4"/>
    </row>
    <row r="913" spans="1:21" ht="15.75" x14ac:dyDescent="0.25">
      <c r="A913" s="1"/>
      <c r="B913" s="17" t="s">
        <v>313</v>
      </c>
      <c r="C913" s="18" t="s">
        <v>314</v>
      </c>
      <c r="D913" s="18" t="s">
        <v>681</v>
      </c>
      <c r="E913" s="18" t="s">
        <v>680</v>
      </c>
      <c r="F913" s="18" t="s">
        <v>682</v>
      </c>
      <c r="G913" s="18" t="s">
        <v>5819</v>
      </c>
      <c r="H913" s="18" t="s">
        <v>5820</v>
      </c>
      <c r="I913" s="18">
        <v>3621</v>
      </c>
      <c r="J913" s="20">
        <v>44138</v>
      </c>
      <c r="K913" s="18">
        <v>52.8</v>
      </c>
      <c r="L913" s="18" t="s">
        <v>17</v>
      </c>
      <c r="M913" s="18"/>
      <c r="N913" s="18"/>
      <c r="O913" s="20">
        <v>44502.6472222222</v>
      </c>
      <c r="P913" s="18">
        <v>52.2</v>
      </c>
      <c r="Q913" s="18" t="s">
        <v>17</v>
      </c>
      <c r="R913" s="18"/>
      <c r="S913" s="18"/>
      <c r="T913" s="14">
        <v>0.6</v>
      </c>
      <c r="U913" s="4"/>
    </row>
    <row r="914" spans="1:21" ht="15.75" x14ac:dyDescent="0.25">
      <c r="A914" s="1"/>
      <c r="B914" s="17" t="s">
        <v>313</v>
      </c>
      <c r="C914" s="18" t="s">
        <v>314</v>
      </c>
      <c r="D914" s="18" t="s">
        <v>704</v>
      </c>
      <c r="E914" s="18" t="s">
        <v>703</v>
      </c>
      <c r="F914" s="18" t="s">
        <v>705</v>
      </c>
      <c r="G914" s="18" t="s">
        <v>5821</v>
      </c>
      <c r="H914" s="18" t="s">
        <v>5822</v>
      </c>
      <c r="I914" s="18">
        <v>3732.16</v>
      </c>
      <c r="J914" s="20">
        <v>44236</v>
      </c>
      <c r="K914" s="18">
        <v>114.76</v>
      </c>
      <c r="L914" s="18" t="s">
        <v>96</v>
      </c>
      <c r="M914" s="18"/>
      <c r="N914" s="18" t="s">
        <v>706</v>
      </c>
      <c r="O914" s="20">
        <v>44600.46875</v>
      </c>
      <c r="P914" s="18">
        <v>116.03</v>
      </c>
      <c r="Q914" s="18" t="s">
        <v>96</v>
      </c>
      <c r="R914" s="18"/>
      <c r="S914" s="18"/>
      <c r="T914" s="14">
        <v>-1.27</v>
      </c>
      <c r="U914" s="4"/>
    </row>
    <row r="915" spans="1:21" ht="15.75" x14ac:dyDescent="0.25">
      <c r="A915" s="1"/>
      <c r="B915" s="17" t="s">
        <v>313</v>
      </c>
      <c r="C915" s="18" t="s">
        <v>314</v>
      </c>
      <c r="D915" s="18" t="s">
        <v>711</v>
      </c>
      <c r="E915" s="18" t="s">
        <v>710</v>
      </c>
      <c r="F915" s="18" t="s">
        <v>712</v>
      </c>
      <c r="G915" s="18" t="s">
        <v>5823</v>
      </c>
      <c r="H915" s="18" t="s">
        <v>5824</v>
      </c>
      <c r="I915" s="18">
        <v>3569</v>
      </c>
      <c r="J915" s="20">
        <v>44138</v>
      </c>
      <c r="K915" s="18">
        <v>63</v>
      </c>
      <c r="L915" s="18" t="s">
        <v>17</v>
      </c>
      <c r="M915" s="18" t="s">
        <v>174</v>
      </c>
      <c r="N915" s="18"/>
      <c r="O915" s="20">
        <v>44502.625</v>
      </c>
      <c r="P915" s="18">
        <v>63.1</v>
      </c>
      <c r="Q915" s="18" t="s">
        <v>17</v>
      </c>
      <c r="R915" s="18" t="s">
        <v>174</v>
      </c>
      <c r="S915" s="18"/>
      <c r="T915" s="14">
        <v>-0.1</v>
      </c>
      <c r="U915" s="4"/>
    </row>
    <row r="916" spans="1:21" ht="15.75" x14ac:dyDescent="0.25">
      <c r="A916" s="1"/>
      <c r="B916" s="17" t="s">
        <v>313</v>
      </c>
      <c r="C916" s="18" t="s">
        <v>314</v>
      </c>
      <c r="D916" s="18" t="s">
        <v>723</v>
      </c>
      <c r="E916" s="18" t="s">
        <v>722</v>
      </c>
      <c r="F916" s="18" t="s">
        <v>724</v>
      </c>
      <c r="G916" s="18" t="s">
        <v>5825</v>
      </c>
      <c r="H916" s="18" t="s">
        <v>5826</v>
      </c>
      <c r="I916" s="18">
        <v>3840</v>
      </c>
      <c r="J916" s="20">
        <v>44138</v>
      </c>
      <c r="K916" s="18">
        <v>580.6</v>
      </c>
      <c r="L916" s="18" t="s">
        <v>17</v>
      </c>
      <c r="M916" s="18"/>
      <c r="N916" s="18"/>
      <c r="O916" s="20">
        <v>44502.427083333299</v>
      </c>
      <c r="P916" s="18">
        <v>589.1</v>
      </c>
      <c r="Q916" s="18" t="s">
        <v>17</v>
      </c>
      <c r="R916" s="18"/>
      <c r="S916" s="18"/>
      <c r="T916" s="14">
        <v>-8.5</v>
      </c>
      <c r="U916" s="4"/>
    </row>
    <row r="917" spans="1:21" ht="15.75" x14ac:dyDescent="0.25">
      <c r="A917" s="1"/>
      <c r="B917" s="17" t="s">
        <v>313</v>
      </c>
      <c r="C917" s="18" t="s">
        <v>314</v>
      </c>
      <c r="D917" s="18" t="s">
        <v>740</v>
      </c>
      <c r="E917" s="18" t="s">
        <v>739</v>
      </c>
      <c r="F917" s="18"/>
      <c r="G917" s="18" t="s">
        <v>5827</v>
      </c>
      <c r="H917" s="18" t="s">
        <v>5828</v>
      </c>
      <c r="I917" s="18">
        <v>3566</v>
      </c>
      <c r="J917" s="20">
        <v>44138</v>
      </c>
      <c r="K917" s="18">
        <v>51.1</v>
      </c>
      <c r="L917" s="18" t="s">
        <v>17</v>
      </c>
      <c r="M917" s="18"/>
      <c r="N917" s="18"/>
      <c r="O917" s="20">
        <v>44502.611111111102</v>
      </c>
      <c r="P917" s="18">
        <v>51.5</v>
      </c>
      <c r="Q917" s="18" t="s">
        <v>17</v>
      </c>
      <c r="R917" s="18"/>
      <c r="S917" s="18"/>
      <c r="T917" s="14">
        <v>-0.4</v>
      </c>
      <c r="U917" s="4"/>
    </row>
    <row r="918" spans="1:21" ht="15.75" x14ac:dyDescent="0.25">
      <c r="A918" s="1"/>
      <c r="B918" s="17" t="s">
        <v>313</v>
      </c>
      <c r="C918" s="18" t="s">
        <v>314</v>
      </c>
      <c r="D918" s="18" t="s">
        <v>762</v>
      </c>
      <c r="E918" s="18" t="s">
        <v>761</v>
      </c>
      <c r="F918" s="18" t="s">
        <v>763</v>
      </c>
      <c r="G918" s="18" t="s">
        <v>5829</v>
      </c>
      <c r="H918" s="18" t="s">
        <v>5830</v>
      </c>
      <c r="I918" s="18">
        <v>3979</v>
      </c>
      <c r="J918" s="20">
        <v>44137</v>
      </c>
      <c r="K918" s="18">
        <v>132.6</v>
      </c>
      <c r="L918" s="18" t="s">
        <v>17</v>
      </c>
      <c r="M918" s="18"/>
      <c r="N918" s="18"/>
      <c r="O918" s="20">
        <v>44501.607638888898</v>
      </c>
      <c r="P918" s="18">
        <v>132.6</v>
      </c>
      <c r="Q918" s="18" t="s">
        <v>17</v>
      </c>
      <c r="R918" s="18"/>
      <c r="S918" s="18"/>
      <c r="T918" s="14">
        <v>0</v>
      </c>
      <c r="U918" s="4"/>
    </row>
    <row r="919" spans="1:21" ht="15.75" x14ac:dyDescent="0.25">
      <c r="A919" s="1"/>
      <c r="B919" s="17" t="s">
        <v>313</v>
      </c>
      <c r="C919" s="18" t="s">
        <v>314</v>
      </c>
      <c r="D919" s="18" t="s">
        <v>765</v>
      </c>
      <c r="E919" s="18" t="s">
        <v>764</v>
      </c>
      <c r="F919" s="18"/>
      <c r="G919" s="18" t="s">
        <v>5831</v>
      </c>
      <c r="H919" s="18" t="s">
        <v>5832</v>
      </c>
      <c r="I919" s="18">
        <v>3666</v>
      </c>
      <c r="J919" s="20">
        <v>44138</v>
      </c>
      <c r="K919" s="18">
        <v>210.5</v>
      </c>
      <c r="L919" s="18" t="s">
        <v>17</v>
      </c>
      <c r="M919" s="18"/>
      <c r="N919" s="18"/>
      <c r="O919" s="20">
        <v>44501.708333333299</v>
      </c>
      <c r="P919" s="18">
        <v>208.9</v>
      </c>
      <c r="Q919" s="18" t="s">
        <v>17</v>
      </c>
      <c r="R919" s="18"/>
      <c r="S919" s="18"/>
      <c r="T919" s="14">
        <v>1.6</v>
      </c>
      <c r="U919" s="4"/>
    </row>
    <row r="920" spans="1:21" ht="15.75" x14ac:dyDescent="0.25">
      <c r="A920" s="1"/>
      <c r="B920" s="17" t="s">
        <v>313</v>
      </c>
      <c r="C920" s="18" t="s">
        <v>314</v>
      </c>
      <c r="D920" s="18" t="s">
        <v>3740</v>
      </c>
      <c r="E920" s="18" t="s">
        <v>3739</v>
      </c>
      <c r="F920" s="18" t="s">
        <v>3741</v>
      </c>
      <c r="G920" s="18" t="s">
        <v>5833</v>
      </c>
      <c r="H920" s="18" t="s">
        <v>5834</v>
      </c>
      <c r="I920" s="18">
        <v>4310</v>
      </c>
      <c r="J920" s="20">
        <v>44139</v>
      </c>
      <c r="K920" s="18">
        <v>600.70000000000005</v>
      </c>
      <c r="L920" s="18" t="s">
        <v>17</v>
      </c>
      <c r="M920" s="18"/>
      <c r="N920" s="18"/>
      <c r="O920" s="20">
        <v>44503.555555555598</v>
      </c>
      <c r="P920" s="18">
        <v>602.5</v>
      </c>
      <c r="Q920" s="18" t="s">
        <v>17</v>
      </c>
      <c r="R920" s="18"/>
      <c r="S920" s="18"/>
      <c r="T920" s="14">
        <v>-1.8</v>
      </c>
      <c r="U920" s="4"/>
    </row>
    <row r="921" spans="1:21" ht="15.75" x14ac:dyDescent="0.25">
      <c r="A921" s="1"/>
      <c r="B921" s="17" t="s">
        <v>2003</v>
      </c>
      <c r="C921" s="18" t="s">
        <v>3884</v>
      </c>
      <c r="D921" s="18" t="s">
        <v>3882</v>
      </c>
      <c r="E921" s="18" t="s">
        <v>3881</v>
      </c>
      <c r="F921" s="18" t="s">
        <v>3883</v>
      </c>
      <c r="G921" s="18" t="s">
        <v>5835</v>
      </c>
      <c r="H921" s="18" t="s">
        <v>5836</v>
      </c>
      <c r="I921" s="18">
        <v>6918</v>
      </c>
      <c r="J921" s="20">
        <v>44125</v>
      </c>
      <c r="K921" s="18">
        <v>168.4</v>
      </c>
      <c r="L921" s="18" t="s">
        <v>17</v>
      </c>
      <c r="M921" s="18"/>
      <c r="N921" s="18"/>
      <c r="O921" s="20">
        <v>44488.590277777803</v>
      </c>
      <c r="P921" s="18">
        <v>168.7</v>
      </c>
      <c r="Q921" s="18" t="s">
        <v>17</v>
      </c>
      <c r="R921" s="18"/>
      <c r="S921" s="18"/>
      <c r="T921" s="14">
        <v>-0.3</v>
      </c>
      <c r="U921" s="4"/>
    </row>
    <row r="922" spans="1:21" ht="15.75" x14ac:dyDescent="0.25">
      <c r="A922" s="1"/>
      <c r="B922" s="17" t="s">
        <v>2003</v>
      </c>
      <c r="C922" s="18" t="s">
        <v>2004</v>
      </c>
      <c r="D922" s="18" t="s">
        <v>2000</v>
      </c>
      <c r="E922" s="18" t="s">
        <v>1999</v>
      </c>
      <c r="F922" s="18" t="s">
        <v>2001</v>
      </c>
      <c r="G922" s="18" t="s">
        <v>5837</v>
      </c>
      <c r="H922" s="18" t="s">
        <v>5838</v>
      </c>
      <c r="I922" s="18">
        <v>3603.72</v>
      </c>
      <c r="J922" s="20">
        <v>44236</v>
      </c>
      <c r="K922" s="18">
        <v>27.13</v>
      </c>
      <c r="L922" s="18" t="s">
        <v>96</v>
      </c>
      <c r="M922" s="18"/>
      <c r="N922" s="18" t="s">
        <v>2002</v>
      </c>
      <c r="O922" s="20">
        <v>44600.347222222197</v>
      </c>
      <c r="P922" s="18">
        <v>18.29</v>
      </c>
      <c r="Q922" s="18" t="s">
        <v>96</v>
      </c>
      <c r="R922" s="18"/>
      <c r="S922" s="18"/>
      <c r="T922" s="14">
        <v>8.84</v>
      </c>
      <c r="U922" s="4"/>
    </row>
    <row r="923" spans="1:21" ht="15.75" x14ac:dyDescent="0.25">
      <c r="A923" s="1"/>
      <c r="B923" s="17" t="s">
        <v>2003</v>
      </c>
      <c r="C923" s="18" t="s">
        <v>2004</v>
      </c>
      <c r="D923" s="18" t="s">
        <v>2357</v>
      </c>
      <c r="E923" s="18" t="s">
        <v>2356</v>
      </c>
      <c r="F923" s="18" t="s">
        <v>2358</v>
      </c>
      <c r="G923" s="18" t="s">
        <v>5839</v>
      </c>
      <c r="H923" s="18" t="s">
        <v>5840</v>
      </c>
      <c r="I923" s="18">
        <v>2145</v>
      </c>
      <c r="J923" s="20">
        <v>44123</v>
      </c>
      <c r="K923" s="18">
        <v>5.5</v>
      </c>
      <c r="L923" s="18" t="s">
        <v>11</v>
      </c>
      <c r="M923" s="18"/>
      <c r="N923" s="18"/>
      <c r="O923" s="20">
        <v>44487</v>
      </c>
      <c r="P923" s="18">
        <v>8.8000000000000007</v>
      </c>
      <c r="Q923" s="18" t="s">
        <v>11</v>
      </c>
      <c r="R923" s="18"/>
      <c r="S923" s="18"/>
      <c r="T923" s="14">
        <v>-3.3</v>
      </c>
      <c r="U923" s="4"/>
    </row>
    <row r="924" spans="1:21" ht="15.75" x14ac:dyDescent="0.25">
      <c r="A924" s="1"/>
      <c r="B924" s="17" t="s">
        <v>33</v>
      </c>
      <c r="C924" s="18" t="s">
        <v>34</v>
      </c>
      <c r="D924" s="18" t="s">
        <v>31</v>
      </c>
      <c r="E924" s="18" t="s">
        <v>30</v>
      </c>
      <c r="F924" s="18" t="s">
        <v>32</v>
      </c>
      <c r="G924" s="18" t="s">
        <v>5841</v>
      </c>
      <c r="H924" s="18" t="s">
        <v>5842</v>
      </c>
      <c r="I924" s="18">
        <v>3796</v>
      </c>
      <c r="J924" s="20">
        <v>44138</v>
      </c>
      <c r="K924" s="18">
        <v>31.5</v>
      </c>
      <c r="L924" s="18" t="s">
        <v>17</v>
      </c>
      <c r="M924" s="18"/>
      <c r="N924" s="18"/>
      <c r="O924" s="20">
        <v>44504.4868055556</v>
      </c>
      <c r="P924" s="18">
        <v>29.9</v>
      </c>
      <c r="Q924" s="18" t="s">
        <v>11</v>
      </c>
      <c r="R924" s="18"/>
      <c r="S924" s="18"/>
      <c r="T924" s="14">
        <v>1.6</v>
      </c>
      <c r="U924" s="4"/>
    </row>
    <row r="925" spans="1:21" ht="15.75" x14ac:dyDescent="0.25">
      <c r="A925" s="1"/>
      <c r="B925" s="17" t="s">
        <v>33</v>
      </c>
      <c r="C925" s="18" t="s">
        <v>34</v>
      </c>
      <c r="D925" s="18" t="s">
        <v>105</v>
      </c>
      <c r="E925" s="18" t="s">
        <v>104</v>
      </c>
      <c r="F925" s="18" t="s">
        <v>106</v>
      </c>
      <c r="G925" s="18" t="s">
        <v>5843</v>
      </c>
      <c r="H925" s="18" t="s">
        <v>5844</v>
      </c>
      <c r="I925" s="18">
        <v>4020</v>
      </c>
      <c r="J925" s="20">
        <v>44138</v>
      </c>
      <c r="K925" s="18">
        <v>205.6</v>
      </c>
      <c r="L925" s="18" t="s">
        <v>17</v>
      </c>
      <c r="M925" s="18"/>
      <c r="N925" s="18"/>
      <c r="O925" s="20">
        <v>44504.508333333302</v>
      </c>
      <c r="P925" s="18">
        <v>206.1</v>
      </c>
      <c r="Q925" s="18" t="s">
        <v>17</v>
      </c>
      <c r="R925" s="18"/>
      <c r="S925" s="18"/>
      <c r="T925" s="14">
        <v>-0.5</v>
      </c>
      <c r="U925" s="4"/>
    </row>
    <row r="926" spans="1:21" ht="15.75" x14ac:dyDescent="0.25">
      <c r="A926" s="1"/>
      <c r="B926" s="17" t="s">
        <v>12</v>
      </c>
      <c r="C926" s="18" t="s">
        <v>13</v>
      </c>
      <c r="D926" s="18" t="s">
        <v>9</v>
      </c>
      <c r="E926" s="18" t="s">
        <v>8</v>
      </c>
      <c r="F926" s="18"/>
      <c r="G926" s="18" t="s">
        <v>5845</v>
      </c>
      <c r="H926" s="18" t="s">
        <v>5846</v>
      </c>
      <c r="I926" s="18">
        <v>4645</v>
      </c>
      <c r="J926" s="20">
        <v>44251</v>
      </c>
      <c r="K926" s="18">
        <v>7.8</v>
      </c>
      <c r="L926" s="18" t="s">
        <v>11</v>
      </c>
      <c r="M926" s="18"/>
      <c r="N926" s="18"/>
      <c r="O926" s="20">
        <v>44615.5</v>
      </c>
      <c r="P926" s="18">
        <v>7</v>
      </c>
      <c r="Q926" s="18" t="s">
        <v>11</v>
      </c>
      <c r="R926" s="18"/>
      <c r="S926" s="18"/>
      <c r="T926" s="14">
        <v>0.8</v>
      </c>
      <c r="U926" s="4"/>
    </row>
    <row r="927" spans="1:21" ht="15.75" x14ac:dyDescent="0.25">
      <c r="A927" s="1"/>
      <c r="B927" s="17" t="s">
        <v>12</v>
      </c>
      <c r="C927" s="18" t="s">
        <v>13</v>
      </c>
      <c r="D927" s="18" t="s">
        <v>23</v>
      </c>
      <c r="E927" s="18" t="s">
        <v>22</v>
      </c>
      <c r="F927" s="18" t="s">
        <v>24</v>
      </c>
      <c r="G927" s="18" t="s">
        <v>5847</v>
      </c>
      <c r="H927" s="18" t="s">
        <v>5848</v>
      </c>
      <c r="I927" s="18">
        <v>5003</v>
      </c>
      <c r="J927" s="20">
        <v>44225</v>
      </c>
      <c r="K927" s="18">
        <v>211.7</v>
      </c>
      <c r="L927" s="18" t="s">
        <v>17</v>
      </c>
      <c r="M927" s="18"/>
      <c r="N927" s="18"/>
      <c r="O927" s="20">
        <v>44589.4375</v>
      </c>
      <c r="P927" s="18">
        <v>212.8</v>
      </c>
      <c r="Q927" s="18" t="s">
        <v>17</v>
      </c>
      <c r="R927" s="18"/>
      <c r="S927" s="18"/>
      <c r="T927" s="14">
        <v>-1.1000000000000001</v>
      </c>
      <c r="U927" s="4"/>
    </row>
    <row r="928" spans="1:21" ht="15.75" x14ac:dyDescent="0.25">
      <c r="A928" s="1"/>
      <c r="B928" s="17" t="s">
        <v>12</v>
      </c>
      <c r="C928" s="18" t="s">
        <v>13</v>
      </c>
      <c r="D928" s="18" t="s">
        <v>43</v>
      </c>
      <c r="E928" s="18" t="s">
        <v>42</v>
      </c>
      <c r="F928" s="18" t="s">
        <v>44</v>
      </c>
      <c r="G928" s="18" t="s">
        <v>5849</v>
      </c>
      <c r="H928" s="18" t="s">
        <v>5850</v>
      </c>
      <c r="I928" s="18">
        <v>4680</v>
      </c>
      <c r="J928" s="20">
        <v>44222</v>
      </c>
      <c r="K928" s="18">
        <v>13.7</v>
      </c>
      <c r="L928" s="18" t="s">
        <v>17</v>
      </c>
      <c r="M928" s="18"/>
      <c r="N928" s="18"/>
      <c r="O928" s="20">
        <v>44589.458333333299</v>
      </c>
      <c r="P928" s="18">
        <v>14.7</v>
      </c>
      <c r="Q928" s="18" t="s">
        <v>17</v>
      </c>
      <c r="R928" s="18"/>
      <c r="S928" s="18"/>
      <c r="T928" s="14">
        <v>-1</v>
      </c>
      <c r="U928" s="4"/>
    </row>
    <row r="929" spans="1:21" ht="15.75" x14ac:dyDescent="0.25">
      <c r="A929" s="1"/>
      <c r="B929" s="17" t="s">
        <v>12</v>
      </c>
      <c r="C929" s="18" t="s">
        <v>13</v>
      </c>
      <c r="D929" s="18" t="s">
        <v>142</v>
      </c>
      <c r="E929" s="18" t="s">
        <v>141</v>
      </c>
      <c r="F929" s="18" t="s">
        <v>143</v>
      </c>
      <c r="G929" s="18" t="s">
        <v>5851</v>
      </c>
      <c r="H929" s="18" t="s">
        <v>5852</v>
      </c>
      <c r="I929" s="18">
        <v>4946</v>
      </c>
      <c r="J929" s="20">
        <v>44225</v>
      </c>
      <c r="K929" s="18">
        <v>123.6</v>
      </c>
      <c r="L929" s="18" t="s">
        <v>17</v>
      </c>
      <c r="M929" s="18"/>
      <c r="N929" s="18"/>
      <c r="O929" s="20">
        <v>44588.666666666701</v>
      </c>
      <c r="P929" s="18">
        <v>123.3</v>
      </c>
      <c r="Q929" s="18" t="s">
        <v>17</v>
      </c>
      <c r="R929" s="18"/>
      <c r="S929" s="18"/>
      <c r="T929" s="14">
        <v>0.3</v>
      </c>
      <c r="U929" s="4"/>
    </row>
    <row r="930" spans="1:21" ht="15.75" x14ac:dyDescent="0.25">
      <c r="A930" s="1"/>
      <c r="B930" s="17" t="s">
        <v>12</v>
      </c>
      <c r="C930" s="18" t="s">
        <v>13</v>
      </c>
      <c r="D930" s="18" t="s">
        <v>182</v>
      </c>
      <c r="E930" s="18" t="s">
        <v>181</v>
      </c>
      <c r="F930" s="18" t="s">
        <v>183</v>
      </c>
      <c r="G930" s="18" t="s">
        <v>5853</v>
      </c>
      <c r="H930" s="18" t="s">
        <v>5854</v>
      </c>
      <c r="I930" s="18">
        <v>5085</v>
      </c>
      <c r="J930" s="20">
        <v>44225</v>
      </c>
      <c r="K930" s="18">
        <v>31.3</v>
      </c>
      <c r="L930" s="18" t="s">
        <v>17</v>
      </c>
      <c r="M930" s="18"/>
      <c r="N930" s="18"/>
      <c r="O930" s="20">
        <v>44588.5625</v>
      </c>
      <c r="P930" s="18">
        <v>28.3</v>
      </c>
      <c r="Q930" s="18" t="s">
        <v>17</v>
      </c>
      <c r="R930" s="18"/>
      <c r="S930" s="18"/>
      <c r="T930" s="14">
        <v>3</v>
      </c>
      <c r="U930" s="4"/>
    </row>
    <row r="931" spans="1:21" ht="15.75" x14ac:dyDescent="0.25">
      <c r="A931" s="1"/>
      <c r="B931" s="17" t="s">
        <v>18</v>
      </c>
      <c r="C931" s="18" t="s">
        <v>18</v>
      </c>
      <c r="D931" s="18" t="s">
        <v>15</v>
      </c>
      <c r="E931" s="18" t="s">
        <v>14</v>
      </c>
      <c r="F931" s="18" t="s">
        <v>16</v>
      </c>
      <c r="G931" s="18" t="s">
        <v>5855</v>
      </c>
      <c r="H931" s="18" t="s">
        <v>5856</v>
      </c>
      <c r="I931" s="18">
        <v>3836.21</v>
      </c>
      <c r="J931" s="20">
        <v>44154</v>
      </c>
      <c r="K931" s="18">
        <v>89.5</v>
      </c>
      <c r="L931" s="18" t="s">
        <v>17</v>
      </c>
      <c r="M931" s="18"/>
      <c r="N931" s="18"/>
      <c r="O931" s="20">
        <v>44517.440972222197</v>
      </c>
      <c r="P931" s="18">
        <v>89.24</v>
      </c>
      <c r="Q931" s="18" t="s">
        <v>17</v>
      </c>
      <c r="R931" s="18"/>
      <c r="S931" s="18"/>
      <c r="T931" s="14">
        <v>0.26</v>
      </c>
      <c r="U931" s="4"/>
    </row>
    <row r="932" spans="1:21" ht="15.75" x14ac:dyDescent="0.25">
      <c r="A932" s="1"/>
      <c r="B932" s="17" t="s">
        <v>18</v>
      </c>
      <c r="C932" s="18" t="s">
        <v>18</v>
      </c>
      <c r="D932" s="18" t="s">
        <v>20</v>
      </c>
      <c r="E932" s="18" t="s">
        <v>19</v>
      </c>
      <c r="F932" s="18" t="s">
        <v>21</v>
      </c>
      <c r="G932" s="18" t="s">
        <v>5857</v>
      </c>
      <c r="H932" s="18" t="s">
        <v>5858</v>
      </c>
      <c r="I932" s="18">
        <v>4018</v>
      </c>
      <c r="J932" s="20">
        <v>44224</v>
      </c>
      <c r="K932" s="18">
        <v>93.8</v>
      </c>
      <c r="L932" s="18" t="s">
        <v>11</v>
      </c>
      <c r="M932" s="18"/>
      <c r="N932" s="18"/>
      <c r="O932" s="20">
        <v>44587.390277777798</v>
      </c>
      <c r="P932" s="18">
        <v>93</v>
      </c>
      <c r="Q932" s="18" t="s">
        <v>17</v>
      </c>
      <c r="R932" s="18"/>
      <c r="S932" s="18"/>
      <c r="T932" s="14">
        <v>0.8</v>
      </c>
      <c r="U932" s="4"/>
    </row>
    <row r="933" spans="1:21" ht="15.75" x14ac:dyDescent="0.25">
      <c r="A933" s="1"/>
      <c r="B933" s="17" t="s">
        <v>18</v>
      </c>
      <c r="C933" s="18" t="s">
        <v>18</v>
      </c>
      <c r="D933" s="18" t="s">
        <v>40</v>
      </c>
      <c r="E933" s="18" t="s">
        <v>39</v>
      </c>
      <c r="F933" s="18" t="s">
        <v>41</v>
      </c>
      <c r="G933" s="18" t="s">
        <v>5859</v>
      </c>
      <c r="H933" s="18" t="s">
        <v>5860</v>
      </c>
      <c r="I933" s="18">
        <v>3957</v>
      </c>
      <c r="J933" s="20">
        <v>44224</v>
      </c>
      <c r="K933" s="18">
        <v>203.9</v>
      </c>
      <c r="L933" s="18" t="s">
        <v>11</v>
      </c>
      <c r="M933" s="18"/>
      <c r="N933" s="18"/>
      <c r="O933" s="20">
        <v>44587.425694444399</v>
      </c>
      <c r="P933" s="18">
        <v>203.7</v>
      </c>
      <c r="Q933" s="18" t="s">
        <v>17</v>
      </c>
      <c r="R933" s="18"/>
      <c r="S933" s="18"/>
      <c r="T933" s="14">
        <v>0.2</v>
      </c>
      <c r="U933" s="4"/>
    </row>
    <row r="934" spans="1:21" ht="15.75" x14ac:dyDescent="0.25">
      <c r="A934" s="1"/>
      <c r="B934" s="17" t="s">
        <v>18</v>
      </c>
      <c r="C934" s="18" t="s">
        <v>18</v>
      </c>
      <c r="D934" s="18" t="s">
        <v>46</v>
      </c>
      <c r="E934" s="18" t="s">
        <v>45</v>
      </c>
      <c r="F934" s="18" t="s">
        <v>47</v>
      </c>
      <c r="G934" s="18" t="s">
        <v>5861</v>
      </c>
      <c r="H934" s="18" t="s">
        <v>5862</v>
      </c>
      <c r="I934" s="18">
        <v>3825</v>
      </c>
      <c r="J934" s="20">
        <v>44154</v>
      </c>
      <c r="K934" s="18">
        <v>11.6</v>
      </c>
      <c r="L934" s="18" t="s">
        <v>11</v>
      </c>
      <c r="M934" s="18"/>
      <c r="N934" s="18"/>
      <c r="O934" s="20">
        <v>44517.583333333299</v>
      </c>
      <c r="P934" s="18">
        <v>10.199999999999999</v>
      </c>
      <c r="Q934" s="18" t="s">
        <v>11</v>
      </c>
      <c r="R934" s="18"/>
      <c r="S934" s="18"/>
      <c r="T934" s="14">
        <v>1.4</v>
      </c>
      <c r="U934" s="4"/>
    </row>
    <row r="935" spans="1:21" ht="15.75" x14ac:dyDescent="0.25">
      <c r="A935" s="1"/>
      <c r="B935" s="17" t="s">
        <v>18</v>
      </c>
      <c r="C935" s="18" t="s">
        <v>18</v>
      </c>
      <c r="D935" s="18" t="s">
        <v>49</v>
      </c>
      <c r="E935" s="18" t="s">
        <v>48</v>
      </c>
      <c r="F935" s="18"/>
      <c r="G935" s="18" t="s">
        <v>5863</v>
      </c>
      <c r="H935" s="18" t="s">
        <v>5864</v>
      </c>
      <c r="I935" s="18">
        <v>3715</v>
      </c>
      <c r="J935" s="20">
        <v>44154</v>
      </c>
      <c r="K935" s="18">
        <v>9.8000000000000007</v>
      </c>
      <c r="L935" s="18" t="s">
        <v>11</v>
      </c>
      <c r="M935" s="18"/>
      <c r="N935" s="18"/>
      <c r="O935" s="20">
        <v>44517.454861111102</v>
      </c>
      <c r="P935" s="18">
        <v>9.1999999999999993</v>
      </c>
      <c r="Q935" s="18" t="s">
        <v>17</v>
      </c>
      <c r="R935" s="18"/>
      <c r="S935" s="18"/>
      <c r="T935" s="14">
        <v>0.6</v>
      </c>
      <c r="U935" s="4"/>
    </row>
    <row r="936" spans="1:21" ht="15.75" x14ac:dyDescent="0.25">
      <c r="A936" s="1"/>
      <c r="B936" s="17" t="s">
        <v>18</v>
      </c>
      <c r="C936" s="18" t="s">
        <v>18</v>
      </c>
      <c r="D936" s="18" t="s">
        <v>54</v>
      </c>
      <c r="E936" s="18" t="s">
        <v>53</v>
      </c>
      <c r="F936" s="18" t="s">
        <v>55</v>
      </c>
      <c r="G936" s="18" t="s">
        <v>5865</v>
      </c>
      <c r="H936" s="18" t="s">
        <v>5866</v>
      </c>
      <c r="I936" s="18">
        <v>3597</v>
      </c>
      <c r="J936" s="20">
        <v>44223</v>
      </c>
      <c r="K936" s="18">
        <v>61.2</v>
      </c>
      <c r="L936" s="18" t="s">
        <v>17</v>
      </c>
      <c r="M936" s="18"/>
      <c r="N936" s="18"/>
      <c r="O936" s="20">
        <v>44587.478472222203</v>
      </c>
      <c r="P936" s="18">
        <v>59.6</v>
      </c>
      <c r="Q936" s="18" t="s">
        <v>17</v>
      </c>
      <c r="R936" s="18"/>
      <c r="S936" s="18"/>
      <c r="T936" s="14">
        <v>1.6</v>
      </c>
      <c r="U936" s="4"/>
    </row>
    <row r="937" spans="1:21" ht="15.75" x14ac:dyDescent="0.25">
      <c r="A937" s="1"/>
      <c r="B937" s="17" t="s">
        <v>18</v>
      </c>
      <c r="C937" s="18" t="s">
        <v>18</v>
      </c>
      <c r="D937" s="18" t="s">
        <v>57</v>
      </c>
      <c r="E937" s="18" t="s">
        <v>56</v>
      </c>
      <c r="F937" s="18"/>
      <c r="G937" s="18" t="s">
        <v>5867</v>
      </c>
      <c r="H937" s="18" t="s">
        <v>5868</v>
      </c>
      <c r="I937" s="18">
        <v>3570</v>
      </c>
      <c r="J937" s="20">
        <v>44154</v>
      </c>
      <c r="K937" s="18">
        <v>25.5</v>
      </c>
      <c r="L937" s="18" t="s">
        <v>11</v>
      </c>
      <c r="M937" s="18"/>
      <c r="N937" s="18"/>
      <c r="O937" s="20">
        <v>44517.496527777803</v>
      </c>
      <c r="P937" s="18">
        <v>31.4</v>
      </c>
      <c r="Q937" s="18" t="s">
        <v>11</v>
      </c>
      <c r="R937" s="18"/>
      <c r="S937" s="18"/>
      <c r="T937" s="14">
        <v>-5.9</v>
      </c>
      <c r="U937" s="4"/>
    </row>
    <row r="938" spans="1:21" ht="15.75" x14ac:dyDescent="0.25">
      <c r="A938" s="1"/>
      <c r="B938" s="17" t="s">
        <v>18</v>
      </c>
      <c r="C938" s="18" t="s">
        <v>18</v>
      </c>
      <c r="D938" s="18" t="s">
        <v>62</v>
      </c>
      <c r="E938" s="18" t="s">
        <v>61</v>
      </c>
      <c r="F938" s="18" t="s">
        <v>63</v>
      </c>
      <c r="G938" s="18" t="s">
        <v>5869</v>
      </c>
      <c r="H938" s="18" t="s">
        <v>5870</v>
      </c>
      <c r="I938" s="18">
        <v>3885</v>
      </c>
      <c r="J938" s="20">
        <v>44224</v>
      </c>
      <c r="K938" s="18">
        <v>143.6</v>
      </c>
      <c r="L938" s="18" t="s">
        <v>11</v>
      </c>
      <c r="M938" s="18"/>
      <c r="N938" s="18"/>
      <c r="O938" s="20">
        <v>44587.506944444402</v>
      </c>
      <c r="P938" s="18">
        <v>144.4</v>
      </c>
      <c r="Q938" s="18" t="s">
        <v>17</v>
      </c>
      <c r="R938" s="18"/>
      <c r="S938" s="18"/>
      <c r="T938" s="14">
        <v>-0.8</v>
      </c>
      <c r="U938" s="4"/>
    </row>
    <row r="939" spans="1:21" ht="15.75" x14ac:dyDescent="0.25">
      <c r="A939" s="1"/>
      <c r="B939" s="17" t="s">
        <v>18</v>
      </c>
      <c r="C939" s="18" t="s">
        <v>18</v>
      </c>
      <c r="D939" s="18" t="s">
        <v>65</v>
      </c>
      <c r="E939" s="18" t="s">
        <v>64</v>
      </c>
      <c r="F939" s="18" t="s">
        <v>66</v>
      </c>
      <c r="G939" s="18" t="s">
        <v>5871</v>
      </c>
      <c r="H939" s="18" t="s">
        <v>5872</v>
      </c>
      <c r="I939" s="18">
        <v>3554</v>
      </c>
      <c r="J939" s="20">
        <v>44246</v>
      </c>
      <c r="K939" s="18">
        <v>46.8</v>
      </c>
      <c r="L939" s="18" t="s">
        <v>17</v>
      </c>
      <c r="M939" s="18"/>
      <c r="N939" s="18"/>
      <c r="O939" s="20">
        <v>44615.572916666701</v>
      </c>
      <c r="P939" s="18">
        <v>49</v>
      </c>
      <c r="Q939" s="18" t="s">
        <v>17</v>
      </c>
      <c r="R939" s="18"/>
      <c r="S939" s="18"/>
      <c r="T939" s="14">
        <v>-2.2000000000000002</v>
      </c>
      <c r="U939" s="4"/>
    </row>
    <row r="940" spans="1:21" ht="15.75" x14ac:dyDescent="0.25">
      <c r="A940" s="1"/>
      <c r="B940" s="17" t="s">
        <v>18</v>
      </c>
      <c r="C940" s="18" t="s">
        <v>18</v>
      </c>
      <c r="D940" s="18" t="s">
        <v>71</v>
      </c>
      <c r="E940" s="18" t="s">
        <v>70</v>
      </c>
      <c r="F940" s="18" t="s">
        <v>72</v>
      </c>
      <c r="G940" s="18" t="s">
        <v>5873</v>
      </c>
      <c r="H940" s="18" t="s">
        <v>5874</v>
      </c>
      <c r="I940" s="18">
        <v>3509</v>
      </c>
      <c r="J940" s="20">
        <v>44154</v>
      </c>
      <c r="K940" s="18">
        <v>16.899999999999999</v>
      </c>
      <c r="L940" s="18" t="s">
        <v>11</v>
      </c>
      <c r="M940" s="18"/>
      <c r="N940" s="18"/>
      <c r="O940" s="20">
        <v>44517.517361111102</v>
      </c>
      <c r="P940" s="18">
        <v>17</v>
      </c>
      <c r="Q940" s="18" t="s">
        <v>11</v>
      </c>
      <c r="R940" s="18"/>
      <c r="S940" s="18"/>
      <c r="T940" s="14">
        <v>-0.1</v>
      </c>
      <c r="U940" s="4"/>
    </row>
    <row r="941" spans="1:21" ht="15.75" x14ac:dyDescent="0.25">
      <c r="A941" s="1"/>
      <c r="B941" s="17" t="s">
        <v>18</v>
      </c>
      <c r="C941" s="18" t="s">
        <v>18</v>
      </c>
      <c r="D941" s="18" t="s">
        <v>88</v>
      </c>
      <c r="E941" s="18" t="s">
        <v>87</v>
      </c>
      <c r="F941" s="18" t="s">
        <v>89</v>
      </c>
      <c r="G941" s="18" t="s">
        <v>5875</v>
      </c>
      <c r="H941" s="18" t="s">
        <v>5876</v>
      </c>
      <c r="I941" s="18">
        <v>3650</v>
      </c>
      <c r="J941" s="20">
        <v>44154</v>
      </c>
      <c r="K941" s="18">
        <v>24.8</v>
      </c>
      <c r="L941" s="18" t="s">
        <v>17</v>
      </c>
      <c r="M941" s="18"/>
      <c r="N941" s="18"/>
      <c r="O941" s="20">
        <v>44517.46875</v>
      </c>
      <c r="P941" s="18">
        <v>22.3</v>
      </c>
      <c r="Q941" s="18" t="s">
        <v>17</v>
      </c>
      <c r="R941" s="18"/>
      <c r="S941" s="18"/>
      <c r="T941" s="14">
        <v>2.5</v>
      </c>
      <c r="U941" s="4"/>
    </row>
    <row r="942" spans="1:21" ht="15.75" x14ac:dyDescent="0.25">
      <c r="A942" s="1"/>
      <c r="B942" s="17" t="s">
        <v>18</v>
      </c>
      <c r="C942" s="18" t="s">
        <v>18</v>
      </c>
      <c r="D942" s="18" t="s">
        <v>91</v>
      </c>
      <c r="E942" s="18" t="s">
        <v>90</v>
      </c>
      <c r="F942" s="18" t="s">
        <v>92</v>
      </c>
      <c r="G942" s="18" t="s">
        <v>5877</v>
      </c>
      <c r="H942" s="18" t="s">
        <v>5878</v>
      </c>
      <c r="I942" s="18">
        <v>4040</v>
      </c>
      <c r="J942" s="20">
        <v>44223</v>
      </c>
      <c r="K942" s="18">
        <v>319.60000000000002</v>
      </c>
      <c r="L942" s="18" t="s">
        <v>17</v>
      </c>
      <c r="M942" s="18"/>
      <c r="N942" s="18"/>
      <c r="O942" s="20">
        <v>44587.545138888898</v>
      </c>
      <c r="P942" s="18">
        <v>319.8</v>
      </c>
      <c r="Q942" s="18" t="s">
        <v>17</v>
      </c>
      <c r="R942" s="18"/>
      <c r="S942" s="18"/>
      <c r="T942" s="14">
        <v>-0.2</v>
      </c>
      <c r="U942" s="4"/>
    </row>
    <row r="943" spans="1:21" ht="15.75" x14ac:dyDescent="0.25">
      <c r="A943" s="1"/>
      <c r="B943" s="17" t="s">
        <v>18</v>
      </c>
      <c r="C943" s="18" t="s">
        <v>18</v>
      </c>
      <c r="D943" s="18" t="s">
        <v>94</v>
      </c>
      <c r="E943" s="18" t="s">
        <v>93</v>
      </c>
      <c r="F943" s="18" t="s">
        <v>95</v>
      </c>
      <c r="G943" s="18" t="s">
        <v>5879</v>
      </c>
      <c r="H943" s="18" t="s">
        <v>5880</v>
      </c>
      <c r="I943" s="18">
        <v>3700.19</v>
      </c>
      <c r="J943" s="20">
        <v>44151</v>
      </c>
      <c r="K943" s="18">
        <v>159.30000000000001</v>
      </c>
      <c r="L943" s="18" t="s">
        <v>96</v>
      </c>
      <c r="M943" s="18"/>
      <c r="N943" s="18" t="s">
        <v>97</v>
      </c>
      <c r="O943" s="20">
        <v>44489.416666666701</v>
      </c>
      <c r="P943" s="18">
        <v>158.58000000000001</v>
      </c>
      <c r="Q943" s="18" t="s">
        <v>96</v>
      </c>
      <c r="R943" s="18"/>
      <c r="S943" s="18"/>
      <c r="T943" s="14">
        <v>0.72</v>
      </c>
      <c r="U943" s="4"/>
    </row>
    <row r="944" spans="1:21" ht="15.75" x14ac:dyDescent="0.25">
      <c r="A944" s="1"/>
      <c r="B944" s="17" t="s">
        <v>18</v>
      </c>
      <c r="C944" s="18" t="s">
        <v>18</v>
      </c>
      <c r="D944" s="18" t="s">
        <v>99</v>
      </c>
      <c r="E944" s="18" t="s">
        <v>98</v>
      </c>
      <c r="F944" s="18" t="s">
        <v>100</v>
      </c>
      <c r="G944" s="18" t="s">
        <v>5881</v>
      </c>
      <c r="H944" s="18" t="s">
        <v>5882</v>
      </c>
      <c r="I944" s="18">
        <v>3620</v>
      </c>
      <c r="J944" s="20">
        <v>44154</v>
      </c>
      <c r="K944" s="18">
        <v>48.1</v>
      </c>
      <c r="L944" s="18" t="s">
        <v>11</v>
      </c>
      <c r="M944" s="18"/>
      <c r="N944" s="18"/>
      <c r="O944" s="20">
        <v>44617.493055555598</v>
      </c>
      <c r="P944" s="18">
        <v>57</v>
      </c>
      <c r="Q944" s="18" t="s">
        <v>11</v>
      </c>
      <c r="R944" s="18"/>
      <c r="S944" s="18"/>
      <c r="T944" s="14">
        <v>-8.9</v>
      </c>
      <c r="U944" s="4"/>
    </row>
    <row r="945" spans="1:21" ht="15.75" x14ac:dyDescent="0.25">
      <c r="A945" s="1"/>
      <c r="B945" s="17" t="s">
        <v>18</v>
      </c>
      <c r="C945" s="18" t="s">
        <v>18</v>
      </c>
      <c r="D945" s="18" t="s">
        <v>102</v>
      </c>
      <c r="E945" s="18" t="s">
        <v>101</v>
      </c>
      <c r="F945" s="18" t="s">
        <v>103</v>
      </c>
      <c r="G945" s="18" t="s">
        <v>5883</v>
      </c>
      <c r="H945" s="18" t="s">
        <v>5884</v>
      </c>
      <c r="I945" s="18">
        <v>3675</v>
      </c>
      <c r="J945" s="20">
        <v>44224</v>
      </c>
      <c r="K945" s="18">
        <v>130.4</v>
      </c>
      <c r="L945" s="18" t="s">
        <v>17</v>
      </c>
      <c r="M945" s="18"/>
      <c r="N945" s="18"/>
      <c r="O945" s="20">
        <v>44587.461805555598</v>
      </c>
      <c r="P945" s="18">
        <v>130.30000000000001</v>
      </c>
      <c r="Q945" s="18" t="s">
        <v>17</v>
      </c>
      <c r="R945" s="18"/>
      <c r="S945" s="18"/>
      <c r="T945" s="14">
        <v>0.1</v>
      </c>
      <c r="U945" s="4"/>
    </row>
    <row r="946" spans="1:21" ht="15.75" x14ac:dyDescent="0.25">
      <c r="A946" s="1"/>
      <c r="B946" s="17" t="s">
        <v>18</v>
      </c>
      <c r="C946" s="18" t="s">
        <v>18</v>
      </c>
      <c r="D946" s="18" t="s">
        <v>108</v>
      </c>
      <c r="E946" s="18" t="s">
        <v>107</v>
      </c>
      <c r="F946" s="18" t="s">
        <v>109</v>
      </c>
      <c r="G946" s="18" t="s">
        <v>5885</v>
      </c>
      <c r="H946" s="18" t="s">
        <v>5886</v>
      </c>
      <c r="I946" s="18">
        <v>3604</v>
      </c>
      <c r="J946" s="20">
        <v>44154</v>
      </c>
      <c r="K946" s="18">
        <v>43.1</v>
      </c>
      <c r="L946" s="18" t="s">
        <v>17</v>
      </c>
      <c r="M946" s="18"/>
      <c r="N946" s="18"/>
      <c r="O946" s="20">
        <v>44517.479166666701</v>
      </c>
      <c r="P946" s="18">
        <v>48.1</v>
      </c>
      <c r="Q946" s="18" t="s">
        <v>17</v>
      </c>
      <c r="R946" s="18"/>
      <c r="S946" s="18"/>
      <c r="T946" s="14">
        <v>-5</v>
      </c>
      <c r="U946" s="4"/>
    </row>
    <row r="947" spans="1:21" ht="15.75" x14ac:dyDescent="0.25">
      <c r="A947" s="1"/>
      <c r="B947" s="17" t="s">
        <v>18</v>
      </c>
      <c r="C947" s="18" t="s">
        <v>18</v>
      </c>
      <c r="D947" s="18" t="s">
        <v>111</v>
      </c>
      <c r="E947" s="18" t="s">
        <v>110</v>
      </c>
      <c r="F947" s="18" t="s">
        <v>112</v>
      </c>
      <c r="G947" s="18" t="s">
        <v>5887</v>
      </c>
      <c r="H947" s="18" t="s">
        <v>5888</v>
      </c>
      <c r="I947" s="18">
        <v>3610</v>
      </c>
      <c r="J947" s="20">
        <v>44154</v>
      </c>
      <c r="K947" s="18">
        <v>52.6</v>
      </c>
      <c r="L947" s="18" t="s">
        <v>17</v>
      </c>
      <c r="M947" s="18"/>
      <c r="N947" s="18"/>
      <c r="O947" s="20">
        <v>44517.486111111102</v>
      </c>
      <c r="P947" s="18">
        <v>57.4</v>
      </c>
      <c r="Q947" s="18" t="s">
        <v>17</v>
      </c>
      <c r="R947" s="18"/>
      <c r="S947" s="18"/>
      <c r="T947" s="14">
        <v>-4.8</v>
      </c>
      <c r="U947" s="4"/>
    </row>
    <row r="948" spans="1:21" ht="15.75" x14ac:dyDescent="0.25">
      <c r="A948" s="1"/>
      <c r="B948" s="17" t="s">
        <v>18</v>
      </c>
      <c r="C948" s="18" t="s">
        <v>18</v>
      </c>
      <c r="D948" s="18" t="s">
        <v>114</v>
      </c>
      <c r="E948" s="18" t="s">
        <v>113</v>
      </c>
      <c r="F948" s="18" t="s">
        <v>115</v>
      </c>
      <c r="G948" s="18" t="s">
        <v>5889</v>
      </c>
      <c r="H948" s="18" t="s">
        <v>5890</v>
      </c>
      <c r="I948" s="18">
        <v>3435</v>
      </c>
      <c r="J948" s="20">
        <v>44222</v>
      </c>
      <c r="K948" s="18">
        <v>20.3</v>
      </c>
      <c r="L948" s="18" t="s">
        <v>11</v>
      </c>
      <c r="M948" s="18"/>
      <c r="N948" s="18"/>
      <c r="O948" s="20">
        <v>44586.697222222203</v>
      </c>
      <c r="P948" s="18">
        <v>19.3</v>
      </c>
      <c r="Q948" s="18" t="s">
        <v>11</v>
      </c>
      <c r="R948" s="18"/>
      <c r="S948" s="18"/>
      <c r="T948" s="14">
        <v>1</v>
      </c>
      <c r="U948" s="4"/>
    </row>
    <row r="949" spans="1:21" ht="15.75" x14ac:dyDescent="0.25">
      <c r="A949" s="1"/>
      <c r="B949" s="17" t="s">
        <v>18</v>
      </c>
      <c r="C949" s="18" t="s">
        <v>18</v>
      </c>
      <c r="D949" s="18" t="s">
        <v>123</v>
      </c>
      <c r="E949" s="18" t="s">
        <v>122</v>
      </c>
      <c r="F949" s="18" t="s">
        <v>124</v>
      </c>
      <c r="G949" s="18" t="s">
        <v>5891</v>
      </c>
      <c r="H949" s="18" t="s">
        <v>5892</v>
      </c>
      <c r="I949" s="18">
        <v>3401</v>
      </c>
      <c r="J949" s="20">
        <v>44222</v>
      </c>
      <c r="K949" s="18">
        <v>15.8</v>
      </c>
      <c r="L949" s="18" t="s">
        <v>11</v>
      </c>
      <c r="M949" s="18"/>
      <c r="N949" s="18"/>
      <c r="O949" s="20">
        <v>44586.7097222222</v>
      </c>
      <c r="P949" s="18">
        <v>14.1</v>
      </c>
      <c r="Q949" s="18" t="s">
        <v>17</v>
      </c>
      <c r="R949" s="18"/>
      <c r="S949" s="18"/>
      <c r="T949" s="14">
        <v>1.7</v>
      </c>
      <c r="U949" s="4"/>
    </row>
    <row r="950" spans="1:21" ht="15.75" x14ac:dyDescent="0.25">
      <c r="A950" s="1"/>
      <c r="B950" s="17" t="s">
        <v>18</v>
      </c>
      <c r="C950" s="18" t="s">
        <v>18</v>
      </c>
      <c r="D950" s="18" t="s">
        <v>126</v>
      </c>
      <c r="E950" s="18" t="s">
        <v>125</v>
      </c>
      <c r="F950" s="18" t="s">
        <v>127</v>
      </c>
      <c r="G950" s="18" t="s">
        <v>5893</v>
      </c>
      <c r="H950" s="18" t="s">
        <v>5894</v>
      </c>
      <c r="I950" s="18">
        <v>3471</v>
      </c>
      <c r="J950" s="20">
        <v>44246</v>
      </c>
      <c r="K950" s="18">
        <v>29.2</v>
      </c>
      <c r="L950" s="18" t="s">
        <v>17</v>
      </c>
      <c r="M950" s="18"/>
      <c r="N950" s="18"/>
      <c r="O950" s="20">
        <v>44615.520833333299</v>
      </c>
      <c r="P950" s="18">
        <v>44</v>
      </c>
      <c r="Q950" s="18" t="s">
        <v>17</v>
      </c>
      <c r="R950" s="18"/>
      <c r="S950" s="18"/>
      <c r="T950" s="14">
        <v>-14.8</v>
      </c>
      <c r="U950" s="4"/>
    </row>
    <row r="951" spans="1:21" ht="15.75" x14ac:dyDescent="0.25">
      <c r="A951" s="1"/>
      <c r="B951" s="17" t="s">
        <v>18</v>
      </c>
      <c r="C951" s="18" t="s">
        <v>18</v>
      </c>
      <c r="D951" s="18" t="s">
        <v>137</v>
      </c>
      <c r="E951" s="18" t="s">
        <v>136</v>
      </c>
      <c r="F951" s="18"/>
      <c r="G951" s="18" t="s">
        <v>5895</v>
      </c>
      <c r="H951" s="18" t="s">
        <v>5896</v>
      </c>
      <c r="I951" s="18">
        <v>3575</v>
      </c>
      <c r="J951" s="20">
        <v>44246</v>
      </c>
      <c r="K951" s="18">
        <v>13.8</v>
      </c>
      <c r="L951" s="18" t="s">
        <v>11</v>
      </c>
      <c r="M951" s="18"/>
      <c r="N951" s="18"/>
      <c r="O951" s="20">
        <v>44615.5</v>
      </c>
      <c r="P951" s="18">
        <v>13.3</v>
      </c>
      <c r="Q951" s="18" t="s">
        <v>17</v>
      </c>
      <c r="R951" s="18"/>
      <c r="S951" s="18"/>
      <c r="T951" s="14">
        <v>0.5</v>
      </c>
      <c r="U951" s="4"/>
    </row>
    <row r="952" spans="1:21" ht="15.75" x14ac:dyDescent="0.25">
      <c r="A952" s="1"/>
      <c r="B952" s="17" t="s">
        <v>18</v>
      </c>
      <c r="C952" s="18" t="s">
        <v>18</v>
      </c>
      <c r="D952" s="18" t="s">
        <v>150</v>
      </c>
      <c r="E952" s="18" t="s">
        <v>149</v>
      </c>
      <c r="F952" s="18" t="s">
        <v>151</v>
      </c>
      <c r="G952" s="18" t="s">
        <v>5897</v>
      </c>
      <c r="H952" s="18" t="s">
        <v>5898</v>
      </c>
      <c r="I952" s="18">
        <v>3327</v>
      </c>
      <c r="J952" s="20">
        <v>44222</v>
      </c>
      <c r="K952" s="18">
        <v>10.9</v>
      </c>
      <c r="L952" s="18" t="s">
        <v>11</v>
      </c>
      <c r="M952" s="18"/>
      <c r="N952" s="18"/>
      <c r="O952" s="20">
        <v>44586.624305555597</v>
      </c>
      <c r="P952" s="18">
        <v>10.7</v>
      </c>
      <c r="Q952" s="18" t="s">
        <v>11</v>
      </c>
      <c r="R952" s="18"/>
      <c r="S952" s="18"/>
      <c r="T952" s="14">
        <v>0.2</v>
      </c>
      <c r="U952" s="4"/>
    </row>
    <row r="953" spans="1:21" ht="15.75" x14ac:dyDescent="0.25">
      <c r="A953" s="1"/>
      <c r="B953" s="17" t="s">
        <v>18</v>
      </c>
      <c r="C953" s="18" t="s">
        <v>18</v>
      </c>
      <c r="D953" s="18" t="s">
        <v>153</v>
      </c>
      <c r="E953" s="18" t="s">
        <v>152</v>
      </c>
      <c r="F953" s="18" t="s">
        <v>154</v>
      </c>
      <c r="G953" s="18" t="s">
        <v>5899</v>
      </c>
      <c r="H953" s="18" t="s">
        <v>5900</v>
      </c>
      <c r="I953" s="18">
        <v>3307</v>
      </c>
      <c r="J953" s="20">
        <v>44222</v>
      </c>
      <c r="K953" s="18">
        <v>15.8</v>
      </c>
      <c r="L953" s="18" t="s">
        <v>11</v>
      </c>
      <c r="M953" s="18"/>
      <c r="N953" s="18"/>
      <c r="O953" s="20">
        <v>44586.609027777798</v>
      </c>
      <c r="P953" s="18">
        <v>15.1</v>
      </c>
      <c r="Q953" s="18" t="s">
        <v>11</v>
      </c>
      <c r="R953" s="18"/>
      <c r="S953" s="18"/>
      <c r="T953" s="14">
        <v>0.7</v>
      </c>
      <c r="U953" s="4"/>
    </row>
    <row r="954" spans="1:21" ht="15.75" x14ac:dyDescent="0.25">
      <c r="A954" s="1"/>
      <c r="B954" s="17" t="s">
        <v>18</v>
      </c>
      <c r="C954" s="18" t="s">
        <v>18</v>
      </c>
      <c r="D954" s="18" t="s">
        <v>169</v>
      </c>
      <c r="E954" s="18" t="s">
        <v>168</v>
      </c>
      <c r="F954" s="18" t="s">
        <v>170</v>
      </c>
      <c r="G954" s="18" t="s">
        <v>5901</v>
      </c>
      <c r="H954" s="18" t="s">
        <v>5902</v>
      </c>
      <c r="I954" s="18">
        <v>3379</v>
      </c>
      <c r="J954" s="20">
        <v>44222</v>
      </c>
      <c r="K954" s="18">
        <v>13.1</v>
      </c>
      <c r="L954" s="18" t="s">
        <v>11</v>
      </c>
      <c r="M954" s="18"/>
      <c r="N954" s="18"/>
      <c r="O954" s="20">
        <v>44586.681250000001</v>
      </c>
      <c r="P954" s="18">
        <v>10.5</v>
      </c>
      <c r="Q954" s="18" t="s">
        <v>11</v>
      </c>
      <c r="R954" s="18"/>
      <c r="S954" s="18"/>
      <c r="T954" s="14">
        <v>2.6</v>
      </c>
      <c r="U954" s="4"/>
    </row>
    <row r="955" spans="1:21" ht="15.75" x14ac:dyDescent="0.25">
      <c r="A955" s="1"/>
      <c r="B955" s="17" t="s">
        <v>18</v>
      </c>
      <c r="C955" s="18" t="s">
        <v>18</v>
      </c>
      <c r="D955" s="18" t="s">
        <v>172</v>
      </c>
      <c r="E955" s="18" t="s">
        <v>171</v>
      </c>
      <c r="F955" s="18" t="s">
        <v>173</v>
      </c>
      <c r="G955" s="18" t="s">
        <v>5903</v>
      </c>
      <c r="H955" s="18" t="s">
        <v>5904</v>
      </c>
      <c r="I955" s="18">
        <v>3321</v>
      </c>
      <c r="J955" s="20">
        <v>44154</v>
      </c>
      <c r="K955" s="18">
        <v>26.6</v>
      </c>
      <c r="L955" s="18" t="s">
        <v>11</v>
      </c>
      <c r="M955" s="18" t="s">
        <v>174</v>
      </c>
      <c r="N955" s="18"/>
      <c r="O955" s="20">
        <v>44516.552083333299</v>
      </c>
      <c r="P955" s="18">
        <v>26.4</v>
      </c>
      <c r="Q955" s="18" t="s">
        <v>11</v>
      </c>
      <c r="R955" s="18" t="s">
        <v>174</v>
      </c>
      <c r="S955" s="18"/>
      <c r="T955" s="14">
        <v>0.2</v>
      </c>
      <c r="U955" s="4"/>
    </row>
    <row r="956" spans="1:21" ht="15.75" x14ac:dyDescent="0.25">
      <c r="A956" s="1"/>
      <c r="B956" s="17" t="s">
        <v>18</v>
      </c>
      <c r="C956" s="18" t="s">
        <v>18</v>
      </c>
      <c r="D956" s="18" t="s">
        <v>185</v>
      </c>
      <c r="E956" s="18" t="s">
        <v>184</v>
      </c>
      <c r="F956" s="18" t="s">
        <v>186</v>
      </c>
      <c r="G956" s="18" t="s">
        <v>5905</v>
      </c>
      <c r="H956" s="18" t="s">
        <v>5906</v>
      </c>
      <c r="I956" s="18">
        <v>3490</v>
      </c>
      <c r="J956" s="20">
        <v>44222</v>
      </c>
      <c r="K956" s="18">
        <v>199.6</v>
      </c>
      <c r="L956" s="18" t="s">
        <v>11</v>
      </c>
      <c r="M956" s="18"/>
      <c r="N956" s="18"/>
      <c r="O956" s="20">
        <v>44586.6472222222</v>
      </c>
      <c r="P956" s="18">
        <v>199.2</v>
      </c>
      <c r="Q956" s="18" t="s">
        <v>17</v>
      </c>
      <c r="R956" s="18"/>
      <c r="S956" s="18"/>
      <c r="T956" s="14">
        <v>0.4</v>
      </c>
      <c r="U956" s="4"/>
    </row>
    <row r="957" spans="1:21" ht="15.75" x14ac:dyDescent="0.25">
      <c r="A957" s="1"/>
      <c r="B957" s="17" t="s">
        <v>18</v>
      </c>
      <c r="C957" s="18" t="s">
        <v>18</v>
      </c>
      <c r="D957" s="18" t="s">
        <v>197</v>
      </c>
      <c r="E957" s="18" t="s">
        <v>196</v>
      </c>
      <c r="F957" s="18" t="s">
        <v>198</v>
      </c>
      <c r="G957" s="18" t="s">
        <v>5907</v>
      </c>
      <c r="H957" s="18" t="s">
        <v>5908</v>
      </c>
      <c r="I957" s="18">
        <v>3340</v>
      </c>
      <c r="J957" s="20">
        <v>44252</v>
      </c>
      <c r="K957" s="18">
        <v>18.2</v>
      </c>
      <c r="L957" s="18" t="s">
        <v>17</v>
      </c>
      <c r="M957" s="18"/>
      <c r="N957" s="18"/>
      <c r="O957" s="20">
        <v>44616.53125</v>
      </c>
      <c r="P957" s="18">
        <v>19.100000000000001</v>
      </c>
      <c r="Q957" s="18" t="s">
        <v>11</v>
      </c>
      <c r="R957" s="18"/>
      <c r="S957" s="18"/>
      <c r="T957" s="14">
        <v>-0.9</v>
      </c>
      <c r="U957" s="4"/>
    </row>
    <row r="958" spans="1:21" ht="15.75" x14ac:dyDescent="0.25">
      <c r="A958" s="1"/>
      <c r="B958" s="17" t="s">
        <v>18</v>
      </c>
      <c r="C958" s="18" t="s">
        <v>18</v>
      </c>
      <c r="D958" s="18" t="s">
        <v>200</v>
      </c>
      <c r="E958" s="18" t="s">
        <v>199</v>
      </c>
      <c r="F958" s="18" t="s">
        <v>201</v>
      </c>
      <c r="G958" s="18" t="s">
        <v>5909</v>
      </c>
      <c r="H958" s="18" t="s">
        <v>5910</v>
      </c>
      <c r="I958" s="18">
        <v>3255</v>
      </c>
      <c r="J958" s="20">
        <v>44222</v>
      </c>
      <c r="K958" s="18">
        <v>20.9</v>
      </c>
      <c r="L958" s="18" t="s">
        <v>11</v>
      </c>
      <c r="M958" s="18"/>
      <c r="N958" s="18"/>
      <c r="O958" s="20">
        <v>44586.595138888901</v>
      </c>
      <c r="P958" s="18">
        <v>22.6</v>
      </c>
      <c r="Q958" s="18" t="s">
        <v>11</v>
      </c>
      <c r="R958" s="18"/>
      <c r="S958" s="18"/>
      <c r="T958" s="14">
        <v>-1.7</v>
      </c>
      <c r="U958" s="4"/>
    </row>
    <row r="959" spans="1:21" ht="15.75" x14ac:dyDescent="0.25">
      <c r="A959" s="1"/>
      <c r="B959" s="17" t="s">
        <v>18</v>
      </c>
      <c r="C959" s="18" t="s">
        <v>18</v>
      </c>
      <c r="D959" s="18" t="s">
        <v>203</v>
      </c>
      <c r="E959" s="18" t="s">
        <v>202</v>
      </c>
      <c r="F959" s="18" t="s">
        <v>204</v>
      </c>
      <c r="G959" s="18" t="s">
        <v>5911</v>
      </c>
      <c r="H959" s="18" t="s">
        <v>5912</v>
      </c>
      <c r="I959" s="18">
        <v>3378</v>
      </c>
      <c r="J959" s="20">
        <v>44252</v>
      </c>
      <c r="K959" s="18">
        <v>155.5</v>
      </c>
      <c r="L959" s="18" t="s">
        <v>17</v>
      </c>
      <c r="M959" s="18"/>
      <c r="N959" s="18"/>
      <c r="O959" s="20">
        <v>44616.618055555598</v>
      </c>
      <c r="P959" s="18">
        <v>159.30000000000001</v>
      </c>
      <c r="Q959" s="18" t="s">
        <v>11</v>
      </c>
      <c r="R959" s="18"/>
      <c r="S959" s="18"/>
      <c r="T959" s="14">
        <v>-3.8</v>
      </c>
      <c r="U959" s="4"/>
    </row>
    <row r="960" spans="1:21" ht="15.75" x14ac:dyDescent="0.25">
      <c r="A960" s="1"/>
      <c r="B960" s="17" t="s">
        <v>18</v>
      </c>
      <c r="C960" s="18" t="s">
        <v>18</v>
      </c>
      <c r="D960" s="18" t="s">
        <v>230</v>
      </c>
      <c r="E960" s="18" t="s">
        <v>229</v>
      </c>
      <c r="F960" s="18" t="s">
        <v>231</v>
      </c>
      <c r="G960" s="18" t="s">
        <v>5913</v>
      </c>
      <c r="H960" s="18" t="s">
        <v>5914</v>
      </c>
      <c r="I960" s="18">
        <v>3250</v>
      </c>
      <c r="J960" s="20">
        <v>44252</v>
      </c>
      <c r="K960" s="18">
        <v>10</v>
      </c>
      <c r="L960" s="18" t="s">
        <v>11</v>
      </c>
      <c r="M960" s="18"/>
      <c r="N960" s="18"/>
      <c r="O960" s="20">
        <v>44616.548611111102</v>
      </c>
      <c r="P960" s="18">
        <v>9.4</v>
      </c>
      <c r="Q960" s="18" t="s">
        <v>11</v>
      </c>
      <c r="R960" s="18"/>
      <c r="S960" s="18"/>
      <c r="T960" s="14">
        <v>0.6</v>
      </c>
      <c r="U960" s="4"/>
    </row>
    <row r="961" spans="1:21" ht="15.75" x14ac:dyDescent="0.25">
      <c r="A961" s="1"/>
      <c r="B961" s="17" t="s">
        <v>18</v>
      </c>
      <c r="C961" s="18" t="s">
        <v>18</v>
      </c>
      <c r="D961" s="18" t="s">
        <v>236</v>
      </c>
      <c r="E961" s="18" t="s">
        <v>235</v>
      </c>
      <c r="F961" s="18" t="s">
        <v>237</v>
      </c>
      <c r="G961" s="18" t="s">
        <v>5915</v>
      </c>
      <c r="H961" s="18" t="s">
        <v>5916</v>
      </c>
      <c r="I961" s="18">
        <v>3149</v>
      </c>
      <c r="J961" s="20">
        <v>44154</v>
      </c>
      <c r="K961" s="18">
        <v>42.1</v>
      </c>
      <c r="L961" s="18" t="s">
        <v>11</v>
      </c>
      <c r="M961" s="18"/>
      <c r="N961" s="18"/>
      <c r="O961" s="20">
        <v>44616.631944444402</v>
      </c>
      <c r="P961" s="18">
        <v>28.9</v>
      </c>
      <c r="Q961" s="18" t="s">
        <v>11</v>
      </c>
      <c r="R961" s="18"/>
      <c r="S961" s="18"/>
      <c r="T961" s="14">
        <v>13.2</v>
      </c>
      <c r="U961" s="4"/>
    </row>
    <row r="962" spans="1:21" ht="15.75" x14ac:dyDescent="0.25">
      <c r="A962" s="1"/>
      <c r="B962" s="17" t="s">
        <v>18</v>
      </c>
      <c r="C962" s="18" t="s">
        <v>18</v>
      </c>
      <c r="D962" s="18" t="s">
        <v>251</v>
      </c>
      <c r="E962" s="18" t="s">
        <v>250</v>
      </c>
      <c r="F962" s="18" t="s">
        <v>252</v>
      </c>
      <c r="G962" s="18" t="s">
        <v>5917</v>
      </c>
      <c r="H962" s="18" t="s">
        <v>5918</v>
      </c>
      <c r="I962" s="18">
        <v>3180.46</v>
      </c>
      <c r="J962" s="20">
        <v>44245</v>
      </c>
      <c r="K962" s="18">
        <v>16.28</v>
      </c>
      <c r="L962" s="18" t="s">
        <v>96</v>
      </c>
      <c r="M962" s="18"/>
      <c r="N962" s="18" t="s">
        <v>253</v>
      </c>
      <c r="O962" s="20">
        <v>44609</v>
      </c>
      <c r="P962" s="18">
        <v>17.920000000000002</v>
      </c>
      <c r="Q962" s="18" t="s">
        <v>96</v>
      </c>
      <c r="R962" s="18"/>
      <c r="S962" s="18"/>
      <c r="T962" s="14">
        <v>-1.64</v>
      </c>
      <c r="U962" s="4"/>
    </row>
    <row r="963" spans="1:21" ht="15.75" x14ac:dyDescent="0.25">
      <c r="A963" s="1"/>
      <c r="B963" s="17" t="s">
        <v>18</v>
      </c>
      <c r="C963" s="18" t="s">
        <v>18</v>
      </c>
      <c r="D963" s="18" t="s">
        <v>258</v>
      </c>
      <c r="E963" s="18" t="s">
        <v>257</v>
      </c>
      <c r="F963" s="18" t="s">
        <v>259</v>
      </c>
      <c r="G963" s="18" t="s">
        <v>5919</v>
      </c>
      <c r="H963" s="18" t="s">
        <v>5920</v>
      </c>
      <c r="I963" s="18">
        <v>3175</v>
      </c>
      <c r="J963" s="20">
        <v>44222</v>
      </c>
      <c r="K963" s="18">
        <v>24.3</v>
      </c>
      <c r="L963" s="18" t="s">
        <v>11</v>
      </c>
      <c r="M963" s="18"/>
      <c r="N963" s="18"/>
      <c r="O963" s="20">
        <v>44586.576388888898</v>
      </c>
      <c r="P963" s="18">
        <v>23.4</v>
      </c>
      <c r="Q963" s="18" t="s">
        <v>11</v>
      </c>
      <c r="R963" s="18"/>
      <c r="S963" s="18"/>
      <c r="T963" s="14">
        <v>0.9</v>
      </c>
      <c r="U963" s="4"/>
    </row>
    <row r="964" spans="1:21" ht="15.75" x14ac:dyDescent="0.25">
      <c r="A964" s="1"/>
      <c r="B964" s="17" t="s">
        <v>18</v>
      </c>
      <c r="C964" s="18" t="s">
        <v>18</v>
      </c>
      <c r="D964" s="18" t="s">
        <v>272</v>
      </c>
      <c r="E964" s="18" t="s">
        <v>271</v>
      </c>
      <c r="F964" s="18" t="s">
        <v>273</v>
      </c>
      <c r="G964" s="18" t="s">
        <v>5921</v>
      </c>
      <c r="H964" s="18" t="s">
        <v>5922</v>
      </c>
      <c r="I964" s="18">
        <v>3380</v>
      </c>
      <c r="J964" s="20">
        <v>44221</v>
      </c>
      <c r="K964" s="18">
        <v>55.1</v>
      </c>
      <c r="L964" s="18" t="s">
        <v>17</v>
      </c>
      <c r="M964" s="18"/>
      <c r="N964" s="18"/>
      <c r="O964" s="20">
        <v>44585.648611111101</v>
      </c>
      <c r="P964" s="18">
        <v>51.6</v>
      </c>
      <c r="Q964" s="18" t="s">
        <v>11</v>
      </c>
      <c r="R964" s="18"/>
      <c r="S964" s="18"/>
      <c r="T964" s="14">
        <v>3.5</v>
      </c>
      <c r="U964" s="4"/>
    </row>
    <row r="965" spans="1:21" ht="15.75" x14ac:dyDescent="0.25">
      <c r="A965" s="1"/>
      <c r="B965" s="17" t="s">
        <v>18</v>
      </c>
      <c r="C965" s="18" t="s">
        <v>18</v>
      </c>
      <c r="D965" s="18" t="s">
        <v>281</v>
      </c>
      <c r="E965" s="18" t="s">
        <v>280</v>
      </c>
      <c r="F965" s="18" t="s">
        <v>282</v>
      </c>
      <c r="G965" s="18" t="s">
        <v>5923</v>
      </c>
      <c r="H965" s="18" t="s">
        <v>5924</v>
      </c>
      <c r="I965" s="18">
        <v>3450</v>
      </c>
      <c r="J965" s="20">
        <v>44252</v>
      </c>
      <c r="K965" s="18">
        <v>247</v>
      </c>
      <c r="L965" s="18" t="s">
        <v>17</v>
      </c>
      <c r="M965" s="18"/>
      <c r="N965" s="18"/>
      <c r="O965" s="20">
        <v>44616.677083333299</v>
      </c>
      <c r="P965" s="18">
        <v>247.6</v>
      </c>
      <c r="Q965" s="18" t="s">
        <v>17</v>
      </c>
      <c r="R965" s="18"/>
      <c r="S965" s="18"/>
      <c r="T965" s="14">
        <v>-0.6</v>
      </c>
      <c r="U965" s="4"/>
    </row>
    <row r="966" spans="1:21" ht="15.75" x14ac:dyDescent="0.25">
      <c r="A966" s="1"/>
      <c r="B966" s="17" t="s">
        <v>18</v>
      </c>
      <c r="C966" s="18" t="s">
        <v>18</v>
      </c>
      <c r="D966" s="18" t="s">
        <v>287</v>
      </c>
      <c r="E966" s="18" t="s">
        <v>286</v>
      </c>
      <c r="F966" s="18" t="s">
        <v>288</v>
      </c>
      <c r="G966" s="18" t="s">
        <v>5925</v>
      </c>
      <c r="H966" s="18" t="s">
        <v>5926</v>
      </c>
      <c r="I966" s="18">
        <v>3063</v>
      </c>
      <c r="J966" s="20">
        <v>44252</v>
      </c>
      <c r="K966" s="18">
        <v>29.4</v>
      </c>
      <c r="L966" s="18" t="s">
        <v>11</v>
      </c>
      <c r="M966" s="18"/>
      <c r="N966" s="18"/>
      <c r="O966" s="20">
        <v>44616.694444444402</v>
      </c>
      <c r="P966" s="18">
        <v>26.4</v>
      </c>
      <c r="Q966" s="18" t="s">
        <v>11</v>
      </c>
      <c r="R966" s="18"/>
      <c r="S966" s="18"/>
      <c r="T966" s="14">
        <v>3</v>
      </c>
      <c r="U966" s="4"/>
    </row>
    <row r="967" spans="1:21" ht="15.75" x14ac:dyDescent="0.25">
      <c r="A967" s="1"/>
      <c r="B967" s="17" t="s">
        <v>18</v>
      </c>
      <c r="C967" s="18" t="s">
        <v>18</v>
      </c>
      <c r="D967" s="18" t="s">
        <v>290</v>
      </c>
      <c r="E967" s="18" t="s">
        <v>289</v>
      </c>
      <c r="F967" s="18" t="s">
        <v>291</v>
      </c>
      <c r="G967" s="18" t="s">
        <v>5927</v>
      </c>
      <c r="H967" s="18" t="s">
        <v>5928</v>
      </c>
      <c r="I967" s="18">
        <v>3455</v>
      </c>
      <c r="J967" s="20">
        <v>44221</v>
      </c>
      <c r="K967" s="18">
        <v>62.9</v>
      </c>
      <c r="L967" s="18" t="s">
        <v>11</v>
      </c>
      <c r="M967" s="18"/>
      <c r="N967" s="18"/>
      <c r="O967" s="20">
        <v>44585.635416666701</v>
      </c>
      <c r="P967" s="18">
        <v>62.9</v>
      </c>
      <c r="Q967" s="18" t="s">
        <v>11</v>
      </c>
      <c r="R967" s="18"/>
      <c r="S967" s="18"/>
      <c r="T967" s="14">
        <v>0</v>
      </c>
      <c r="U967" s="4"/>
    </row>
    <row r="968" spans="1:21" ht="15.75" x14ac:dyDescent="0.25">
      <c r="A968" s="1"/>
      <c r="B968" s="17" t="s">
        <v>18</v>
      </c>
      <c r="C968" s="18" t="s">
        <v>18</v>
      </c>
      <c r="D968" s="18" t="s">
        <v>298</v>
      </c>
      <c r="E968" s="18" t="s">
        <v>297</v>
      </c>
      <c r="F968" s="18" t="s">
        <v>299</v>
      </c>
      <c r="G968" s="18" t="s">
        <v>5929</v>
      </c>
      <c r="H968" s="18" t="s">
        <v>5930</v>
      </c>
      <c r="I968" s="18">
        <v>3640</v>
      </c>
      <c r="J968" s="20">
        <v>44223</v>
      </c>
      <c r="K968" s="18">
        <v>177.7</v>
      </c>
      <c r="L968" s="18" t="s">
        <v>17</v>
      </c>
      <c r="M968" s="18"/>
      <c r="N968" s="18"/>
      <c r="O968" s="20">
        <v>44585.683333333298</v>
      </c>
      <c r="P968" s="18">
        <v>189</v>
      </c>
      <c r="Q968" s="18" t="s">
        <v>17</v>
      </c>
      <c r="R968" s="18"/>
      <c r="S968" s="18"/>
      <c r="T968" s="14">
        <v>-11.3</v>
      </c>
      <c r="U968" s="4"/>
    </row>
    <row r="969" spans="1:21" ht="15.75" x14ac:dyDescent="0.25">
      <c r="A969" s="1"/>
      <c r="B969" s="17" t="s">
        <v>18</v>
      </c>
      <c r="C969" s="18" t="s">
        <v>18</v>
      </c>
      <c r="D969" s="18" t="s">
        <v>304</v>
      </c>
      <c r="E969" s="18" t="s">
        <v>303</v>
      </c>
      <c r="F969" s="18"/>
      <c r="G969" s="18" t="s">
        <v>5931</v>
      </c>
      <c r="H969" s="18" t="s">
        <v>5932</v>
      </c>
      <c r="I969" s="18">
        <v>3038</v>
      </c>
      <c r="J969" s="20">
        <v>44252</v>
      </c>
      <c r="K969" s="18">
        <v>82.2</v>
      </c>
      <c r="L969" s="18" t="s">
        <v>17</v>
      </c>
      <c r="M969" s="18"/>
      <c r="N969" s="18"/>
      <c r="O969" s="20">
        <v>44617.520833333299</v>
      </c>
      <c r="P969" s="18">
        <v>85.9</v>
      </c>
      <c r="Q969" s="18" t="s">
        <v>11</v>
      </c>
      <c r="R969" s="18"/>
      <c r="S969" s="18"/>
      <c r="T969" s="14">
        <v>-3.7</v>
      </c>
      <c r="U969" s="4"/>
    </row>
    <row r="970" spans="1:21" ht="15.75" x14ac:dyDescent="0.25">
      <c r="A970" s="1"/>
      <c r="B970" s="17" t="s">
        <v>18</v>
      </c>
      <c r="C970" s="18" t="s">
        <v>18</v>
      </c>
      <c r="D970" s="18" t="s">
        <v>324</v>
      </c>
      <c r="E970" s="18" t="s">
        <v>323</v>
      </c>
      <c r="F970" s="18" t="s">
        <v>325</v>
      </c>
      <c r="G970" s="18" t="s">
        <v>5933</v>
      </c>
      <c r="H970" s="18" t="s">
        <v>5934</v>
      </c>
      <c r="I970" s="18">
        <v>3064</v>
      </c>
      <c r="J970" s="20">
        <v>44221</v>
      </c>
      <c r="K970" s="18">
        <v>55.9</v>
      </c>
      <c r="L970" s="18" t="s">
        <v>11</v>
      </c>
      <c r="M970" s="18"/>
      <c r="N970" s="18"/>
      <c r="O970" s="20">
        <v>44586.482638888898</v>
      </c>
      <c r="P970" s="18">
        <v>49.4</v>
      </c>
      <c r="Q970" s="18" t="s">
        <v>17</v>
      </c>
      <c r="R970" s="18"/>
      <c r="S970" s="18"/>
      <c r="T970" s="14">
        <v>6.5</v>
      </c>
      <c r="U970" s="4"/>
    </row>
    <row r="971" spans="1:21" ht="15.75" x14ac:dyDescent="0.25">
      <c r="A971" s="1"/>
      <c r="B971" s="17" t="s">
        <v>18</v>
      </c>
      <c r="C971" s="18" t="s">
        <v>18</v>
      </c>
      <c r="D971" s="18" t="s">
        <v>327</v>
      </c>
      <c r="E971" s="18" t="s">
        <v>326</v>
      </c>
      <c r="F971" s="18" t="s">
        <v>328</v>
      </c>
      <c r="G971" s="18" t="s">
        <v>5935</v>
      </c>
      <c r="H971" s="18" t="s">
        <v>5936</v>
      </c>
      <c r="I971" s="18">
        <v>3224</v>
      </c>
      <c r="J971" s="20">
        <v>44223</v>
      </c>
      <c r="K971" s="18">
        <v>22.7</v>
      </c>
      <c r="L971" s="18" t="s">
        <v>11</v>
      </c>
      <c r="M971" s="18"/>
      <c r="N971" s="18"/>
      <c r="O971" s="20">
        <v>44586.456250000003</v>
      </c>
      <c r="P971" s="18">
        <v>20.100000000000001</v>
      </c>
      <c r="Q971" s="18" t="s">
        <v>11</v>
      </c>
      <c r="R971" s="18"/>
      <c r="S971" s="18"/>
      <c r="T971" s="14">
        <v>2.6</v>
      </c>
      <c r="U971" s="4"/>
    </row>
    <row r="972" spans="1:21" ht="15.75" x14ac:dyDescent="0.25">
      <c r="A972" s="1"/>
      <c r="B972" s="17" t="s">
        <v>18</v>
      </c>
      <c r="C972" s="18" t="s">
        <v>18</v>
      </c>
      <c r="D972" s="18" t="s">
        <v>781</v>
      </c>
      <c r="E972" s="18" t="s">
        <v>780</v>
      </c>
      <c r="F972" s="18" t="s">
        <v>782</v>
      </c>
      <c r="G972" s="18" t="s">
        <v>5937</v>
      </c>
      <c r="H972" s="18" t="s">
        <v>5938</v>
      </c>
      <c r="I972" s="18">
        <v>3950</v>
      </c>
      <c r="J972" s="20">
        <v>44154</v>
      </c>
      <c r="K972" s="18">
        <v>15.4</v>
      </c>
      <c r="L972" s="18" t="s">
        <v>11</v>
      </c>
      <c r="M972" s="18"/>
      <c r="N972" s="18"/>
      <c r="O972" s="20">
        <v>44517.597222222197</v>
      </c>
      <c r="P972" s="18">
        <v>13.6</v>
      </c>
      <c r="Q972" s="18" t="s">
        <v>11</v>
      </c>
      <c r="R972" s="18"/>
      <c r="S972" s="18"/>
      <c r="T972" s="14">
        <v>1.8</v>
      </c>
      <c r="U972" s="4"/>
    </row>
    <row r="973" spans="1:21" ht="15.75" x14ac:dyDescent="0.25">
      <c r="A973" s="1"/>
      <c r="B973" s="17" t="s">
        <v>18</v>
      </c>
      <c r="C973" s="18" t="s">
        <v>18</v>
      </c>
      <c r="D973" s="18" t="s">
        <v>784</v>
      </c>
      <c r="E973" s="18" t="s">
        <v>783</v>
      </c>
      <c r="F973" s="18" t="s">
        <v>785</v>
      </c>
      <c r="G973" s="18" t="s">
        <v>5937</v>
      </c>
      <c r="H973" s="18" t="s">
        <v>5938</v>
      </c>
      <c r="I973" s="18">
        <v>3950</v>
      </c>
      <c r="J973" s="20">
        <v>44154</v>
      </c>
      <c r="K973" s="18">
        <v>10.6</v>
      </c>
      <c r="L973" s="18" t="s">
        <v>11</v>
      </c>
      <c r="M973" s="18"/>
      <c r="N973" s="18"/>
      <c r="O973" s="20">
        <v>44517.59375</v>
      </c>
      <c r="P973" s="18">
        <v>11.9</v>
      </c>
      <c r="Q973" s="18" t="s">
        <v>11</v>
      </c>
      <c r="R973" s="18"/>
      <c r="S973" s="18"/>
      <c r="T973" s="14">
        <v>-1.3</v>
      </c>
      <c r="U973" s="4"/>
    </row>
    <row r="974" spans="1:21" ht="15.75" x14ac:dyDescent="0.25">
      <c r="A974" s="1"/>
      <c r="B974" s="17" t="s">
        <v>18</v>
      </c>
      <c r="C974" s="18" t="s">
        <v>18</v>
      </c>
      <c r="D974" s="18" t="s">
        <v>3531</v>
      </c>
      <c r="E974" s="18" t="s">
        <v>3530</v>
      </c>
      <c r="F974" s="18" t="s">
        <v>3532</v>
      </c>
      <c r="G974" s="18" t="s">
        <v>5939</v>
      </c>
      <c r="H974" s="18" t="s">
        <v>5940</v>
      </c>
      <c r="I974" s="18">
        <v>3827</v>
      </c>
      <c r="J974" s="20">
        <v>44246</v>
      </c>
      <c r="K974" s="18">
        <v>278.89999999999998</v>
      </c>
      <c r="L974" s="18" t="s">
        <v>17</v>
      </c>
      <c r="M974" s="18"/>
      <c r="N974" s="18" t="s">
        <v>3533</v>
      </c>
      <c r="O974" s="20">
        <v>44615.697916666701</v>
      </c>
      <c r="P974" s="18">
        <v>273.60000000000002</v>
      </c>
      <c r="Q974" s="18" t="s">
        <v>17</v>
      </c>
      <c r="R974" s="18"/>
      <c r="S974" s="18"/>
      <c r="T974" s="14">
        <v>5.3</v>
      </c>
      <c r="U974" s="4"/>
    </row>
    <row r="975" spans="1:21" ht="15.75" x14ac:dyDescent="0.25">
      <c r="A975" s="1"/>
      <c r="B975" s="17" t="s">
        <v>18</v>
      </c>
      <c r="C975" s="18" t="s">
        <v>18</v>
      </c>
      <c r="D975" s="18" t="s">
        <v>3574</v>
      </c>
      <c r="E975" s="18" t="s">
        <v>3573</v>
      </c>
      <c r="F975" s="18"/>
      <c r="G975" s="18" t="s">
        <v>5941</v>
      </c>
      <c r="H975" s="18" t="s">
        <v>5942</v>
      </c>
      <c r="I975" s="18">
        <v>3042</v>
      </c>
      <c r="J975" s="20">
        <v>44252</v>
      </c>
      <c r="K975" s="18">
        <v>82.4</v>
      </c>
      <c r="L975" s="18" t="s">
        <v>11</v>
      </c>
      <c r="M975" s="18"/>
      <c r="N975" s="18"/>
      <c r="O975" s="20">
        <v>44617.510416666701</v>
      </c>
      <c r="P975" s="18">
        <v>90.5</v>
      </c>
      <c r="Q975" s="18" t="s">
        <v>11</v>
      </c>
      <c r="R975" s="18"/>
      <c r="S975" s="18"/>
      <c r="T975" s="14">
        <v>-8.1</v>
      </c>
      <c r="U975" s="4"/>
    </row>
    <row r="976" spans="1:21" ht="15.75" x14ac:dyDescent="0.25">
      <c r="A976" s="1"/>
      <c r="B976" s="17" t="s">
        <v>18</v>
      </c>
      <c r="C976" s="18" t="s">
        <v>18</v>
      </c>
      <c r="D976" s="18" t="s">
        <v>3576</v>
      </c>
      <c r="E976" s="18" t="s">
        <v>3575</v>
      </c>
      <c r="F976" s="18" t="s">
        <v>3577</v>
      </c>
      <c r="G976" s="18" t="s">
        <v>5943</v>
      </c>
      <c r="H976" s="18" t="s">
        <v>5944</v>
      </c>
      <c r="I976" s="18">
        <v>3444.16</v>
      </c>
      <c r="J976" s="20">
        <v>44245</v>
      </c>
      <c r="K976" s="18">
        <v>34.479999999999997</v>
      </c>
      <c r="L976" s="18" t="s">
        <v>96</v>
      </c>
      <c r="M976" s="18"/>
      <c r="N976" s="18" t="s">
        <v>3578</v>
      </c>
      <c r="O976" s="20">
        <v>44609.520833333299</v>
      </c>
      <c r="P976" s="18">
        <v>25.44</v>
      </c>
      <c r="Q976" s="18" t="s">
        <v>96</v>
      </c>
      <c r="R976" s="18"/>
      <c r="S976" s="18"/>
      <c r="T976" s="14">
        <v>9.0399999999999991</v>
      </c>
      <c r="U976" s="4"/>
    </row>
    <row r="977" spans="1:21" ht="15.75" x14ac:dyDescent="0.25">
      <c r="A977" s="1"/>
      <c r="B977" s="17" t="s">
        <v>18</v>
      </c>
      <c r="C977" s="18" t="s">
        <v>18</v>
      </c>
      <c r="D977" s="18" t="s">
        <v>3639</v>
      </c>
      <c r="E977" s="18" t="s">
        <v>3638</v>
      </c>
      <c r="F977" s="18" t="s">
        <v>3640</v>
      </c>
      <c r="G977" s="18" t="s">
        <v>5945</v>
      </c>
      <c r="H977" s="18" t="s">
        <v>5946</v>
      </c>
      <c r="I977" s="18">
        <v>3226.08</v>
      </c>
      <c r="J977" s="20">
        <v>44245.538194444402</v>
      </c>
      <c r="K977" s="18">
        <v>20.82</v>
      </c>
      <c r="L977" s="18" t="s">
        <v>96</v>
      </c>
      <c r="M977" s="18"/>
      <c r="N977" s="18"/>
      <c r="O977" s="20">
        <v>44609.489583333299</v>
      </c>
      <c r="P977" s="18">
        <v>16.62</v>
      </c>
      <c r="Q977" s="18" t="s">
        <v>96</v>
      </c>
      <c r="R977" s="18"/>
      <c r="S977" s="18"/>
      <c r="T977" s="14">
        <v>4.2</v>
      </c>
      <c r="U977" s="4"/>
    </row>
    <row r="978" spans="1:21" ht="15.75" x14ac:dyDescent="0.25">
      <c r="A978" s="1"/>
      <c r="B978" s="17" t="s">
        <v>18</v>
      </c>
      <c r="C978" s="18" t="s">
        <v>18</v>
      </c>
      <c r="D978" s="18" t="s">
        <v>3859</v>
      </c>
      <c r="E978" s="18" t="s">
        <v>3858</v>
      </c>
      <c r="F978" s="18" t="s">
        <v>3860</v>
      </c>
      <c r="G978" s="18" t="s">
        <v>5947</v>
      </c>
      <c r="H978" s="18" t="s">
        <v>5948</v>
      </c>
      <c r="I978" s="18">
        <v>3262.76</v>
      </c>
      <c r="J978" s="20">
        <v>44245</v>
      </c>
      <c r="K978" s="18">
        <v>9.52</v>
      </c>
      <c r="L978" s="18" t="s">
        <v>96</v>
      </c>
      <c r="M978" s="18"/>
      <c r="N978" s="18" t="s">
        <v>3861</v>
      </c>
      <c r="O978" s="20">
        <v>44609.541666666701</v>
      </c>
      <c r="P978" s="18">
        <v>8.86</v>
      </c>
      <c r="Q978" s="18" t="s">
        <v>96</v>
      </c>
      <c r="R978" s="18"/>
      <c r="S978" s="18"/>
      <c r="T978" s="14">
        <v>0.66</v>
      </c>
      <c r="U978" s="4"/>
    </row>
    <row r="979" spans="1:21" ht="15.75" x14ac:dyDescent="0.25">
      <c r="A979" s="1"/>
      <c r="B979" s="17" t="s">
        <v>18</v>
      </c>
      <c r="C979" s="18" t="s">
        <v>18</v>
      </c>
      <c r="D979" s="18" t="s">
        <v>3914</v>
      </c>
      <c r="E979" s="18" t="s">
        <v>3913</v>
      </c>
      <c r="F979" s="18" t="s">
        <v>3915</v>
      </c>
      <c r="G979" s="18" t="s">
        <v>5949</v>
      </c>
      <c r="H979" s="18" t="s">
        <v>5950</v>
      </c>
      <c r="I979" s="18">
        <v>3262.6</v>
      </c>
      <c r="J979" s="20">
        <v>44245</v>
      </c>
      <c r="K979" s="18">
        <v>7.27</v>
      </c>
      <c r="L979" s="18" t="s">
        <v>96</v>
      </c>
      <c r="M979" s="18"/>
      <c r="N979" s="18" t="s">
        <v>3916</v>
      </c>
      <c r="O979" s="20">
        <v>44609.559027777803</v>
      </c>
      <c r="P979" s="18">
        <v>6.79</v>
      </c>
      <c r="Q979" s="18" t="s">
        <v>96</v>
      </c>
      <c r="R979" s="18"/>
      <c r="S979" s="18"/>
      <c r="T979" s="14">
        <v>0.48</v>
      </c>
      <c r="U979" s="4"/>
    </row>
    <row r="980" spans="1:21" ht="15.75" x14ac:dyDescent="0.25">
      <c r="A980" s="1"/>
      <c r="B980" s="17" t="s">
        <v>18</v>
      </c>
      <c r="C980" s="18" t="s">
        <v>18</v>
      </c>
      <c r="D980" s="18" t="s">
        <v>3996</v>
      </c>
      <c r="E980" s="18" t="s">
        <v>3995</v>
      </c>
      <c r="F980" s="18" t="s">
        <v>3997</v>
      </c>
      <c r="G980" s="18" t="s">
        <v>5951</v>
      </c>
      <c r="H980" s="18" t="s">
        <v>5952</v>
      </c>
      <c r="I980" s="18">
        <v>3760</v>
      </c>
      <c r="J980" s="20">
        <v>44154</v>
      </c>
      <c r="K980" s="18">
        <v>42.2</v>
      </c>
      <c r="L980" s="18" t="s">
        <v>11</v>
      </c>
      <c r="M980" s="18"/>
      <c r="N980" s="18"/>
      <c r="O980" s="20">
        <v>44517.548611111102</v>
      </c>
      <c r="P980" s="18">
        <v>42.8</v>
      </c>
      <c r="Q980" s="18" t="s">
        <v>11</v>
      </c>
      <c r="R980" s="18"/>
      <c r="S980" s="18"/>
      <c r="T980" s="14">
        <v>-0.6</v>
      </c>
      <c r="U980" s="4"/>
    </row>
    <row r="981" spans="1:21" ht="15.75" x14ac:dyDescent="0.25">
      <c r="A981" s="1"/>
      <c r="B981" s="17" t="s">
        <v>18</v>
      </c>
      <c r="C981" s="18" t="s">
        <v>18</v>
      </c>
      <c r="D981" s="18" t="s">
        <v>4014</v>
      </c>
      <c r="E981" s="18" t="s">
        <v>4013</v>
      </c>
      <c r="F981" s="18" t="s">
        <v>4015</v>
      </c>
      <c r="G981" s="18" t="s">
        <v>5953</v>
      </c>
      <c r="H981" s="18" t="s">
        <v>5954</v>
      </c>
      <c r="I981" s="18">
        <v>3140</v>
      </c>
      <c r="J981" s="20">
        <v>44229</v>
      </c>
      <c r="K981" s="18">
        <v>97.7</v>
      </c>
      <c r="L981" s="18" t="s">
        <v>17</v>
      </c>
      <c r="M981" s="18"/>
      <c r="N981" s="18"/>
      <c r="O981" s="20">
        <v>44586.527777777803</v>
      </c>
      <c r="P981" s="18">
        <v>94.1</v>
      </c>
      <c r="Q981" s="18" t="s">
        <v>17</v>
      </c>
      <c r="R981" s="18"/>
      <c r="S981" s="18"/>
      <c r="T981" s="14">
        <v>3.6</v>
      </c>
      <c r="U981" s="4"/>
    </row>
    <row r="982" spans="1:21" ht="15.75" x14ac:dyDescent="0.25">
      <c r="A982" s="1"/>
      <c r="B982" s="17" t="s">
        <v>2493</v>
      </c>
      <c r="C982" s="18" t="s">
        <v>2494</v>
      </c>
      <c r="D982" s="18" t="s">
        <v>2491</v>
      </c>
      <c r="E982" s="18" t="s">
        <v>2490</v>
      </c>
      <c r="F982" s="18" t="s">
        <v>2492</v>
      </c>
      <c r="G982" s="18" t="s">
        <v>5955</v>
      </c>
      <c r="H982" s="18" t="s">
        <v>5956</v>
      </c>
      <c r="I982" s="18">
        <v>2723</v>
      </c>
      <c r="J982" s="20">
        <v>44123</v>
      </c>
      <c r="K982" s="18">
        <v>79.599999999999994</v>
      </c>
      <c r="L982" s="18" t="s">
        <v>17</v>
      </c>
      <c r="M982" s="18" t="s">
        <v>174</v>
      </c>
      <c r="N982" s="18"/>
      <c r="O982" s="20">
        <v>44487</v>
      </c>
      <c r="P982" s="18">
        <v>79.900000000000006</v>
      </c>
      <c r="Q982" s="18" t="s">
        <v>17</v>
      </c>
      <c r="R982" s="18" t="s">
        <v>174</v>
      </c>
      <c r="S982" s="18"/>
      <c r="T982" s="14">
        <v>-0.3</v>
      </c>
      <c r="U982" s="4"/>
    </row>
    <row r="983" spans="1:21" ht="15.75" x14ac:dyDescent="0.25">
      <c r="A983" s="1"/>
      <c r="B983" s="17" t="s">
        <v>2493</v>
      </c>
      <c r="C983" s="18" t="s">
        <v>2494</v>
      </c>
      <c r="D983" s="18" t="s">
        <v>2600</v>
      </c>
      <c r="E983" s="18" t="s">
        <v>2599</v>
      </c>
      <c r="F983" s="18" t="s">
        <v>2601</v>
      </c>
      <c r="G983" s="18" t="s">
        <v>5957</v>
      </c>
      <c r="H983" s="18" t="s">
        <v>5958</v>
      </c>
      <c r="I983" s="18">
        <v>3030</v>
      </c>
      <c r="J983" s="20">
        <v>44249</v>
      </c>
      <c r="K983" s="18">
        <v>39.1</v>
      </c>
      <c r="L983" s="18" t="s">
        <v>11</v>
      </c>
      <c r="M983" s="18"/>
      <c r="N983" s="18"/>
      <c r="O983" s="20">
        <v>44614.518750000003</v>
      </c>
      <c r="P983" s="18">
        <v>36.4</v>
      </c>
      <c r="Q983" s="18" t="s">
        <v>11</v>
      </c>
      <c r="R983" s="18"/>
      <c r="S983" s="18"/>
      <c r="T983" s="14">
        <v>2.7</v>
      </c>
      <c r="U983" s="4"/>
    </row>
    <row r="984" spans="1:21" ht="15.75" x14ac:dyDescent="0.25">
      <c r="A984" s="1"/>
      <c r="B984" s="17" t="s">
        <v>2493</v>
      </c>
      <c r="C984" s="18" t="s">
        <v>2494</v>
      </c>
      <c r="D984" s="18" t="s">
        <v>2631</v>
      </c>
      <c r="E984" s="18" t="s">
        <v>2630</v>
      </c>
      <c r="F984" s="18" t="s">
        <v>2632</v>
      </c>
      <c r="G984" s="18" t="s">
        <v>5959</v>
      </c>
      <c r="H984" s="18" t="s">
        <v>5960</v>
      </c>
      <c r="I984" s="18">
        <v>3060</v>
      </c>
      <c r="J984" s="20">
        <v>44320</v>
      </c>
      <c r="K984" s="18">
        <v>49.3</v>
      </c>
      <c r="L984" s="18" t="s">
        <v>11</v>
      </c>
      <c r="M984" s="18"/>
      <c r="N984" s="18"/>
      <c r="O984" s="20">
        <v>44679.442361111098</v>
      </c>
      <c r="P984" s="18">
        <v>47</v>
      </c>
      <c r="Q984" s="18" t="s">
        <v>11</v>
      </c>
      <c r="R984" s="18"/>
      <c r="S984" s="18"/>
      <c r="T984" s="14">
        <v>2.2999999999999998</v>
      </c>
      <c r="U984" s="4"/>
    </row>
    <row r="985" spans="1:21" ht="15.75" x14ac:dyDescent="0.25">
      <c r="A985" s="1"/>
      <c r="B985" s="17" t="s">
        <v>2493</v>
      </c>
      <c r="C985" s="18" t="s">
        <v>2494</v>
      </c>
      <c r="D985" s="18" t="s">
        <v>2641</v>
      </c>
      <c r="E985" s="18" t="s">
        <v>2640</v>
      </c>
      <c r="F985" s="18" t="s">
        <v>2642</v>
      </c>
      <c r="G985" s="18" t="s">
        <v>5961</v>
      </c>
      <c r="H985" s="18" t="s">
        <v>5962</v>
      </c>
      <c r="I985" s="18">
        <v>4821.29</v>
      </c>
      <c r="J985" s="20">
        <v>44133</v>
      </c>
      <c r="K985" s="18">
        <v>8.24</v>
      </c>
      <c r="L985" s="18" t="s">
        <v>96</v>
      </c>
      <c r="M985" s="18"/>
      <c r="N985" s="18" t="s">
        <v>2643</v>
      </c>
      <c r="O985" s="20">
        <v>44595.458333333299</v>
      </c>
      <c r="P985" s="18">
        <v>5.17</v>
      </c>
      <c r="Q985" s="18" t="s">
        <v>96</v>
      </c>
      <c r="R985" s="18"/>
      <c r="S985" s="18"/>
      <c r="T985" s="14">
        <v>3.07</v>
      </c>
      <c r="U985" s="4"/>
    </row>
    <row r="986" spans="1:21" ht="15.75" x14ac:dyDescent="0.25">
      <c r="A986" s="1"/>
      <c r="B986" s="17" t="s">
        <v>2493</v>
      </c>
      <c r="C986" s="18" t="s">
        <v>2494</v>
      </c>
      <c r="D986" s="18" t="s">
        <v>2652</v>
      </c>
      <c r="E986" s="18" t="s">
        <v>2651</v>
      </c>
      <c r="F986" s="18" t="s">
        <v>2653</v>
      </c>
      <c r="G986" s="18" t="s">
        <v>5963</v>
      </c>
      <c r="H986" s="18" t="s">
        <v>5964</v>
      </c>
      <c r="I986" s="18">
        <v>4960</v>
      </c>
      <c r="J986" s="20">
        <v>44151</v>
      </c>
      <c r="K986" s="18">
        <v>35.700000000000003</v>
      </c>
      <c r="L986" s="18" t="s">
        <v>17</v>
      </c>
      <c r="M986" s="18"/>
      <c r="N986" s="18"/>
      <c r="O986" s="20">
        <v>44515.595833333296</v>
      </c>
      <c r="P986" s="18">
        <v>37.9</v>
      </c>
      <c r="Q986" s="18" t="s">
        <v>17</v>
      </c>
      <c r="R986" s="18"/>
      <c r="S986" s="18"/>
      <c r="T986" s="14">
        <v>-2.2000000000000002</v>
      </c>
      <c r="U986" s="4"/>
    </row>
    <row r="987" spans="1:21" ht="15.75" x14ac:dyDescent="0.25">
      <c r="A987" s="1"/>
      <c r="B987" s="17" t="s">
        <v>2493</v>
      </c>
      <c r="C987" s="18" t="s">
        <v>2494</v>
      </c>
      <c r="D987" s="18" t="s">
        <v>2669</v>
      </c>
      <c r="E987" s="18" t="s">
        <v>2668</v>
      </c>
      <c r="F987" s="18" t="s">
        <v>2670</v>
      </c>
      <c r="G987" s="18" t="s">
        <v>5965</v>
      </c>
      <c r="H987" s="18" t="s">
        <v>5966</v>
      </c>
      <c r="I987" s="18">
        <v>3190</v>
      </c>
      <c r="J987" s="20">
        <v>44123</v>
      </c>
      <c r="K987" s="18">
        <v>68.2</v>
      </c>
      <c r="L987" s="18" t="s">
        <v>11</v>
      </c>
      <c r="M987" s="18" t="s">
        <v>174</v>
      </c>
      <c r="N987" s="18"/>
      <c r="O987" s="20">
        <v>44491</v>
      </c>
      <c r="P987" s="18">
        <v>68.3</v>
      </c>
      <c r="Q987" s="18" t="s">
        <v>17</v>
      </c>
      <c r="R987" s="18" t="s">
        <v>174</v>
      </c>
      <c r="S987" s="18"/>
      <c r="T987" s="14">
        <v>-0.1</v>
      </c>
      <c r="U987" s="4"/>
    </row>
    <row r="988" spans="1:21" ht="15.75" x14ac:dyDescent="0.25">
      <c r="A988" s="1"/>
      <c r="B988" s="17" t="s">
        <v>2493</v>
      </c>
      <c r="C988" s="18" t="s">
        <v>2494</v>
      </c>
      <c r="D988" s="18" t="s">
        <v>2699</v>
      </c>
      <c r="E988" s="18" t="s">
        <v>2698</v>
      </c>
      <c r="F988" s="18"/>
      <c r="G988" s="18" t="s">
        <v>5967</v>
      </c>
      <c r="H988" s="18" t="s">
        <v>5968</v>
      </c>
      <c r="I988" s="18">
        <v>4180</v>
      </c>
      <c r="J988" s="20">
        <v>44123</v>
      </c>
      <c r="K988" s="18">
        <v>88.7</v>
      </c>
      <c r="L988" s="18" t="s">
        <v>17</v>
      </c>
      <c r="M988" s="18"/>
      <c r="N988" s="18"/>
      <c r="O988" s="20">
        <v>44491</v>
      </c>
      <c r="P988" s="18">
        <v>92.2</v>
      </c>
      <c r="Q988" s="18" t="s">
        <v>17</v>
      </c>
      <c r="R988" s="18"/>
      <c r="S988" s="18"/>
      <c r="T988" s="14">
        <v>-3.5</v>
      </c>
      <c r="U988" s="4"/>
    </row>
    <row r="989" spans="1:21" ht="15.75" x14ac:dyDescent="0.25">
      <c r="A989" s="1"/>
      <c r="B989" s="17" t="s">
        <v>2493</v>
      </c>
      <c r="C989" s="18" t="s">
        <v>2494</v>
      </c>
      <c r="D989" s="18" t="s">
        <v>2739</v>
      </c>
      <c r="E989" s="18" t="s">
        <v>2738</v>
      </c>
      <c r="F989" s="18" t="s">
        <v>2740</v>
      </c>
      <c r="G989" s="18" t="s">
        <v>5969</v>
      </c>
      <c r="H989" s="18" t="s">
        <v>5970</v>
      </c>
      <c r="I989" s="18">
        <v>5079</v>
      </c>
      <c r="J989" s="20">
        <v>44151</v>
      </c>
      <c r="K989" s="18">
        <v>118.9</v>
      </c>
      <c r="L989" s="18" t="s">
        <v>17</v>
      </c>
      <c r="M989" s="18"/>
      <c r="N989" s="18"/>
      <c r="O989" s="20">
        <v>44617.515972222202</v>
      </c>
      <c r="P989" s="18">
        <v>118.2</v>
      </c>
      <c r="Q989" s="18" t="s">
        <v>17</v>
      </c>
      <c r="R989" s="18"/>
      <c r="S989" s="18"/>
      <c r="T989" s="14">
        <v>0.7</v>
      </c>
      <c r="U989" s="4"/>
    </row>
    <row r="990" spans="1:21" ht="15.75" x14ac:dyDescent="0.25">
      <c r="A990" s="1"/>
      <c r="B990" s="17" t="s">
        <v>2493</v>
      </c>
      <c r="C990" s="18" t="s">
        <v>2494</v>
      </c>
      <c r="D990" s="18" t="s">
        <v>3674</v>
      </c>
      <c r="E990" s="18" t="s">
        <v>3673</v>
      </c>
      <c r="F990" s="18" t="s">
        <v>3675</v>
      </c>
      <c r="G990" s="18" t="s">
        <v>5971</v>
      </c>
      <c r="H990" s="18" t="s">
        <v>5972</v>
      </c>
      <c r="I990" s="18">
        <v>5028.08</v>
      </c>
      <c r="J990" s="20">
        <v>44151</v>
      </c>
      <c r="K990" s="18">
        <v>71.2</v>
      </c>
      <c r="L990" s="18" t="s">
        <v>11</v>
      </c>
      <c r="M990" s="18"/>
      <c r="N990" s="18"/>
      <c r="O990" s="20">
        <v>44516.416666666701</v>
      </c>
      <c r="P990" s="18">
        <v>72.7</v>
      </c>
      <c r="Q990" s="18" t="s">
        <v>17</v>
      </c>
      <c r="R990" s="18"/>
      <c r="S990" s="18"/>
      <c r="T990" s="14">
        <v>-1.5</v>
      </c>
      <c r="U990" s="4"/>
    </row>
    <row r="991" spans="1:21" ht="15.75" x14ac:dyDescent="0.25">
      <c r="A991" s="1"/>
      <c r="B991" s="17" t="s">
        <v>2493</v>
      </c>
      <c r="C991" s="18" t="s">
        <v>2494</v>
      </c>
      <c r="D991" s="18" t="s">
        <v>3805</v>
      </c>
      <c r="E991" s="18" t="s">
        <v>3804</v>
      </c>
      <c r="F991" s="18" t="s">
        <v>3806</v>
      </c>
      <c r="G991" s="18" t="s">
        <v>5973</v>
      </c>
      <c r="H991" s="18" t="s">
        <v>5974</v>
      </c>
      <c r="I991" s="18">
        <v>6340</v>
      </c>
      <c r="J991" s="20">
        <v>44123</v>
      </c>
      <c r="K991" s="18">
        <v>190.1</v>
      </c>
      <c r="L991" s="18" t="s">
        <v>17</v>
      </c>
      <c r="M991" s="18"/>
      <c r="N991" s="18"/>
      <c r="O991" s="20">
        <v>44487</v>
      </c>
      <c r="P991" s="18">
        <v>194.2</v>
      </c>
      <c r="Q991" s="18" t="s">
        <v>17</v>
      </c>
      <c r="R991" s="18"/>
      <c r="S991" s="18"/>
      <c r="T991" s="14">
        <v>-4.0999999999999996</v>
      </c>
      <c r="U991" s="4"/>
    </row>
    <row r="992" spans="1:21" ht="15.75" x14ac:dyDescent="0.25">
      <c r="A992" s="1"/>
      <c r="B992" s="17" t="s">
        <v>2493</v>
      </c>
      <c r="C992" s="18" t="s">
        <v>2494</v>
      </c>
      <c r="D992" s="18" t="s">
        <v>3811</v>
      </c>
      <c r="E992" s="18" t="s">
        <v>3810</v>
      </c>
      <c r="F992" s="18" t="s">
        <v>3675</v>
      </c>
      <c r="G992" s="18" t="s">
        <v>5971</v>
      </c>
      <c r="H992" s="18" t="s">
        <v>5972</v>
      </c>
      <c r="I992" s="18">
        <v>5028.08</v>
      </c>
      <c r="J992" s="20">
        <v>44151</v>
      </c>
      <c r="K992" s="18">
        <v>30.1</v>
      </c>
      <c r="L992" s="18" t="s">
        <v>11</v>
      </c>
      <c r="M992" s="18"/>
      <c r="N992" s="18"/>
      <c r="O992" s="20">
        <v>44516.420138888898</v>
      </c>
      <c r="P992" s="18">
        <v>31.27</v>
      </c>
      <c r="Q992" s="18" t="s">
        <v>17</v>
      </c>
      <c r="R992" s="18"/>
      <c r="S992" s="18"/>
      <c r="T992" s="14">
        <v>-1.17</v>
      </c>
      <c r="U992" s="4"/>
    </row>
    <row r="993" spans="1:21" ht="15.75" x14ac:dyDescent="0.25">
      <c r="A993" s="1"/>
      <c r="B993" s="17" t="s">
        <v>2493</v>
      </c>
      <c r="C993" s="18" t="s">
        <v>2494</v>
      </c>
      <c r="D993" s="18" t="s">
        <v>3900</v>
      </c>
      <c r="E993" s="18" t="s">
        <v>3899</v>
      </c>
      <c r="F993" s="18" t="s">
        <v>3901</v>
      </c>
      <c r="G993" s="18" t="s">
        <v>5975</v>
      </c>
      <c r="H993" s="18" t="s">
        <v>5976</v>
      </c>
      <c r="I993" s="18">
        <v>4971.8999999999996</v>
      </c>
      <c r="J993" s="20">
        <v>44133.427083333299</v>
      </c>
      <c r="K993" s="18">
        <v>82.28</v>
      </c>
      <c r="L993" s="18" t="s">
        <v>96</v>
      </c>
      <c r="M993" s="18"/>
      <c r="N993" s="18"/>
      <c r="O993" s="20">
        <v>44595.486111111102</v>
      </c>
      <c r="P993" s="18">
        <v>89.69</v>
      </c>
      <c r="Q993" s="18" t="s">
        <v>96</v>
      </c>
      <c r="R993" s="18"/>
      <c r="S993" s="18"/>
      <c r="T993" s="14">
        <v>-7.41</v>
      </c>
      <c r="U993" s="4"/>
    </row>
    <row r="994" spans="1:21" ht="15.75" x14ac:dyDescent="0.25">
      <c r="A994" s="1"/>
      <c r="B994" s="17" t="s">
        <v>2493</v>
      </c>
      <c r="C994" s="18" t="s">
        <v>2494</v>
      </c>
      <c r="D994" s="18" t="s">
        <v>3908</v>
      </c>
      <c r="E994" s="18" t="s">
        <v>3907</v>
      </c>
      <c r="F994" s="18" t="s">
        <v>3909</v>
      </c>
      <c r="G994" s="18" t="s">
        <v>5977</v>
      </c>
      <c r="H994" s="18" t="s">
        <v>5978</v>
      </c>
      <c r="I994" s="18">
        <v>5120</v>
      </c>
      <c r="J994" s="20">
        <v>44151</v>
      </c>
      <c r="K994" s="18">
        <v>143.19999999999999</v>
      </c>
      <c r="L994" s="18" t="s">
        <v>17</v>
      </c>
      <c r="M994" s="18"/>
      <c r="N994" s="18"/>
      <c r="O994" s="20">
        <v>44515.617361111101</v>
      </c>
      <c r="P994" s="18">
        <v>130.5</v>
      </c>
      <c r="Q994" s="18" t="s">
        <v>17</v>
      </c>
      <c r="R994" s="18"/>
      <c r="S994" s="18"/>
      <c r="T994" s="14">
        <v>12.7</v>
      </c>
      <c r="U994" s="4"/>
    </row>
    <row r="995" spans="1:21" ht="15.75" x14ac:dyDescent="0.25">
      <c r="A995" s="1"/>
      <c r="B995" s="17" t="s">
        <v>131</v>
      </c>
      <c r="C995" s="18" t="s">
        <v>132</v>
      </c>
      <c r="D995" s="18" t="s">
        <v>129</v>
      </c>
      <c r="E995" s="18" t="s">
        <v>128</v>
      </c>
      <c r="F995" s="18" t="s">
        <v>130</v>
      </c>
      <c r="G995" s="18" t="s">
        <v>5979</v>
      </c>
      <c r="H995" s="18" t="s">
        <v>5980</v>
      </c>
      <c r="I995" s="18">
        <v>3435</v>
      </c>
      <c r="J995" s="20">
        <v>44252</v>
      </c>
      <c r="K995" s="18">
        <v>204.6</v>
      </c>
      <c r="L995" s="18" t="s">
        <v>17</v>
      </c>
      <c r="M995" s="18"/>
      <c r="N995" s="18"/>
      <c r="O995" s="20">
        <v>44617.486111111102</v>
      </c>
      <c r="P995" s="18">
        <v>205</v>
      </c>
      <c r="Q995" s="18" t="s">
        <v>17</v>
      </c>
      <c r="R995" s="18"/>
      <c r="S995" s="18"/>
      <c r="T995" s="14">
        <v>-0.4</v>
      </c>
      <c r="U995" s="4"/>
    </row>
    <row r="996" spans="1:21" ht="15.75" x14ac:dyDescent="0.25">
      <c r="A996" s="1"/>
      <c r="B996" s="17" t="s">
        <v>131</v>
      </c>
      <c r="C996" s="18" t="s">
        <v>132</v>
      </c>
      <c r="D996" s="18" t="s">
        <v>194</v>
      </c>
      <c r="E996" s="18" t="s">
        <v>193</v>
      </c>
      <c r="F996" s="18" t="s">
        <v>195</v>
      </c>
      <c r="G996" s="18" t="s">
        <v>5981</v>
      </c>
      <c r="H996" s="18" t="s">
        <v>5982</v>
      </c>
      <c r="I996" s="18">
        <v>2595</v>
      </c>
      <c r="J996" s="20">
        <v>44224</v>
      </c>
      <c r="K996" s="18">
        <v>339.7</v>
      </c>
      <c r="L996" s="18" t="s">
        <v>17</v>
      </c>
      <c r="M996" s="18"/>
      <c r="N996" s="18"/>
      <c r="O996" s="20">
        <v>44587.541666666701</v>
      </c>
      <c r="P996" s="18">
        <v>331.8</v>
      </c>
      <c r="Q996" s="18" t="s">
        <v>17</v>
      </c>
      <c r="R996" s="18"/>
      <c r="S996" s="18"/>
      <c r="T996" s="14">
        <v>7.9</v>
      </c>
      <c r="U996" s="4"/>
    </row>
    <row r="997" spans="1:21" ht="15.75" x14ac:dyDescent="0.25">
      <c r="A997" s="1"/>
      <c r="B997" s="17" t="s">
        <v>131</v>
      </c>
      <c r="C997" s="18" t="s">
        <v>132</v>
      </c>
      <c r="D997" s="18" t="s">
        <v>239</v>
      </c>
      <c r="E997" s="18" t="s">
        <v>238</v>
      </c>
      <c r="F997" s="18" t="s">
        <v>240</v>
      </c>
      <c r="G997" s="18" t="s">
        <v>5983</v>
      </c>
      <c r="H997" s="18" t="s">
        <v>5984</v>
      </c>
      <c r="I997" s="18">
        <v>3463</v>
      </c>
      <c r="J997" s="20">
        <v>44224</v>
      </c>
      <c r="K997" s="18">
        <v>467.8</v>
      </c>
      <c r="L997" s="18" t="s">
        <v>17</v>
      </c>
      <c r="M997" s="18"/>
      <c r="N997" s="18"/>
      <c r="O997" s="20">
        <v>44586.645833333299</v>
      </c>
      <c r="P997" s="18">
        <v>469</v>
      </c>
      <c r="Q997" s="18" t="s">
        <v>17</v>
      </c>
      <c r="R997" s="18"/>
      <c r="S997" s="18"/>
      <c r="T997" s="14">
        <v>-1.2</v>
      </c>
      <c r="U997" s="4"/>
    </row>
    <row r="998" spans="1:21" ht="15.75" x14ac:dyDescent="0.25">
      <c r="A998" s="1"/>
      <c r="B998" s="17" t="s">
        <v>131</v>
      </c>
      <c r="C998" s="18" t="s">
        <v>132</v>
      </c>
      <c r="D998" s="18" t="s">
        <v>242</v>
      </c>
      <c r="E998" s="18" t="s">
        <v>241</v>
      </c>
      <c r="F998" s="18" t="s">
        <v>243</v>
      </c>
      <c r="G998" s="18" t="s">
        <v>5985</v>
      </c>
      <c r="H998" s="18" t="s">
        <v>5986</v>
      </c>
      <c r="I998" s="18">
        <v>3735</v>
      </c>
      <c r="J998" s="20">
        <v>44221</v>
      </c>
      <c r="K998" s="18">
        <v>98.3</v>
      </c>
      <c r="L998" s="18" t="s">
        <v>11</v>
      </c>
      <c r="M998" s="18"/>
      <c r="N998" s="18"/>
      <c r="O998" s="20">
        <v>44585.5847222222</v>
      </c>
      <c r="P998" s="18">
        <v>99</v>
      </c>
      <c r="Q998" s="18" t="s">
        <v>17</v>
      </c>
      <c r="R998" s="18"/>
      <c r="S998" s="18"/>
      <c r="T998" s="14">
        <v>-0.7</v>
      </c>
      <c r="U998" s="4"/>
    </row>
    <row r="999" spans="1:21" ht="15.75" x14ac:dyDescent="0.25">
      <c r="A999" s="1"/>
      <c r="B999" s="17" t="s">
        <v>131</v>
      </c>
      <c r="C999" s="18" t="s">
        <v>132</v>
      </c>
      <c r="D999" s="18" t="s">
        <v>266</v>
      </c>
      <c r="E999" s="18" t="s">
        <v>265</v>
      </c>
      <c r="F999" s="18" t="s">
        <v>267</v>
      </c>
      <c r="G999" s="18" t="s">
        <v>5987</v>
      </c>
      <c r="H999" s="18" t="s">
        <v>5988</v>
      </c>
      <c r="I999" s="18">
        <v>3254</v>
      </c>
      <c r="J999" s="20">
        <v>44224</v>
      </c>
      <c r="K999" s="18">
        <v>310.10000000000002</v>
      </c>
      <c r="L999" s="18" t="s">
        <v>17</v>
      </c>
      <c r="M999" s="18"/>
      <c r="N999" s="18"/>
      <c r="O999" s="20">
        <v>44586.618055555598</v>
      </c>
      <c r="P999" s="18">
        <v>311.2</v>
      </c>
      <c r="Q999" s="18" t="s">
        <v>17</v>
      </c>
      <c r="R999" s="18"/>
      <c r="S999" s="18"/>
      <c r="T999" s="14">
        <v>-1.1000000000000001</v>
      </c>
      <c r="U999" s="4"/>
    </row>
    <row r="1000" spans="1:21" ht="15.75" x14ac:dyDescent="0.25">
      <c r="A1000" s="1"/>
      <c r="B1000" s="17" t="s">
        <v>131</v>
      </c>
      <c r="C1000" s="18" t="s">
        <v>132</v>
      </c>
      <c r="D1000" s="18" t="s">
        <v>336</v>
      </c>
      <c r="E1000" s="18" t="s">
        <v>335</v>
      </c>
      <c r="F1000" s="18" t="s">
        <v>337</v>
      </c>
      <c r="G1000" s="18" t="s">
        <v>5989</v>
      </c>
      <c r="H1000" s="18" t="s">
        <v>5990</v>
      </c>
      <c r="I1000" s="18">
        <v>3052</v>
      </c>
      <c r="J1000" s="20">
        <v>44223</v>
      </c>
      <c r="K1000" s="18">
        <v>321.7</v>
      </c>
      <c r="L1000" s="18" t="s">
        <v>17</v>
      </c>
      <c r="M1000" s="18"/>
      <c r="N1000" s="18"/>
      <c r="O1000" s="20">
        <v>44586.5625</v>
      </c>
      <c r="P1000" s="18">
        <v>322.10000000000002</v>
      </c>
      <c r="Q1000" s="18" t="s">
        <v>17</v>
      </c>
      <c r="R1000" s="18"/>
      <c r="S1000" s="18"/>
      <c r="T1000" s="14">
        <v>-0.4</v>
      </c>
      <c r="U1000" s="4"/>
    </row>
    <row r="1001" spans="1:21" ht="15.75" x14ac:dyDescent="0.25">
      <c r="A1001" s="1"/>
      <c r="B1001" s="17" t="s">
        <v>131</v>
      </c>
      <c r="C1001" s="18" t="s">
        <v>132</v>
      </c>
      <c r="D1001" s="18" t="s">
        <v>362</v>
      </c>
      <c r="E1001" s="18" t="s">
        <v>361</v>
      </c>
      <c r="F1001" s="18" t="s">
        <v>363</v>
      </c>
      <c r="G1001" s="18" t="s">
        <v>5991</v>
      </c>
      <c r="H1001" s="18" t="s">
        <v>5992</v>
      </c>
      <c r="I1001" s="18">
        <v>3277</v>
      </c>
      <c r="J1001" s="20">
        <v>44223</v>
      </c>
      <c r="K1001" s="18">
        <v>440.2</v>
      </c>
      <c r="L1001" s="18" t="s">
        <v>17</v>
      </c>
      <c r="M1001" s="18"/>
      <c r="N1001" s="18"/>
      <c r="O1001" s="20">
        <v>44586.59375</v>
      </c>
      <c r="P1001" s="18">
        <v>441.2</v>
      </c>
      <c r="Q1001" s="18" t="s">
        <v>17</v>
      </c>
      <c r="R1001" s="18"/>
      <c r="S1001" s="18"/>
      <c r="T1001" s="14">
        <v>-1</v>
      </c>
      <c r="U1001" s="4"/>
    </row>
    <row r="1002" spans="1:21" ht="15.75" x14ac:dyDescent="0.25">
      <c r="A1002" s="1"/>
      <c r="B1002" s="17" t="s">
        <v>131</v>
      </c>
      <c r="C1002" s="18" t="s">
        <v>132</v>
      </c>
      <c r="D1002" s="18" t="s">
        <v>384</v>
      </c>
      <c r="E1002" s="18" t="s">
        <v>383</v>
      </c>
      <c r="F1002" s="18" t="s">
        <v>385</v>
      </c>
      <c r="G1002" s="18" t="s">
        <v>5993</v>
      </c>
      <c r="H1002" s="18" t="s">
        <v>5994</v>
      </c>
      <c r="I1002" s="18">
        <v>2915</v>
      </c>
      <c r="J1002" s="20">
        <v>44223</v>
      </c>
      <c r="K1002" s="18">
        <v>245.6</v>
      </c>
      <c r="L1002" s="18" t="s">
        <v>17</v>
      </c>
      <c r="M1002" s="18"/>
      <c r="N1002" s="18"/>
      <c r="O1002" s="20">
        <v>44586.527777777803</v>
      </c>
      <c r="P1002" s="18">
        <v>245.7</v>
      </c>
      <c r="Q1002" s="18" t="s">
        <v>17</v>
      </c>
      <c r="R1002" s="18"/>
      <c r="S1002" s="18"/>
      <c r="T1002" s="14">
        <v>-0.1</v>
      </c>
      <c r="U1002" s="4"/>
    </row>
    <row r="1003" spans="1:21" ht="15.75" x14ac:dyDescent="0.25">
      <c r="A1003" s="1"/>
      <c r="B1003" s="17" t="s">
        <v>131</v>
      </c>
      <c r="C1003" s="18" t="s">
        <v>132</v>
      </c>
      <c r="D1003" s="18" t="s">
        <v>455</v>
      </c>
      <c r="E1003" s="18" t="s">
        <v>454</v>
      </c>
      <c r="F1003" s="18" t="s">
        <v>456</v>
      </c>
      <c r="G1003" s="18" t="s">
        <v>5995</v>
      </c>
      <c r="H1003" s="18" t="s">
        <v>5996</v>
      </c>
      <c r="I1003" s="18">
        <v>2744</v>
      </c>
      <c r="J1003" s="20">
        <v>44223</v>
      </c>
      <c r="K1003" s="18">
        <v>183.9</v>
      </c>
      <c r="L1003" s="18" t="s">
        <v>17</v>
      </c>
      <c r="M1003" s="18"/>
      <c r="N1003" s="18"/>
      <c r="O1003" s="20">
        <v>44586.479166666701</v>
      </c>
      <c r="P1003" s="18">
        <v>183.9</v>
      </c>
      <c r="Q1003" s="18" t="s">
        <v>17</v>
      </c>
      <c r="R1003" s="18"/>
      <c r="S1003" s="18"/>
      <c r="T1003" s="14">
        <v>0</v>
      </c>
      <c r="U1003" s="4"/>
    </row>
    <row r="1004" spans="1:21" ht="15.75" x14ac:dyDescent="0.25">
      <c r="A1004" s="1"/>
      <c r="B1004" s="17" t="s">
        <v>131</v>
      </c>
      <c r="C1004" s="18" t="s">
        <v>132</v>
      </c>
      <c r="D1004" s="18" t="s">
        <v>477</v>
      </c>
      <c r="E1004" s="18" t="s">
        <v>476</v>
      </c>
      <c r="F1004" s="18" t="s">
        <v>478</v>
      </c>
      <c r="G1004" s="18" t="s">
        <v>5997</v>
      </c>
      <c r="H1004" s="18" t="s">
        <v>5998</v>
      </c>
      <c r="I1004" s="18">
        <v>3096</v>
      </c>
      <c r="J1004" s="20">
        <v>44252</v>
      </c>
      <c r="K1004" s="18">
        <v>601.5</v>
      </c>
      <c r="L1004" s="18" t="s">
        <v>17</v>
      </c>
      <c r="M1004" s="18"/>
      <c r="N1004" s="18"/>
      <c r="O1004" s="20">
        <v>44617.451388888898</v>
      </c>
      <c r="P1004" s="18">
        <v>600.9</v>
      </c>
      <c r="Q1004" s="18" t="s">
        <v>17</v>
      </c>
      <c r="R1004" s="18"/>
      <c r="S1004" s="18"/>
      <c r="T1004" s="14">
        <v>0.6</v>
      </c>
      <c r="U1004" s="4"/>
    </row>
    <row r="1005" spans="1:21" ht="15.75" x14ac:dyDescent="0.25">
      <c r="A1005" s="1"/>
      <c r="B1005" s="17" t="s">
        <v>131</v>
      </c>
      <c r="C1005" s="18" t="s">
        <v>132</v>
      </c>
      <c r="D1005" s="18" t="s">
        <v>535</v>
      </c>
      <c r="E1005" s="18" t="s">
        <v>534</v>
      </c>
      <c r="F1005" s="18" t="s">
        <v>536</v>
      </c>
      <c r="G1005" s="18" t="s">
        <v>5999</v>
      </c>
      <c r="H1005" s="18" t="s">
        <v>6000</v>
      </c>
      <c r="I1005" s="18">
        <v>2536</v>
      </c>
      <c r="J1005" s="20">
        <v>44223</v>
      </c>
      <c r="K1005" s="18">
        <v>151.80000000000001</v>
      </c>
      <c r="L1005" s="18" t="s">
        <v>17</v>
      </c>
      <c r="M1005" s="18"/>
      <c r="N1005" s="18"/>
      <c r="O1005" s="20">
        <v>44586.451388888898</v>
      </c>
      <c r="P1005" s="18">
        <v>151.5</v>
      </c>
      <c r="Q1005" s="18" t="s">
        <v>17</v>
      </c>
      <c r="R1005" s="18"/>
      <c r="S1005" s="18"/>
      <c r="T1005" s="14">
        <v>0.3</v>
      </c>
      <c r="U1005" s="4"/>
    </row>
    <row r="1006" spans="1:21" ht="15.75" x14ac:dyDescent="0.25">
      <c r="A1006" s="1"/>
      <c r="B1006" s="17" t="s">
        <v>131</v>
      </c>
      <c r="C1006" s="18" t="s">
        <v>132</v>
      </c>
      <c r="D1006" s="18" t="s">
        <v>542</v>
      </c>
      <c r="E1006" s="18" t="s">
        <v>541</v>
      </c>
      <c r="F1006" s="18" t="s">
        <v>543</v>
      </c>
      <c r="G1006" s="18" t="s">
        <v>6001</v>
      </c>
      <c r="H1006" s="18" t="s">
        <v>6002</v>
      </c>
      <c r="I1006" s="18">
        <v>2529.6</v>
      </c>
      <c r="J1006" s="20">
        <v>44223</v>
      </c>
      <c r="K1006" s="18">
        <v>217.8</v>
      </c>
      <c r="L1006" s="18" t="s">
        <v>17</v>
      </c>
      <c r="M1006" s="18"/>
      <c r="N1006" s="18"/>
      <c r="O1006" s="20">
        <v>44587.690972222197</v>
      </c>
      <c r="P1006" s="18">
        <v>217.6</v>
      </c>
      <c r="Q1006" s="18" t="s">
        <v>17</v>
      </c>
      <c r="R1006" s="18"/>
      <c r="S1006" s="18"/>
      <c r="T1006" s="14">
        <v>0.2</v>
      </c>
      <c r="U1006" s="4"/>
    </row>
    <row r="1007" spans="1:21" ht="15.75" x14ac:dyDescent="0.25">
      <c r="A1007" s="1"/>
      <c r="B1007" s="17" t="s">
        <v>131</v>
      </c>
      <c r="C1007" s="18" t="s">
        <v>132</v>
      </c>
      <c r="D1007" s="18" t="s">
        <v>567</v>
      </c>
      <c r="E1007" s="18" t="s">
        <v>566</v>
      </c>
      <c r="F1007" s="18" t="s">
        <v>568</v>
      </c>
      <c r="G1007" s="18" t="s">
        <v>6003</v>
      </c>
      <c r="H1007" s="18" t="s">
        <v>6004</v>
      </c>
      <c r="I1007" s="18">
        <v>2368</v>
      </c>
      <c r="J1007" s="20">
        <v>44223</v>
      </c>
      <c r="K1007" s="18">
        <v>254.4</v>
      </c>
      <c r="L1007" s="18" t="s">
        <v>17</v>
      </c>
      <c r="M1007" s="18"/>
      <c r="N1007" s="18"/>
      <c r="O1007" s="20">
        <v>44587.673611111102</v>
      </c>
      <c r="P1007" s="18">
        <v>246.8</v>
      </c>
      <c r="Q1007" s="18" t="s">
        <v>17</v>
      </c>
      <c r="R1007" s="18"/>
      <c r="S1007" s="18"/>
      <c r="T1007" s="14">
        <v>7.6</v>
      </c>
      <c r="U1007" s="4"/>
    </row>
    <row r="1008" spans="1:21" ht="15.75" x14ac:dyDescent="0.25">
      <c r="A1008" s="1"/>
      <c r="B1008" s="17" t="s">
        <v>131</v>
      </c>
      <c r="C1008" s="18" t="s">
        <v>132</v>
      </c>
      <c r="D1008" s="18" t="s">
        <v>586</v>
      </c>
      <c r="E1008" s="18" t="s">
        <v>585</v>
      </c>
      <c r="F1008" s="18" t="s">
        <v>587</v>
      </c>
      <c r="G1008" s="18" t="s">
        <v>6005</v>
      </c>
      <c r="H1008" s="18" t="s">
        <v>6006</v>
      </c>
      <c r="I1008" s="18">
        <v>2247</v>
      </c>
      <c r="J1008" s="20">
        <v>44223</v>
      </c>
      <c r="K1008" s="18">
        <v>289.8</v>
      </c>
      <c r="L1008" s="18" t="s">
        <v>17</v>
      </c>
      <c r="M1008" s="18"/>
      <c r="N1008" s="18"/>
      <c r="O1008" s="20">
        <v>44587.645833333299</v>
      </c>
      <c r="P1008" s="18">
        <v>282.5</v>
      </c>
      <c r="Q1008" s="18" t="s">
        <v>17</v>
      </c>
      <c r="R1008" s="18"/>
      <c r="S1008" s="18"/>
      <c r="T1008" s="14">
        <v>7.3</v>
      </c>
      <c r="U1008" s="4"/>
    </row>
    <row r="1009" spans="1:21" ht="15.75" x14ac:dyDescent="0.25">
      <c r="A1009" s="1"/>
      <c r="B1009" s="17" t="s">
        <v>131</v>
      </c>
      <c r="C1009" s="18" t="s">
        <v>132</v>
      </c>
      <c r="D1009" s="18" t="s">
        <v>607</v>
      </c>
      <c r="E1009" s="18" t="s">
        <v>606</v>
      </c>
      <c r="F1009" s="18" t="s">
        <v>608</v>
      </c>
      <c r="G1009" s="18" t="s">
        <v>6007</v>
      </c>
      <c r="H1009" s="18" t="s">
        <v>6008</v>
      </c>
      <c r="I1009" s="18">
        <v>2374</v>
      </c>
      <c r="J1009" s="20">
        <v>44148</v>
      </c>
      <c r="K1009" s="18">
        <v>302.89999999999998</v>
      </c>
      <c r="L1009" s="18" t="s">
        <v>17</v>
      </c>
      <c r="M1009" s="18"/>
      <c r="N1009" s="18"/>
      <c r="O1009" s="20">
        <v>44517.5</v>
      </c>
      <c r="P1009" s="18">
        <v>288.2</v>
      </c>
      <c r="Q1009" s="18" t="s">
        <v>17</v>
      </c>
      <c r="R1009" s="18"/>
      <c r="S1009" s="18"/>
      <c r="T1009" s="14">
        <v>14.7</v>
      </c>
      <c r="U1009" s="4"/>
    </row>
    <row r="1010" spans="1:21" ht="15.75" x14ac:dyDescent="0.25">
      <c r="A1010" s="1"/>
      <c r="B1010" s="17" t="s">
        <v>131</v>
      </c>
      <c r="C1010" s="18" t="s">
        <v>132</v>
      </c>
      <c r="D1010" s="18" t="s">
        <v>610</v>
      </c>
      <c r="E1010" s="18" t="s">
        <v>609</v>
      </c>
      <c r="F1010" s="18" t="s">
        <v>608</v>
      </c>
      <c r="G1010" s="18" t="s">
        <v>6007</v>
      </c>
      <c r="H1010" s="18" t="s">
        <v>6008</v>
      </c>
      <c r="I1010" s="18">
        <v>2374</v>
      </c>
      <c r="J1010" s="20">
        <v>44148</v>
      </c>
      <c r="K1010" s="18">
        <v>302.5</v>
      </c>
      <c r="L1010" s="18" t="s">
        <v>17</v>
      </c>
      <c r="M1010" s="18"/>
      <c r="N1010" s="18"/>
      <c r="O1010" s="20">
        <v>44517.506944444402</v>
      </c>
      <c r="P1010" s="18">
        <v>288</v>
      </c>
      <c r="Q1010" s="18" t="s">
        <v>17</v>
      </c>
      <c r="R1010" s="18"/>
      <c r="S1010" s="18"/>
      <c r="T1010" s="14">
        <v>14.5</v>
      </c>
      <c r="U1010" s="4"/>
    </row>
    <row r="1011" spans="1:21" ht="15.75" x14ac:dyDescent="0.25">
      <c r="A1011" s="1"/>
      <c r="B1011" s="17" t="s">
        <v>131</v>
      </c>
      <c r="C1011" s="18" t="s">
        <v>132</v>
      </c>
      <c r="D1011" s="18" t="s">
        <v>699</v>
      </c>
      <c r="E1011" s="18" t="s">
        <v>698</v>
      </c>
      <c r="F1011" s="18" t="s">
        <v>700</v>
      </c>
      <c r="G1011" s="18" t="s">
        <v>6009</v>
      </c>
      <c r="H1011" s="18" t="s">
        <v>6010</v>
      </c>
      <c r="I1011" s="18">
        <v>2144</v>
      </c>
      <c r="J1011" s="20">
        <v>44148</v>
      </c>
      <c r="K1011" s="18">
        <v>291.39999999999998</v>
      </c>
      <c r="L1011" s="18" t="s">
        <v>17</v>
      </c>
      <c r="M1011" s="18"/>
      <c r="N1011" s="18"/>
      <c r="O1011" s="20">
        <v>44517.479166666701</v>
      </c>
      <c r="P1011" s="18">
        <v>283.60000000000002</v>
      </c>
      <c r="Q1011" s="18" t="s">
        <v>17</v>
      </c>
      <c r="R1011" s="18"/>
      <c r="S1011" s="18"/>
      <c r="T1011" s="14">
        <v>7.8</v>
      </c>
      <c r="U1011" s="4"/>
    </row>
    <row r="1012" spans="1:21" ht="15.75" x14ac:dyDescent="0.25">
      <c r="A1012" s="1"/>
      <c r="B1012" s="17" t="s">
        <v>131</v>
      </c>
      <c r="C1012" s="18" t="s">
        <v>132</v>
      </c>
      <c r="D1012" s="18" t="s">
        <v>702</v>
      </c>
      <c r="E1012" s="18" t="s">
        <v>701</v>
      </c>
      <c r="F1012" s="18" t="s">
        <v>700</v>
      </c>
      <c r="G1012" s="18" t="s">
        <v>6009</v>
      </c>
      <c r="H1012" s="18" t="s">
        <v>6010</v>
      </c>
      <c r="I1012" s="18">
        <v>2144</v>
      </c>
      <c r="J1012" s="20">
        <v>44148</v>
      </c>
      <c r="K1012" s="18">
        <v>295.10000000000002</v>
      </c>
      <c r="L1012" s="18" t="s">
        <v>17</v>
      </c>
      <c r="M1012" s="18"/>
      <c r="N1012" s="18"/>
      <c r="O1012" s="20">
        <v>44517.482638888898</v>
      </c>
      <c r="P1012" s="18">
        <v>288.2</v>
      </c>
      <c r="Q1012" s="18" t="s">
        <v>17</v>
      </c>
      <c r="R1012" s="18"/>
      <c r="S1012" s="18"/>
      <c r="T1012" s="14">
        <v>6.9</v>
      </c>
      <c r="U1012" s="4"/>
    </row>
    <row r="1013" spans="1:21" ht="15.75" x14ac:dyDescent="0.25">
      <c r="A1013" s="1"/>
      <c r="B1013" s="17" t="s">
        <v>131</v>
      </c>
      <c r="C1013" s="18" t="s">
        <v>132</v>
      </c>
      <c r="D1013" s="18" t="s">
        <v>737</v>
      </c>
      <c r="E1013" s="18" t="s">
        <v>736</v>
      </c>
      <c r="F1013" s="18" t="s">
        <v>738</v>
      </c>
      <c r="G1013" s="18" t="s">
        <v>6011</v>
      </c>
      <c r="H1013" s="18" t="s">
        <v>6012</v>
      </c>
      <c r="I1013" s="18">
        <v>2393</v>
      </c>
      <c r="J1013" s="20">
        <v>44222</v>
      </c>
      <c r="K1013" s="18">
        <v>239.2</v>
      </c>
      <c r="L1013" s="18" t="s">
        <v>17</v>
      </c>
      <c r="M1013" s="18"/>
      <c r="N1013" s="18"/>
      <c r="O1013" s="20">
        <v>44587.590277777803</v>
      </c>
      <c r="P1013" s="18">
        <v>231.4</v>
      </c>
      <c r="Q1013" s="18" t="s">
        <v>17</v>
      </c>
      <c r="R1013" s="18"/>
      <c r="S1013" s="18"/>
      <c r="T1013" s="14">
        <v>7.8</v>
      </c>
      <c r="U1013" s="4"/>
    </row>
    <row r="1014" spans="1:21" ht="15.75" x14ac:dyDescent="0.25">
      <c r="A1014" s="1"/>
      <c r="B1014" s="17" t="s">
        <v>131</v>
      </c>
      <c r="C1014" s="18" t="s">
        <v>132</v>
      </c>
      <c r="D1014" s="18" t="s">
        <v>745</v>
      </c>
      <c r="E1014" s="18" t="s">
        <v>744</v>
      </c>
      <c r="F1014" s="18" t="s">
        <v>746</v>
      </c>
      <c r="G1014" s="18" t="s">
        <v>6013</v>
      </c>
      <c r="H1014" s="18" t="s">
        <v>6014</v>
      </c>
      <c r="I1014" s="18">
        <v>2019</v>
      </c>
      <c r="J1014" s="20">
        <v>44222</v>
      </c>
      <c r="K1014" s="18">
        <v>211.5</v>
      </c>
      <c r="L1014" s="18" t="s">
        <v>17</v>
      </c>
      <c r="M1014" s="18"/>
      <c r="N1014" s="18"/>
      <c r="O1014" s="20">
        <v>44587.5625</v>
      </c>
      <c r="P1014" s="18">
        <v>211</v>
      </c>
      <c r="Q1014" s="18" t="s">
        <v>17</v>
      </c>
      <c r="R1014" s="18"/>
      <c r="S1014" s="18"/>
      <c r="T1014" s="14">
        <v>0.5</v>
      </c>
      <c r="U1014" s="4"/>
    </row>
    <row r="1015" spans="1:21" ht="15.75" x14ac:dyDescent="0.25">
      <c r="A1015" s="1"/>
      <c r="B1015" s="17" t="s">
        <v>131</v>
      </c>
      <c r="C1015" s="18" t="s">
        <v>132</v>
      </c>
      <c r="D1015" s="18" t="s">
        <v>767</v>
      </c>
      <c r="E1015" s="18" t="s">
        <v>766</v>
      </c>
      <c r="F1015" s="18" t="s">
        <v>768</v>
      </c>
      <c r="G1015" s="18" t="s">
        <v>6015</v>
      </c>
      <c r="H1015" s="18" t="s">
        <v>6016</v>
      </c>
      <c r="I1015" s="18">
        <v>2041</v>
      </c>
      <c r="J1015" s="20">
        <v>44147</v>
      </c>
      <c r="K1015" s="18">
        <v>212.5</v>
      </c>
      <c r="L1015" s="18" t="s">
        <v>11</v>
      </c>
      <c r="M1015" s="18"/>
      <c r="N1015" s="18"/>
      <c r="O1015" s="20">
        <v>44517.451388888898</v>
      </c>
      <c r="P1015" s="18">
        <v>208.4</v>
      </c>
      <c r="Q1015" s="18" t="s">
        <v>17</v>
      </c>
      <c r="R1015" s="18"/>
      <c r="S1015" s="18"/>
      <c r="T1015" s="14">
        <v>4.0999999999999996</v>
      </c>
      <c r="U1015" s="4"/>
    </row>
    <row r="1016" spans="1:21" ht="15.75" x14ac:dyDescent="0.25">
      <c r="A1016" s="1"/>
      <c r="B1016" s="17" t="s">
        <v>131</v>
      </c>
      <c r="C1016" s="18" t="s">
        <v>132</v>
      </c>
      <c r="D1016" s="18" t="s">
        <v>770</v>
      </c>
      <c r="E1016" s="18" t="s">
        <v>769</v>
      </c>
      <c r="F1016" s="18" t="s">
        <v>768</v>
      </c>
      <c r="G1016" s="18" t="s">
        <v>6015</v>
      </c>
      <c r="H1016" s="18" t="s">
        <v>6016</v>
      </c>
      <c r="I1016" s="18">
        <v>2041</v>
      </c>
      <c r="J1016" s="20">
        <v>44147</v>
      </c>
      <c r="K1016" s="18">
        <v>96.4</v>
      </c>
      <c r="L1016" s="18" t="s">
        <v>11</v>
      </c>
      <c r="M1016" s="18"/>
      <c r="N1016" s="18"/>
      <c r="O1016" s="20">
        <v>44517.458333333299</v>
      </c>
      <c r="P1016" s="18">
        <v>99.4</v>
      </c>
      <c r="Q1016" s="18" t="s">
        <v>17</v>
      </c>
      <c r="R1016" s="18"/>
      <c r="S1016" s="18"/>
      <c r="T1016" s="14">
        <v>-3</v>
      </c>
      <c r="U1016" s="4"/>
    </row>
    <row r="1017" spans="1:21" ht="15.75" x14ac:dyDescent="0.25">
      <c r="A1017" s="1"/>
      <c r="B1017" s="17" t="s">
        <v>131</v>
      </c>
      <c r="C1017" s="18" t="s">
        <v>132</v>
      </c>
      <c r="D1017" s="18" t="s">
        <v>772</v>
      </c>
      <c r="E1017" s="18" t="s">
        <v>771</v>
      </c>
      <c r="F1017" s="18" t="s">
        <v>773</v>
      </c>
      <c r="G1017" s="18" t="s">
        <v>6017</v>
      </c>
      <c r="H1017" s="18" t="s">
        <v>6018</v>
      </c>
      <c r="I1017" s="18">
        <v>2009</v>
      </c>
      <c r="J1017" s="20">
        <v>44222</v>
      </c>
      <c r="K1017" s="18">
        <v>206.8</v>
      </c>
      <c r="L1017" s="18" t="s">
        <v>17</v>
      </c>
      <c r="M1017" s="18"/>
      <c r="N1017" s="18"/>
      <c r="O1017" s="20">
        <v>44587.451388888898</v>
      </c>
      <c r="P1017" s="18">
        <v>206.1</v>
      </c>
      <c r="Q1017" s="18" t="s">
        <v>17</v>
      </c>
      <c r="R1017" s="18"/>
      <c r="S1017" s="18"/>
      <c r="T1017" s="14">
        <v>0.7</v>
      </c>
      <c r="U1017" s="4"/>
    </row>
    <row r="1018" spans="1:21" ht="15.75" x14ac:dyDescent="0.25">
      <c r="A1018" s="1"/>
      <c r="B1018" s="17" t="s">
        <v>131</v>
      </c>
      <c r="C1018" s="18" t="s">
        <v>132</v>
      </c>
      <c r="D1018" s="18" t="s">
        <v>795</v>
      </c>
      <c r="E1018" s="18" t="s">
        <v>794</v>
      </c>
      <c r="F1018" s="18" t="s">
        <v>796</v>
      </c>
      <c r="G1018" s="18" t="s">
        <v>6019</v>
      </c>
      <c r="H1018" s="18" t="s">
        <v>6020</v>
      </c>
      <c r="I1018" s="18">
        <v>1968</v>
      </c>
      <c r="J1018" s="20">
        <v>44222</v>
      </c>
      <c r="K1018" s="18">
        <v>193.9</v>
      </c>
      <c r="L1018" s="18" t="s">
        <v>17</v>
      </c>
      <c r="M1018" s="18"/>
      <c r="N1018" s="18"/>
      <c r="O1018" s="20">
        <v>44587.430555555598</v>
      </c>
      <c r="P1018" s="18">
        <v>189.1</v>
      </c>
      <c r="Q1018" s="18" t="s">
        <v>17</v>
      </c>
      <c r="R1018" s="18"/>
      <c r="S1018" s="18"/>
      <c r="T1018" s="14">
        <v>4.8</v>
      </c>
      <c r="U1018" s="4"/>
    </row>
    <row r="1019" spans="1:21" ht="15.75" x14ac:dyDescent="0.25">
      <c r="A1019" s="1"/>
      <c r="B1019" s="17" t="s">
        <v>131</v>
      </c>
      <c r="C1019" s="18" t="s">
        <v>132</v>
      </c>
      <c r="D1019" s="18" t="s">
        <v>798</v>
      </c>
      <c r="E1019" s="18" t="s">
        <v>797</v>
      </c>
      <c r="F1019" s="18" t="s">
        <v>799</v>
      </c>
      <c r="G1019" s="18" t="s">
        <v>6021</v>
      </c>
      <c r="H1019" s="18" t="s">
        <v>6022</v>
      </c>
      <c r="I1019" s="18">
        <v>1884</v>
      </c>
      <c r="J1019" s="20">
        <v>44222</v>
      </c>
      <c r="K1019" s="18">
        <v>156.1</v>
      </c>
      <c r="L1019" s="18" t="s">
        <v>17</v>
      </c>
      <c r="M1019" s="18"/>
      <c r="N1019" s="18"/>
      <c r="O1019" s="20">
        <v>44587.486111111102</v>
      </c>
      <c r="P1019" s="18">
        <v>152.9</v>
      </c>
      <c r="Q1019" s="18" t="s">
        <v>17</v>
      </c>
      <c r="R1019" s="18"/>
      <c r="S1019" s="18"/>
      <c r="T1019" s="14">
        <v>3.2</v>
      </c>
      <c r="U1019" s="4"/>
    </row>
    <row r="1020" spans="1:21" ht="15.75" x14ac:dyDescent="0.25">
      <c r="A1020" s="1"/>
      <c r="B1020" s="17" t="s">
        <v>131</v>
      </c>
      <c r="C1020" s="18" t="s">
        <v>132</v>
      </c>
      <c r="D1020" s="18" t="s">
        <v>801</v>
      </c>
      <c r="E1020" s="18" t="s">
        <v>800</v>
      </c>
      <c r="F1020" s="18" t="s">
        <v>802</v>
      </c>
      <c r="G1020" s="18" t="s">
        <v>6023</v>
      </c>
      <c r="H1020" s="18" t="s">
        <v>6024</v>
      </c>
      <c r="I1020" s="18">
        <v>1935</v>
      </c>
      <c r="J1020" s="20">
        <v>44222</v>
      </c>
      <c r="K1020" s="18">
        <v>177.2</v>
      </c>
      <c r="L1020" s="18" t="s">
        <v>17</v>
      </c>
      <c r="M1020" s="18"/>
      <c r="N1020" s="18"/>
      <c r="O1020" s="20">
        <v>44587.513888888898</v>
      </c>
      <c r="P1020" s="18">
        <v>173</v>
      </c>
      <c r="Q1020" s="18" t="s">
        <v>17</v>
      </c>
      <c r="R1020" s="18"/>
      <c r="S1020" s="18"/>
      <c r="T1020" s="14">
        <v>4.2</v>
      </c>
      <c r="U1020" s="4"/>
    </row>
    <row r="1021" spans="1:21" ht="15.75" x14ac:dyDescent="0.25">
      <c r="A1021" s="1"/>
      <c r="B1021" s="17" t="s">
        <v>131</v>
      </c>
      <c r="C1021" s="18" t="s">
        <v>132</v>
      </c>
      <c r="D1021" s="18" t="s">
        <v>812</v>
      </c>
      <c r="E1021" s="18" t="s">
        <v>811</v>
      </c>
      <c r="F1021" s="18" t="s">
        <v>813</v>
      </c>
      <c r="G1021" s="18" t="s">
        <v>6025</v>
      </c>
      <c r="H1021" s="18" t="s">
        <v>6026</v>
      </c>
      <c r="I1021" s="18">
        <v>1914</v>
      </c>
      <c r="J1021" s="20">
        <v>44222</v>
      </c>
      <c r="K1021" s="18">
        <v>150.30000000000001</v>
      </c>
      <c r="L1021" s="18" t="s">
        <v>17</v>
      </c>
      <c r="M1021" s="18"/>
      <c r="N1021" s="18"/>
      <c r="O1021" s="20">
        <v>44587.506944444402</v>
      </c>
      <c r="P1021" s="18">
        <v>147.80000000000001</v>
      </c>
      <c r="Q1021" s="18" t="s">
        <v>17</v>
      </c>
      <c r="R1021" s="18"/>
      <c r="S1021" s="18"/>
      <c r="T1021" s="14">
        <v>2.5</v>
      </c>
      <c r="U1021" s="4"/>
    </row>
    <row r="1022" spans="1:21" ht="15.75" x14ac:dyDescent="0.25">
      <c r="A1022" s="1"/>
      <c r="B1022" s="17" t="s">
        <v>131</v>
      </c>
      <c r="C1022" s="18" t="s">
        <v>132</v>
      </c>
      <c r="D1022" s="18" t="s">
        <v>835</v>
      </c>
      <c r="E1022" s="18" t="s">
        <v>834</v>
      </c>
      <c r="F1022" s="18" t="s">
        <v>836</v>
      </c>
      <c r="G1022" s="18" t="s">
        <v>6027</v>
      </c>
      <c r="H1022" s="18" t="s">
        <v>6028</v>
      </c>
      <c r="I1022" s="18">
        <v>2148</v>
      </c>
      <c r="J1022" s="20">
        <v>44224</v>
      </c>
      <c r="K1022" s="18">
        <v>399.4</v>
      </c>
      <c r="L1022" s="18" t="s">
        <v>17</v>
      </c>
      <c r="M1022" s="18"/>
      <c r="N1022" s="18"/>
      <c r="O1022" s="20">
        <v>44589.458333333299</v>
      </c>
      <c r="P1022" s="18">
        <v>398.2</v>
      </c>
      <c r="Q1022" s="18" t="s">
        <v>17</v>
      </c>
      <c r="R1022" s="18"/>
      <c r="S1022" s="18"/>
      <c r="T1022" s="14">
        <v>1.2</v>
      </c>
      <c r="U1022" s="4"/>
    </row>
    <row r="1023" spans="1:21" ht="15.75" x14ac:dyDescent="0.25">
      <c r="A1023" s="1"/>
      <c r="B1023" s="17" t="s">
        <v>131</v>
      </c>
      <c r="C1023" s="18" t="s">
        <v>132</v>
      </c>
      <c r="D1023" s="18" t="s">
        <v>841</v>
      </c>
      <c r="E1023" s="18" t="s">
        <v>840</v>
      </c>
      <c r="F1023" s="18" t="s">
        <v>842</v>
      </c>
      <c r="G1023" s="18" t="s">
        <v>6029</v>
      </c>
      <c r="H1023" s="18" t="s">
        <v>6030</v>
      </c>
      <c r="I1023" s="18">
        <v>2043</v>
      </c>
      <c r="J1023" s="20">
        <v>44147</v>
      </c>
      <c r="K1023" s="18">
        <v>310.5</v>
      </c>
      <c r="L1023" s="18" t="s">
        <v>17</v>
      </c>
      <c r="M1023" s="18"/>
      <c r="N1023" s="18"/>
      <c r="O1023" s="20">
        <v>44517.423611111102</v>
      </c>
      <c r="P1023" s="18">
        <v>308.10000000000002</v>
      </c>
      <c r="Q1023" s="18" t="s">
        <v>17</v>
      </c>
      <c r="R1023" s="18"/>
      <c r="S1023" s="18"/>
      <c r="T1023" s="14">
        <v>2.4</v>
      </c>
      <c r="U1023" s="4"/>
    </row>
    <row r="1024" spans="1:21" ht="15.75" x14ac:dyDescent="0.25">
      <c r="A1024" s="1"/>
      <c r="B1024" s="17" t="s">
        <v>131</v>
      </c>
      <c r="C1024" s="18" t="s">
        <v>132</v>
      </c>
      <c r="D1024" s="18" t="s">
        <v>844</v>
      </c>
      <c r="E1024" s="18" t="s">
        <v>843</v>
      </c>
      <c r="F1024" s="18" t="s">
        <v>842</v>
      </c>
      <c r="G1024" s="18" t="s">
        <v>6029</v>
      </c>
      <c r="H1024" s="18" t="s">
        <v>6030</v>
      </c>
      <c r="I1024" s="18">
        <v>2043</v>
      </c>
      <c r="J1024" s="20">
        <v>44147</v>
      </c>
      <c r="K1024" s="18">
        <v>293.3</v>
      </c>
      <c r="L1024" s="18" t="s">
        <v>17</v>
      </c>
      <c r="M1024" s="18"/>
      <c r="N1024" s="18"/>
      <c r="O1024" s="20">
        <v>44517.430555555598</v>
      </c>
      <c r="P1024" s="18">
        <v>290.39999999999998</v>
      </c>
      <c r="Q1024" s="18" t="s">
        <v>17</v>
      </c>
      <c r="R1024" s="18"/>
      <c r="S1024" s="18"/>
      <c r="T1024" s="14">
        <v>2.9</v>
      </c>
      <c r="U1024" s="4"/>
    </row>
    <row r="1025" spans="1:21" ht="15.75" x14ac:dyDescent="0.25">
      <c r="A1025" s="1"/>
      <c r="B1025" s="17" t="s">
        <v>131</v>
      </c>
      <c r="C1025" s="18" t="s">
        <v>132</v>
      </c>
      <c r="D1025" s="18" t="s">
        <v>852</v>
      </c>
      <c r="E1025" s="18" t="s">
        <v>851</v>
      </c>
      <c r="F1025" s="18" t="s">
        <v>853</v>
      </c>
      <c r="G1025" s="18" t="s">
        <v>6031</v>
      </c>
      <c r="H1025" s="18" t="s">
        <v>6032</v>
      </c>
      <c r="I1025" s="18">
        <v>2136</v>
      </c>
      <c r="J1025" s="20">
        <v>44223</v>
      </c>
      <c r="K1025" s="18">
        <v>427.4</v>
      </c>
      <c r="L1025" s="18" t="s">
        <v>17</v>
      </c>
      <c r="M1025" s="18"/>
      <c r="N1025" s="18"/>
      <c r="O1025" s="20">
        <v>44589.461111111101</v>
      </c>
      <c r="P1025" s="18">
        <v>426.6</v>
      </c>
      <c r="Q1025" s="18" t="s">
        <v>17</v>
      </c>
      <c r="R1025" s="18"/>
      <c r="S1025" s="18"/>
      <c r="T1025" s="14">
        <v>0.8</v>
      </c>
      <c r="U1025" s="4"/>
    </row>
    <row r="1026" spans="1:21" ht="15.75" x14ac:dyDescent="0.25">
      <c r="A1026" s="1"/>
      <c r="B1026" s="17" t="s">
        <v>131</v>
      </c>
      <c r="C1026" s="18" t="s">
        <v>132</v>
      </c>
      <c r="D1026" s="18" t="s">
        <v>869</v>
      </c>
      <c r="E1026" s="18" t="s">
        <v>868</v>
      </c>
      <c r="F1026" s="18" t="s">
        <v>870</v>
      </c>
      <c r="G1026" s="18" t="s">
        <v>6033</v>
      </c>
      <c r="H1026" s="18" t="s">
        <v>6000</v>
      </c>
      <c r="I1026" s="18">
        <v>1862</v>
      </c>
      <c r="J1026" s="20">
        <v>44223</v>
      </c>
      <c r="K1026" s="18">
        <v>168.2</v>
      </c>
      <c r="L1026" s="18" t="s">
        <v>17</v>
      </c>
      <c r="M1026" s="18"/>
      <c r="N1026" s="18"/>
      <c r="O1026" s="20">
        <v>44586.583333333299</v>
      </c>
      <c r="P1026" s="18">
        <v>166.2</v>
      </c>
      <c r="Q1026" s="18" t="s">
        <v>17</v>
      </c>
      <c r="R1026" s="18"/>
      <c r="S1026" s="18"/>
      <c r="T1026" s="14">
        <v>2</v>
      </c>
      <c r="U1026" s="4"/>
    </row>
    <row r="1027" spans="1:21" ht="15.75" x14ac:dyDescent="0.25">
      <c r="A1027" s="1"/>
      <c r="B1027" s="17" t="s">
        <v>131</v>
      </c>
      <c r="C1027" s="18" t="s">
        <v>132</v>
      </c>
      <c r="D1027" s="18" t="s">
        <v>884</v>
      </c>
      <c r="E1027" s="18" t="s">
        <v>883</v>
      </c>
      <c r="F1027" s="18" t="s">
        <v>885</v>
      </c>
      <c r="G1027" s="18" t="s">
        <v>6034</v>
      </c>
      <c r="H1027" s="18" t="s">
        <v>6035</v>
      </c>
      <c r="I1027" s="18">
        <v>2043</v>
      </c>
      <c r="J1027" s="20">
        <v>44147</v>
      </c>
      <c r="K1027" s="18">
        <v>341</v>
      </c>
      <c r="L1027" s="18" t="s">
        <v>17</v>
      </c>
      <c r="M1027" s="18"/>
      <c r="N1027" s="18"/>
      <c r="O1027" s="20">
        <v>44517.402777777803</v>
      </c>
      <c r="P1027" s="18">
        <v>339.2</v>
      </c>
      <c r="Q1027" s="18" t="s">
        <v>17</v>
      </c>
      <c r="R1027" s="18"/>
      <c r="S1027" s="18"/>
      <c r="T1027" s="14">
        <v>1.8</v>
      </c>
      <c r="U1027" s="4"/>
    </row>
    <row r="1028" spans="1:21" ht="15.75" x14ac:dyDescent="0.25">
      <c r="A1028" s="1"/>
      <c r="B1028" s="17" t="s">
        <v>131</v>
      </c>
      <c r="C1028" s="18" t="s">
        <v>132</v>
      </c>
      <c r="D1028" s="18" t="s">
        <v>887</v>
      </c>
      <c r="E1028" s="18" t="s">
        <v>886</v>
      </c>
      <c r="F1028" s="18" t="s">
        <v>885</v>
      </c>
      <c r="G1028" s="18" t="s">
        <v>6036</v>
      </c>
      <c r="H1028" s="18" t="s">
        <v>6035</v>
      </c>
      <c r="I1028" s="18">
        <v>2043</v>
      </c>
      <c r="J1028" s="20">
        <v>44147</v>
      </c>
      <c r="K1028" s="18">
        <v>341</v>
      </c>
      <c r="L1028" s="18" t="s">
        <v>17</v>
      </c>
      <c r="M1028" s="18"/>
      <c r="N1028" s="18"/>
      <c r="O1028" s="20">
        <v>44517.409722222197</v>
      </c>
      <c r="P1028" s="18">
        <v>339.1</v>
      </c>
      <c r="Q1028" s="18" t="s">
        <v>17</v>
      </c>
      <c r="R1028" s="18"/>
      <c r="S1028" s="18"/>
      <c r="T1028" s="14">
        <v>1.9</v>
      </c>
      <c r="U1028" s="4"/>
    </row>
    <row r="1029" spans="1:21" ht="15.75" x14ac:dyDescent="0.25">
      <c r="A1029" s="1"/>
      <c r="B1029" s="17" t="s">
        <v>131</v>
      </c>
      <c r="C1029" s="18" t="s">
        <v>132</v>
      </c>
      <c r="D1029" s="18" t="s">
        <v>899</v>
      </c>
      <c r="E1029" s="18" t="s">
        <v>898</v>
      </c>
      <c r="F1029" s="18" t="s">
        <v>900</v>
      </c>
      <c r="G1029" s="18" t="s">
        <v>6037</v>
      </c>
      <c r="H1029" s="18" t="s">
        <v>6038</v>
      </c>
      <c r="I1029" s="18">
        <v>1850</v>
      </c>
      <c r="J1029" s="20">
        <v>44147</v>
      </c>
      <c r="K1029" s="18">
        <v>248.8</v>
      </c>
      <c r="L1029" s="18" t="s">
        <v>17</v>
      </c>
      <c r="M1029" s="18"/>
      <c r="N1029" s="18"/>
      <c r="O1029" s="20">
        <v>44515.697916666701</v>
      </c>
      <c r="P1029" s="18">
        <v>247.7</v>
      </c>
      <c r="Q1029" s="18" t="s">
        <v>17</v>
      </c>
      <c r="R1029" s="18"/>
      <c r="S1029" s="18"/>
      <c r="T1029" s="14">
        <v>1.1000000000000001</v>
      </c>
      <c r="U1029" s="4"/>
    </row>
    <row r="1030" spans="1:21" ht="15.75" x14ac:dyDescent="0.25">
      <c r="A1030" s="1"/>
      <c r="B1030" s="17" t="s">
        <v>131</v>
      </c>
      <c r="C1030" s="18" t="s">
        <v>132</v>
      </c>
      <c r="D1030" s="18" t="s">
        <v>902</v>
      </c>
      <c r="E1030" s="18" t="s">
        <v>901</v>
      </c>
      <c r="F1030" s="18" t="s">
        <v>900</v>
      </c>
      <c r="G1030" s="18" t="s">
        <v>6037</v>
      </c>
      <c r="H1030" s="18" t="s">
        <v>6038</v>
      </c>
      <c r="I1030" s="18">
        <v>1850</v>
      </c>
      <c r="J1030" s="20">
        <v>44147</v>
      </c>
      <c r="K1030" s="18">
        <v>195.1</v>
      </c>
      <c r="L1030" s="18" t="s">
        <v>17</v>
      </c>
      <c r="M1030" s="18"/>
      <c r="N1030" s="18"/>
      <c r="O1030" s="20">
        <v>44515.701388888898</v>
      </c>
      <c r="P1030" s="18">
        <v>193.7</v>
      </c>
      <c r="Q1030" s="18" t="s">
        <v>17</v>
      </c>
      <c r="R1030" s="18"/>
      <c r="S1030" s="18"/>
      <c r="T1030" s="14">
        <v>1.4</v>
      </c>
      <c r="U1030" s="4"/>
    </row>
    <row r="1031" spans="1:21" ht="15.75" x14ac:dyDescent="0.25">
      <c r="A1031" s="1"/>
      <c r="B1031" s="17" t="s">
        <v>131</v>
      </c>
      <c r="C1031" s="18" t="s">
        <v>132</v>
      </c>
      <c r="D1031" s="18" t="s">
        <v>911</v>
      </c>
      <c r="E1031" s="18" t="s">
        <v>910</v>
      </c>
      <c r="F1031" s="18" t="s">
        <v>912</v>
      </c>
      <c r="G1031" s="18" t="s">
        <v>6039</v>
      </c>
      <c r="H1031" s="18" t="s">
        <v>6040</v>
      </c>
      <c r="I1031" s="18">
        <v>1855</v>
      </c>
      <c r="J1031" s="20">
        <v>44221</v>
      </c>
      <c r="K1031" s="18">
        <v>195</v>
      </c>
      <c r="L1031" s="18" t="s">
        <v>17</v>
      </c>
      <c r="M1031" s="18"/>
      <c r="N1031" s="18"/>
      <c r="O1031" s="20">
        <v>44586.604166666701</v>
      </c>
      <c r="P1031" s="18">
        <v>193</v>
      </c>
      <c r="Q1031" s="18" t="s">
        <v>17</v>
      </c>
      <c r="R1031" s="18"/>
      <c r="S1031" s="18"/>
      <c r="T1031" s="14">
        <v>2</v>
      </c>
      <c r="U1031" s="4"/>
    </row>
    <row r="1032" spans="1:21" ht="15.75" x14ac:dyDescent="0.25">
      <c r="A1032" s="1"/>
      <c r="B1032" s="17" t="s">
        <v>131</v>
      </c>
      <c r="C1032" s="18" t="s">
        <v>132</v>
      </c>
      <c r="D1032" s="18" t="s">
        <v>938</v>
      </c>
      <c r="E1032" s="18" t="s">
        <v>937</v>
      </c>
      <c r="F1032" s="18" t="s">
        <v>939</v>
      </c>
      <c r="G1032" s="18" t="s">
        <v>5306</v>
      </c>
      <c r="H1032" s="18" t="s">
        <v>6041</v>
      </c>
      <c r="I1032" s="18">
        <v>1836</v>
      </c>
      <c r="J1032" s="20">
        <v>44221</v>
      </c>
      <c r="K1032" s="18">
        <v>199.7</v>
      </c>
      <c r="L1032" s="18" t="s">
        <v>17</v>
      </c>
      <c r="M1032" s="18"/>
      <c r="N1032" s="18"/>
      <c r="O1032" s="20">
        <v>44586.625</v>
      </c>
      <c r="P1032" s="18">
        <v>198.8</v>
      </c>
      <c r="Q1032" s="18" t="s">
        <v>17</v>
      </c>
      <c r="R1032" s="18"/>
      <c r="S1032" s="18"/>
      <c r="T1032" s="14">
        <v>0.9</v>
      </c>
      <c r="U1032" s="4"/>
    </row>
    <row r="1033" spans="1:21" ht="15.75" x14ac:dyDescent="0.25">
      <c r="A1033" s="1"/>
      <c r="B1033" s="17" t="s">
        <v>131</v>
      </c>
      <c r="C1033" s="18" t="s">
        <v>132</v>
      </c>
      <c r="D1033" s="18" t="s">
        <v>945</v>
      </c>
      <c r="E1033" s="18" t="s">
        <v>944</v>
      </c>
      <c r="F1033" s="18" t="s">
        <v>946</v>
      </c>
      <c r="G1033" s="18" t="s">
        <v>6042</v>
      </c>
      <c r="H1033" s="18" t="s">
        <v>6043</v>
      </c>
      <c r="I1033" s="18">
        <v>1840</v>
      </c>
      <c r="J1033" s="20">
        <v>44221</v>
      </c>
      <c r="K1033" s="18">
        <v>184.8</v>
      </c>
      <c r="L1033" s="18" t="s">
        <v>17</v>
      </c>
      <c r="M1033" s="18"/>
      <c r="N1033" s="18"/>
      <c r="O1033" s="20">
        <v>44586.635416666701</v>
      </c>
      <c r="P1033" s="18">
        <v>183.3</v>
      </c>
      <c r="Q1033" s="18" t="s">
        <v>17</v>
      </c>
      <c r="R1033" s="18"/>
      <c r="S1033" s="18"/>
      <c r="T1033" s="14">
        <v>1.5</v>
      </c>
      <c r="U1033" s="4"/>
    </row>
    <row r="1034" spans="1:21" ht="15.75" x14ac:dyDescent="0.25">
      <c r="A1034" s="1"/>
      <c r="B1034" s="17" t="s">
        <v>131</v>
      </c>
      <c r="C1034" s="18" t="s">
        <v>132</v>
      </c>
      <c r="D1034" s="18" t="s">
        <v>948</v>
      </c>
      <c r="E1034" s="18" t="s">
        <v>947</v>
      </c>
      <c r="F1034" s="18" t="s">
        <v>949</v>
      </c>
      <c r="G1034" s="18" t="s">
        <v>6044</v>
      </c>
      <c r="H1034" s="18" t="s">
        <v>6045</v>
      </c>
      <c r="I1034" s="18">
        <v>3340</v>
      </c>
      <c r="J1034" s="20">
        <v>44222</v>
      </c>
      <c r="K1034" s="18">
        <v>307.60000000000002</v>
      </c>
      <c r="L1034" s="18" t="s">
        <v>17</v>
      </c>
      <c r="M1034" s="18"/>
      <c r="N1034" s="18"/>
      <c r="O1034" s="20">
        <v>44592.642361111102</v>
      </c>
      <c r="P1034" s="18">
        <v>307.5</v>
      </c>
      <c r="Q1034" s="18" t="s">
        <v>17</v>
      </c>
      <c r="R1034" s="18"/>
      <c r="S1034" s="18"/>
      <c r="T1034" s="14">
        <v>0.1</v>
      </c>
      <c r="U1034" s="4"/>
    </row>
    <row r="1035" spans="1:21" ht="15.75" x14ac:dyDescent="0.25">
      <c r="A1035" s="1"/>
      <c r="B1035" s="17" t="s">
        <v>131</v>
      </c>
      <c r="C1035" s="18" t="s">
        <v>132</v>
      </c>
      <c r="D1035" s="18" t="s">
        <v>951</v>
      </c>
      <c r="E1035" s="18" t="s">
        <v>950</v>
      </c>
      <c r="F1035" s="18" t="s">
        <v>952</v>
      </c>
      <c r="G1035" s="18" t="s">
        <v>6046</v>
      </c>
      <c r="H1035" s="18" t="s">
        <v>6047</v>
      </c>
      <c r="I1035" s="18">
        <v>1854</v>
      </c>
      <c r="J1035" s="20">
        <v>44145</v>
      </c>
      <c r="K1035" s="18">
        <v>250.6</v>
      </c>
      <c r="L1035" s="18" t="s">
        <v>17</v>
      </c>
      <c r="M1035" s="18"/>
      <c r="N1035" s="18"/>
      <c r="O1035" s="20">
        <v>44515.6875</v>
      </c>
      <c r="P1035" s="18">
        <v>250.4</v>
      </c>
      <c r="Q1035" s="18" t="s">
        <v>17</v>
      </c>
      <c r="R1035" s="18"/>
      <c r="S1035" s="18"/>
      <c r="T1035" s="14">
        <v>0.2</v>
      </c>
      <c r="U1035" s="4"/>
    </row>
    <row r="1036" spans="1:21" ht="15.75" x14ac:dyDescent="0.25">
      <c r="A1036" s="1"/>
      <c r="B1036" s="17" t="s">
        <v>131</v>
      </c>
      <c r="C1036" s="18" t="s">
        <v>132</v>
      </c>
      <c r="D1036" s="18" t="s">
        <v>954</v>
      </c>
      <c r="E1036" s="18" t="s">
        <v>953</v>
      </c>
      <c r="F1036" s="18" t="s">
        <v>952</v>
      </c>
      <c r="G1036" s="18" t="s">
        <v>6046</v>
      </c>
      <c r="H1036" s="18" t="s">
        <v>6047</v>
      </c>
      <c r="I1036" s="18">
        <v>1854</v>
      </c>
      <c r="J1036" s="20">
        <v>44145</v>
      </c>
      <c r="K1036" s="18">
        <v>221.7</v>
      </c>
      <c r="L1036" s="18" t="s">
        <v>17</v>
      </c>
      <c r="M1036" s="18"/>
      <c r="N1036" s="18"/>
      <c r="O1036" s="20">
        <v>44515.690972222197</v>
      </c>
      <c r="P1036" s="18">
        <v>221.4</v>
      </c>
      <c r="Q1036" s="18" t="s">
        <v>17</v>
      </c>
      <c r="R1036" s="18"/>
      <c r="S1036" s="18"/>
      <c r="T1036" s="14">
        <v>0.3</v>
      </c>
      <c r="U1036" s="4"/>
    </row>
    <row r="1037" spans="1:21" ht="15.75" x14ac:dyDescent="0.25">
      <c r="A1037" s="1"/>
      <c r="B1037" s="17" t="s">
        <v>131</v>
      </c>
      <c r="C1037" s="18" t="s">
        <v>132</v>
      </c>
      <c r="D1037" s="18" t="s">
        <v>983</v>
      </c>
      <c r="E1037" s="18" t="s">
        <v>982</v>
      </c>
      <c r="F1037" s="18" t="s">
        <v>984</v>
      </c>
      <c r="G1037" s="18" t="s">
        <v>6048</v>
      </c>
      <c r="H1037" s="18" t="s">
        <v>6049</v>
      </c>
      <c r="I1037" s="18">
        <v>1858</v>
      </c>
      <c r="J1037" s="20">
        <v>44145</v>
      </c>
      <c r="K1037" s="18">
        <v>292.5</v>
      </c>
      <c r="L1037" s="18" t="s">
        <v>17</v>
      </c>
      <c r="M1037" s="18"/>
      <c r="N1037" s="18"/>
      <c r="O1037" s="20">
        <v>44515.680555555598</v>
      </c>
      <c r="P1037" s="18">
        <v>293.8</v>
      </c>
      <c r="Q1037" s="18" t="s">
        <v>17</v>
      </c>
      <c r="R1037" s="18"/>
      <c r="S1037" s="18"/>
      <c r="T1037" s="14">
        <v>-1.3</v>
      </c>
      <c r="U1037" s="4"/>
    </row>
    <row r="1038" spans="1:21" ht="15.75" x14ac:dyDescent="0.25">
      <c r="A1038" s="1"/>
      <c r="B1038" s="17" t="s">
        <v>131</v>
      </c>
      <c r="C1038" s="18" t="s">
        <v>132</v>
      </c>
      <c r="D1038" s="18" t="s">
        <v>994</v>
      </c>
      <c r="E1038" s="18" t="s">
        <v>993</v>
      </c>
      <c r="F1038" s="18" t="s">
        <v>995</v>
      </c>
      <c r="G1038" s="18" t="s">
        <v>6050</v>
      </c>
      <c r="H1038" s="18" t="s">
        <v>6051</v>
      </c>
      <c r="I1038" s="18">
        <v>2105</v>
      </c>
      <c r="J1038" s="20">
        <v>44224</v>
      </c>
      <c r="K1038" s="18">
        <v>454.9</v>
      </c>
      <c r="L1038" s="18" t="s">
        <v>17</v>
      </c>
      <c r="M1038" s="18"/>
      <c r="N1038" s="18"/>
      <c r="O1038" s="20">
        <v>44713.65625</v>
      </c>
      <c r="P1038" s="18">
        <v>455.2</v>
      </c>
      <c r="Q1038" s="18" t="s">
        <v>17</v>
      </c>
      <c r="R1038" s="18"/>
      <c r="S1038" s="18"/>
      <c r="T1038" s="14">
        <v>-0.3</v>
      </c>
      <c r="U1038" s="4"/>
    </row>
    <row r="1039" spans="1:21" ht="15.75" x14ac:dyDescent="0.25">
      <c r="A1039" s="1"/>
      <c r="B1039" s="17" t="s">
        <v>131</v>
      </c>
      <c r="C1039" s="18" t="s">
        <v>132</v>
      </c>
      <c r="D1039" s="18" t="s">
        <v>1009</v>
      </c>
      <c r="E1039" s="18" t="s">
        <v>1008</v>
      </c>
      <c r="F1039" s="18" t="s">
        <v>1010</v>
      </c>
      <c r="G1039" s="18" t="s">
        <v>6052</v>
      </c>
      <c r="H1039" s="18" t="s">
        <v>6053</v>
      </c>
      <c r="I1039" s="18">
        <v>2672</v>
      </c>
      <c r="J1039" s="20">
        <v>44222</v>
      </c>
      <c r="K1039" s="18">
        <v>20.100000000000001</v>
      </c>
      <c r="L1039" s="18" t="s">
        <v>11</v>
      </c>
      <c r="M1039" s="18"/>
      <c r="N1039" s="18"/>
      <c r="O1039" s="20">
        <v>44592.621527777803</v>
      </c>
      <c r="P1039" s="18">
        <v>6.1</v>
      </c>
      <c r="Q1039" s="18" t="s">
        <v>11</v>
      </c>
      <c r="R1039" s="18"/>
      <c r="S1039" s="18"/>
      <c r="T1039" s="14">
        <v>14</v>
      </c>
      <c r="U1039" s="4"/>
    </row>
    <row r="1040" spans="1:21" ht="15.75" x14ac:dyDescent="0.25">
      <c r="A1040" s="1"/>
      <c r="B1040" s="17" t="s">
        <v>131</v>
      </c>
      <c r="C1040" s="18" t="s">
        <v>132</v>
      </c>
      <c r="D1040" s="18" t="s">
        <v>1123</v>
      </c>
      <c r="E1040" s="18" t="s">
        <v>1122</v>
      </c>
      <c r="F1040" s="18"/>
      <c r="G1040" s="18" t="s">
        <v>6054</v>
      </c>
      <c r="H1040" s="18" t="s">
        <v>6055</v>
      </c>
      <c r="I1040" s="18">
        <v>3510</v>
      </c>
      <c r="J1040" s="20">
        <v>44222</v>
      </c>
      <c r="K1040" s="18">
        <v>30.8</v>
      </c>
      <c r="L1040" s="18" t="s">
        <v>11</v>
      </c>
      <c r="M1040" s="18"/>
      <c r="N1040" s="18"/>
      <c r="O1040" s="20">
        <v>44592.5625</v>
      </c>
      <c r="P1040" s="18">
        <v>35.299999999999997</v>
      </c>
      <c r="Q1040" s="18" t="s">
        <v>11</v>
      </c>
      <c r="R1040" s="18"/>
      <c r="S1040" s="18"/>
      <c r="T1040" s="14">
        <v>-4.5</v>
      </c>
      <c r="U1040" s="4"/>
    </row>
    <row r="1041" spans="1:21" ht="15.75" x14ac:dyDescent="0.25">
      <c r="A1041" s="1"/>
      <c r="B1041" s="17" t="s">
        <v>131</v>
      </c>
      <c r="C1041" s="18" t="s">
        <v>132</v>
      </c>
      <c r="D1041" s="18" t="s">
        <v>3765</v>
      </c>
      <c r="E1041" s="18" t="s">
        <v>3764</v>
      </c>
      <c r="F1041" s="18"/>
      <c r="G1041" s="18" t="s">
        <v>6056</v>
      </c>
      <c r="H1041" s="18" t="s">
        <v>6057</v>
      </c>
      <c r="I1041" s="18">
        <v>3576.84</v>
      </c>
      <c r="J1041" s="20">
        <v>44245</v>
      </c>
      <c r="K1041" s="18">
        <v>29.11</v>
      </c>
      <c r="L1041" s="18" t="s">
        <v>96</v>
      </c>
      <c r="M1041" s="18"/>
      <c r="N1041" s="18" t="s">
        <v>225</v>
      </c>
      <c r="O1041" s="20">
        <v>44609.385416666701</v>
      </c>
      <c r="P1041" s="18">
        <v>26.39</v>
      </c>
      <c r="Q1041" s="18" t="s">
        <v>96</v>
      </c>
      <c r="R1041" s="18"/>
      <c r="S1041" s="18"/>
      <c r="T1041" s="14">
        <v>2.72</v>
      </c>
      <c r="U1041" s="4"/>
    </row>
    <row r="1042" spans="1:21" ht="15.75" x14ac:dyDescent="0.25">
      <c r="A1042" s="1"/>
      <c r="B1042" s="17" t="s">
        <v>131</v>
      </c>
      <c r="C1042" s="18" t="s">
        <v>132</v>
      </c>
      <c r="D1042" s="18" t="s">
        <v>3767</v>
      </c>
      <c r="E1042" s="18" t="s">
        <v>3766</v>
      </c>
      <c r="F1042" s="18"/>
      <c r="G1042" s="18" t="s">
        <v>6058</v>
      </c>
      <c r="H1042" s="18" t="s">
        <v>6059</v>
      </c>
      <c r="I1042" s="18">
        <v>3699.36</v>
      </c>
      <c r="J1042" s="20">
        <v>44245</v>
      </c>
      <c r="K1042" s="18">
        <v>36.58</v>
      </c>
      <c r="L1042" s="18" t="s">
        <v>96</v>
      </c>
      <c r="M1042" s="18"/>
      <c r="N1042" s="18" t="s">
        <v>3768</v>
      </c>
      <c r="O1042" s="20">
        <v>44609.458333333299</v>
      </c>
      <c r="P1042" s="18">
        <v>28.7</v>
      </c>
      <c r="Q1042" s="18" t="s">
        <v>96</v>
      </c>
      <c r="R1042" s="18"/>
      <c r="S1042" s="18"/>
      <c r="T1042" s="14">
        <v>7.88</v>
      </c>
      <c r="U1042" s="4"/>
    </row>
    <row r="1043" spans="1:21" ht="15.75" x14ac:dyDescent="0.25">
      <c r="A1043" s="1"/>
      <c r="B1043" s="17" t="s">
        <v>131</v>
      </c>
      <c r="C1043" s="18" t="s">
        <v>132</v>
      </c>
      <c r="D1043" s="18" t="s">
        <v>3774</v>
      </c>
      <c r="E1043" s="18" t="s">
        <v>3773</v>
      </c>
      <c r="F1043" s="18"/>
      <c r="G1043" s="18" t="s">
        <v>6060</v>
      </c>
      <c r="H1043" s="18" t="s">
        <v>6061</v>
      </c>
      <c r="I1043" s="18">
        <v>3609.3</v>
      </c>
      <c r="J1043" s="20">
        <v>44245</v>
      </c>
      <c r="K1043" s="18">
        <v>12.68</v>
      </c>
      <c r="L1043" s="18" t="s">
        <v>96</v>
      </c>
      <c r="M1043" s="18"/>
      <c r="N1043" s="18" t="s">
        <v>3775</v>
      </c>
      <c r="O1043" s="20">
        <v>44609.416666666701</v>
      </c>
      <c r="P1043" s="18">
        <v>12.03</v>
      </c>
      <c r="Q1043" s="18" t="s">
        <v>96</v>
      </c>
      <c r="R1043" s="18"/>
      <c r="S1043" s="18"/>
      <c r="T1043" s="14">
        <v>0.65</v>
      </c>
      <c r="U1043" s="4"/>
    </row>
    <row r="1044" spans="1:21" ht="15.75" x14ac:dyDescent="0.25">
      <c r="A1044" s="1"/>
      <c r="B1044" s="17" t="s">
        <v>131</v>
      </c>
      <c r="C1044" s="18" t="s">
        <v>309</v>
      </c>
      <c r="D1044" s="18" t="s">
        <v>306</v>
      </c>
      <c r="E1044" s="18" t="s">
        <v>305</v>
      </c>
      <c r="F1044" s="18" t="s">
        <v>307</v>
      </c>
      <c r="G1044" s="18" t="s">
        <v>6062</v>
      </c>
      <c r="H1044" s="18" t="s">
        <v>6063</v>
      </c>
      <c r="I1044" s="18">
        <v>3014.8</v>
      </c>
      <c r="J1044" s="20">
        <v>44245</v>
      </c>
      <c r="K1044" s="18">
        <v>73.95</v>
      </c>
      <c r="L1044" s="18" t="s">
        <v>96</v>
      </c>
      <c r="M1044" s="18"/>
      <c r="N1044" s="18" t="s">
        <v>308</v>
      </c>
      <c r="O1044" s="20">
        <v>44609.666666666701</v>
      </c>
      <c r="P1044" s="18">
        <v>69.31</v>
      </c>
      <c r="Q1044" s="18" t="s">
        <v>96</v>
      </c>
      <c r="R1044" s="18"/>
      <c r="S1044" s="18"/>
      <c r="T1044" s="14">
        <v>4.6399999999999997</v>
      </c>
      <c r="U1044" s="4"/>
    </row>
    <row r="1045" spans="1:21" ht="15.75" x14ac:dyDescent="0.25">
      <c r="A1045" s="1"/>
      <c r="B1045" s="17" t="s">
        <v>131</v>
      </c>
      <c r="C1045" s="18" t="s">
        <v>309</v>
      </c>
      <c r="D1045" s="18" t="s">
        <v>358</v>
      </c>
      <c r="E1045" s="18" t="s">
        <v>357</v>
      </c>
      <c r="F1045" s="18" t="s">
        <v>359</v>
      </c>
      <c r="G1045" s="18" t="s">
        <v>6064</v>
      </c>
      <c r="H1045" s="18" t="s">
        <v>6065</v>
      </c>
      <c r="I1045" s="18">
        <v>2966.59</v>
      </c>
      <c r="J1045" s="20">
        <v>44245</v>
      </c>
      <c r="K1045" s="18">
        <v>96.07</v>
      </c>
      <c r="L1045" s="18" t="s">
        <v>96</v>
      </c>
      <c r="M1045" s="18"/>
      <c r="N1045" s="18" t="s">
        <v>360</v>
      </c>
      <c r="O1045" s="20">
        <v>44609.645833333299</v>
      </c>
      <c r="P1045" s="18">
        <v>89.42</v>
      </c>
      <c r="Q1045" s="18" t="s">
        <v>96</v>
      </c>
      <c r="R1045" s="18"/>
      <c r="S1045" s="18"/>
      <c r="T1045" s="14">
        <v>6.65</v>
      </c>
      <c r="U1045" s="4"/>
    </row>
    <row r="1046" spans="1:21" ht="15.75" x14ac:dyDescent="0.25">
      <c r="A1046" s="1"/>
      <c r="B1046" s="17" t="s">
        <v>131</v>
      </c>
      <c r="C1046" s="18" t="s">
        <v>309</v>
      </c>
      <c r="D1046" s="18" t="s">
        <v>395</v>
      </c>
      <c r="E1046" s="18" t="s">
        <v>394</v>
      </c>
      <c r="F1046" s="18" t="s">
        <v>396</v>
      </c>
      <c r="G1046" s="18" t="s">
        <v>6066</v>
      </c>
      <c r="H1046" s="18" t="s">
        <v>6067</v>
      </c>
      <c r="I1046" s="18">
        <v>2870</v>
      </c>
      <c r="J1046" s="20">
        <v>44229</v>
      </c>
      <c r="K1046" s="18">
        <v>251.3</v>
      </c>
      <c r="L1046" s="18" t="s">
        <v>17</v>
      </c>
      <c r="M1046" s="18"/>
      <c r="N1046" s="18"/>
      <c r="O1046" s="20">
        <v>44586.569444444402</v>
      </c>
      <c r="P1046" s="18">
        <v>253.7</v>
      </c>
      <c r="Q1046" s="18" t="s">
        <v>17</v>
      </c>
      <c r="R1046" s="18"/>
      <c r="S1046" s="18"/>
      <c r="T1046" s="14">
        <v>-2.4</v>
      </c>
      <c r="U1046" s="4"/>
    </row>
    <row r="1047" spans="1:21" ht="15.75" x14ac:dyDescent="0.25">
      <c r="A1047" s="1"/>
      <c r="B1047" s="17" t="s">
        <v>131</v>
      </c>
      <c r="C1047" s="18" t="s">
        <v>309</v>
      </c>
      <c r="D1047" s="18" t="s">
        <v>404</v>
      </c>
      <c r="E1047" s="18" t="s">
        <v>403</v>
      </c>
      <c r="F1047" s="18" t="s">
        <v>405</v>
      </c>
      <c r="G1047" s="18" t="s">
        <v>6068</v>
      </c>
      <c r="H1047" s="18" t="s">
        <v>6069</v>
      </c>
      <c r="I1047" s="18">
        <v>2799</v>
      </c>
      <c r="J1047" s="20">
        <v>44224</v>
      </c>
      <c r="K1047" s="18">
        <v>245.2</v>
      </c>
      <c r="L1047" s="18" t="s">
        <v>17</v>
      </c>
      <c r="M1047" s="18"/>
      <c r="N1047" s="18"/>
      <c r="O1047" s="20">
        <v>44586.628472222197</v>
      </c>
      <c r="P1047" s="18">
        <v>245</v>
      </c>
      <c r="Q1047" s="18" t="s">
        <v>17</v>
      </c>
      <c r="R1047" s="18"/>
      <c r="S1047" s="18"/>
      <c r="T1047" s="14">
        <v>0.2</v>
      </c>
      <c r="U1047" s="4"/>
    </row>
    <row r="1048" spans="1:21" ht="15.75" x14ac:dyDescent="0.25">
      <c r="A1048" s="1"/>
      <c r="B1048" s="17" t="s">
        <v>131</v>
      </c>
      <c r="C1048" s="18" t="s">
        <v>309</v>
      </c>
      <c r="D1048" s="18" t="s">
        <v>407</v>
      </c>
      <c r="E1048" s="18" t="s">
        <v>406</v>
      </c>
      <c r="F1048" s="18"/>
      <c r="G1048" s="18" t="s">
        <v>6070</v>
      </c>
      <c r="H1048" s="18" t="s">
        <v>6071</v>
      </c>
      <c r="I1048" s="18">
        <v>2600</v>
      </c>
      <c r="J1048" s="20">
        <v>44168</v>
      </c>
      <c r="K1048" s="18">
        <v>29.4</v>
      </c>
      <c r="L1048" s="18" t="s">
        <v>11</v>
      </c>
      <c r="M1048" s="18"/>
      <c r="N1048" s="18"/>
      <c r="O1048" s="20">
        <v>44532.489583333299</v>
      </c>
      <c r="P1048" s="18">
        <v>22.7</v>
      </c>
      <c r="Q1048" s="18" t="s">
        <v>11</v>
      </c>
      <c r="R1048" s="18"/>
      <c r="S1048" s="18"/>
      <c r="T1048" s="14">
        <v>6.7</v>
      </c>
      <c r="U1048" s="4"/>
    </row>
    <row r="1049" spans="1:21" ht="15.75" x14ac:dyDescent="0.25">
      <c r="A1049" s="1"/>
      <c r="B1049" s="17" t="s">
        <v>131</v>
      </c>
      <c r="C1049" s="18" t="s">
        <v>309</v>
      </c>
      <c r="D1049" s="18" t="s">
        <v>460</v>
      </c>
      <c r="E1049" s="18" t="s">
        <v>459</v>
      </c>
      <c r="F1049" s="18"/>
      <c r="G1049" s="18" t="s">
        <v>6072</v>
      </c>
      <c r="H1049" s="18" t="s">
        <v>6073</v>
      </c>
      <c r="I1049" s="18">
        <v>3198</v>
      </c>
      <c r="J1049" s="20">
        <v>44223</v>
      </c>
      <c r="K1049" s="18">
        <v>558.79999999999995</v>
      </c>
      <c r="L1049" s="18" t="s">
        <v>17</v>
      </c>
      <c r="M1049" s="18"/>
      <c r="N1049" s="18"/>
      <c r="O1049" s="20">
        <v>44585.708333333299</v>
      </c>
      <c r="P1049" s="18">
        <v>559.29999999999995</v>
      </c>
      <c r="Q1049" s="18" t="s">
        <v>17</v>
      </c>
      <c r="R1049" s="18"/>
      <c r="S1049" s="18"/>
      <c r="T1049" s="14">
        <v>-0.5</v>
      </c>
      <c r="U1049" s="4"/>
    </row>
    <row r="1050" spans="1:21" ht="15.75" x14ac:dyDescent="0.25">
      <c r="A1050" s="1"/>
      <c r="B1050" s="17" t="s">
        <v>131</v>
      </c>
      <c r="C1050" s="18" t="s">
        <v>309</v>
      </c>
      <c r="D1050" s="18" t="s">
        <v>471</v>
      </c>
      <c r="E1050" s="18" t="s">
        <v>470</v>
      </c>
      <c r="F1050" s="18" t="s">
        <v>472</v>
      </c>
      <c r="G1050" s="18" t="s">
        <v>6074</v>
      </c>
      <c r="H1050" s="18" t="s">
        <v>6075</v>
      </c>
      <c r="I1050" s="18">
        <v>2818</v>
      </c>
      <c r="J1050" s="20">
        <v>44224</v>
      </c>
      <c r="K1050" s="18">
        <v>293.5</v>
      </c>
      <c r="L1050" s="18" t="s">
        <v>17</v>
      </c>
      <c r="M1050" s="18"/>
      <c r="N1050" s="18"/>
      <c r="O1050" s="20">
        <v>44587.40625</v>
      </c>
      <c r="P1050" s="18">
        <v>294.10000000000002</v>
      </c>
      <c r="Q1050" s="18" t="s">
        <v>17</v>
      </c>
      <c r="R1050" s="18"/>
      <c r="S1050" s="18"/>
      <c r="T1050" s="14">
        <v>-0.6</v>
      </c>
      <c r="U1050" s="4"/>
    </row>
    <row r="1051" spans="1:21" ht="15.75" x14ac:dyDescent="0.25">
      <c r="A1051" s="1"/>
      <c r="B1051" s="17" t="s">
        <v>131</v>
      </c>
      <c r="C1051" s="18" t="s">
        <v>309</v>
      </c>
      <c r="D1051" s="18" t="s">
        <v>495</v>
      </c>
      <c r="E1051" s="18" t="s">
        <v>494</v>
      </c>
      <c r="F1051" s="18" t="s">
        <v>496</v>
      </c>
      <c r="G1051" s="18" t="s">
        <v>6076</v>
      </c>
      <c r="H1051" s="18" t="s">
        <v>6077</v>
      </c>
      <c r="I1051" s="18">
        <v>2580</v>
      </c>
      <c r="J1051" s="20">
        <v>44223</v>
      </c>
      <c r="K1051" s="18">
        <v>55.8</v>
      </c>
      <c r="L1051" s="18" t="s">
        <v>17</v>
      </c>
      <c r="M1051" s="18"/>
      <c r="N1051" s="18"/>
      <c r="O1051" s="20">
        <v>44586.659722222197</v>
      </c>
      <c r="P1051" s="18">
        <v>57.6</v>
      </c>
      <c r="Q1051" s="18" t="s">
        <v>17</v>
      </c>
      <c r="R1051" s="18"/>
      <c r="S1051" s="18"/>
      <c r="T1051" s="14">
        <v>-1.8</v>
      </c>
      <c r="U1051" s="4"/>
    </row>
    <row r="1052" spans="1:21" ht="15.75" x14ac:dyDescent="0.25">
      <c r="A1052" s="1"/>
      <c r="B1052" s="17" t="s">
        <v>131</v>
      </c>
      <c r="C1052" s="18" t="s">
        <v>309</v>
      </c>
      <c r="D1052" s="18" t="s">
        <v>514</v>
      </c>
      <c r="E1052" s="18" t="s">
        <v>513</v>
      </c>
      <c r="F1052" s="18" t="s">
        <v>515</v>
      </c>
      <c r="G1052" s="18" t="s">
        <v>6078</v>
      </c>
      <c r="H1052" s="18" t="s">
        <v>6079</v>
      </c>
      <c r="I1052" s="18">
        <v>3235</v>
      </c>
      <c r="J1052" s="20">
        <v>44223</v>
      </c>
      <c r="K1052" s="18">
        <v>598.79999999999995</v>
      </c>
      <c r="L1052" s="18" t="s">
        <v>17</v>
      </c>
      <c r="M1052" s="18"/>
      <c r="N1052" s="18"/>
      <c r="O1052" s="20">
        <v>44586.444444444402</v>
      </c>
      <c r="P1052" s="18">
        <v>590.20000000000005</v>
      </c>
      <c r="Q1052" s="18" t="s">
        <v>17</v>
      </c>
      <c r="R1052" s="18"/>
      <c r="S1052" s="18"/>
      <c r="T1052" s="14">
        <v>8.6</v>
      </c>
      <c r="U1052" s="4"/>
    </row>
    <row r="1053" spans="1:21" ht="15.75" x14ac:dyDescent="0.25">
      <c r="A1053" s="1"/>
      <c r="B1053" s="17" t="s">
        <v>131</v>
      </c>
      <c r="C1053" s="18" t="s">
        <v>309</v>
      </c>
      <c r="D1053" s="18" t="s">
        <v>520</v>
      </c>
      <c r="E1053" s="18" t="s">
        <v>519</v>
      </c>
      <c r="F1053" s="18" t="s">
        <v>521</v>
      </c>
      <c r="G1053" s="18" t="s">
        <v>6080</v>
      </c>
      <c r="H1053" s="18" t="s">
        <v>6081</v>
      </c>
      <c r="I1053" s="18">
        <v>3029</v>
      </c>
      <c r="J1053" s="20">
        <v>44223</v>
      </c>
      <c r="K1053" s="18">
        <v>457</v>
      </c>
      <c r="L1053" s="18" t="s">
        <v>17</v>
      </c>
      <c r="M1053" s="18"/>
      <c r="N1053" s="18"/>
      <c r="O1053" s="20">
        <v>44585.680555555598</v>
      </c>
      <c r="P1053" s="18">
        <v>455.9</v>
      </c>
      <c r="Q1053" s="18" t="s">
        <v>17</v>
      </c>
      <c r="R1053" s="18"/>
      <c r="S1053" s="18"/>
      <c r="T1053" s="14">
        <v>1.1000000000000001</v>
      </c>
      <c r="U1053" s="4"/>
    </row>
    <row r="1054" spans="1:21" ht="15.75" x14ac:dyDescent="0.25">
      <c r="A1054" s="1"/>
      <c r="B1054" s="17" t="s">
        <v>131</v>
      </c>
      <c r="C1054" s="18" t="s">
        <v>309</v>
      </c>
      <c r="D1054" s="18" t="s">
        <v>527</v>
      </c>
      <c r="E1054" s="18" t="s">
        <v>526</v>
      </c>
      <c r="F1054" s="18"/>
      <c r="G1054" s="18" t="s">
        <v>6082</v>
      </c>
      <c r="H1054" s="18" t="s">
        <v>6083</v>
      </c>
      <c r="I1054" s="18">
        <v>2867</v>
      </c>
      <c r="J1054" s="20">
        <v>44223</v>
      </c>
      <c r="K1054" s="18">
        <v>341.17</v>
      </c>
      <c r="L1054" s="18" t="s">
        <v>17</v>
      </c>
      <c r="M1054" s="18"/>
      <c r="N1054" s="18"/>
      <c r="O1054" s="20">
        <v>44585.743055555598</v>
      </c>
      <c r="P1054" s="18">
        <v>339.27</v>
      </c>
      <c r="Q1054" s="18" t="s">
        <v>17</v>
      </c>
      <c r="R1054" s="18"/>
      <c r="S1054" s="18"/>
      <c r="T1054" s="14">
        <v>1.9</v>
      </c>
      <c r="U1054" s="4"/>
    </row>
    <row r="1055" spans="1:21" ht="15.75" x14ac:dyDescent="0.25">
      <c r="A1055" s="1"/>
      <c r="B1055" s="17" t="s">
        <v>131</v>
      </c>
      <c r="C1055" s="18" t="s">
        <v>309</v>
      </c>
      <c r="D1055" s="18" t="s">
        <v>529</v>
      </c>
      <c r="E1055" s="18" t="s">
        <v>528</v>
      </c>
      <c r="F1055" s="18"/>
      <c r="G1055" s="18" t="s">
        <v>6082</v>
      </c>
      <c r="H1055" s="18" t="s">
        <v>6083</v>
      </c>
      <c r="I1055" s="18">
        <v>2867</v>
      </c>
      <c r="J1055" s="20">
        <v>44223</v>
      </c>
      <c r="K1055" s="18">
        <v>311.45</v>
      </c>
      <c r="L1055" s="18" t="s">
        <v>17</v>
      </c>
      <c r="M1055" s="18"/>
      <c r="N1055" s="18"/>
      <c r="O1055" s="20">
        <v>44585.746527777803</v>
      </c>
      <c r="P1055" s="18">
        <v>311.45</v>
      </c>
      <c r="Q1055" s="18" t="s">
        <v>17</v>
      </c>
      <c r="R1055" s="18"/>
      <c r="S1055" s="18"/>
      <c r="T1055" s="14">
        <v>0</v>
      </c>
      <c r="U1055" s="4"/>
    </row>
    <row r="1056" spans="1:21" ht="15.75" x14ac:dyDescent="0.25">
      <c r="A1056" s="1"/>
      <c r="B1056" s="17" t="s">
        <v>131</v>
      </c>
      <c r="C1056" s="18" t="s">
        <v>309</v>
      </c>
      <c r="D1056" s="18" t="s">
        <v>553</v>
      </c>
      <c r="E1056" s="18" t="s">
        <v>552</v>
      </c>
      <c r="F1056" s="18"/>
      <c r="G1056" s="18" t="s">
        <v>6084</v>
      </c>
      <c r="H1056" s="18" t="s">
        <v>6085</v>
      </c>
      <c r="I1056" s="18">
        <v>2842</v>
      </c>
      <c r="J1056" s="20">
        <v>44223</v>
      </c>
      <c r="K1056" s="18">
        <v>341.79</v>
      </c>
      <c r="L1056" s="18" t="s">
        <v>17</v>
      </c>
      <c r="M1056" s="18"/>
      <c r="N1056" s="18"/>
      <c r="O1056" s="20">
        <v>44586.475694444402</v>
      </c>
      <c r="P1056" s="18">
        <v>344.39</v>
      </c>
      <c r="Q1056" s="18" t="s">
        <v>17</v>
      </c>
      <c r="R1056" s="18"/>
      <c r="S1056" s="18"/>
      <c r="T1056" s="14">
        <v>-2.6</v>
      </c>
      <c r="U1056" s="4"/>
    </row>
    <row r="1057" spans="1:21" ht="15.75" x14ac:dyDescent="0.25">
      <c r="A1057" s="1"/>
      <c r="B1057" s="17" t="s">
        <v>131</v>
      </c>
      <c r="C1057" s="18" t="s">
        <v>309</v>
      </c>
      <c r="D1057" s="18" t="s">
        <v>555</v>
      </c>
      <c r="E1057" s="18" t="s">
        <v>554</v>
      </c>
      <c r="F1057" s="18"/>
      <c r="G1057" s="18" t="s">
        <v>6084</v>
      </c>
      <c r="H1057" s="18" t="s">
        <v>6085</v>
      </c>
      <c r="I1057" s="18">
        <v>2842</v>
      </c>
      <c r="J1057" s="20">
        <v>44223</v>
      </c>
      <c r="K1057" s="18">
        <v>342.75</v>
      </c>
      <c r="L1057" s="18" t="s">
        <v>17</v>
      </c>
      <c r="M1057" s="18"/>
      <c r="N1057" s="18"/>
      <c r="O1057" s="20">
        <v>44586.482638888898</v>
      </c>
      <c r="P1057" s="18">
        <v>343.95</v>
      </c>
      <c r="Q1057" s="18" t="s">
        <v>17</v>
      </c>
      <c r="R1057" s="18"/>
      <c r="S1057" s="18"/>
      <c r="T1057" s="14">
        <v>-1.2</v>
      </c>
      <c r="U1057" s="4"/>
    </row>
    <row r="1058" spans="1:21" ht="15.75" x14ac:dyDescent="0.25">
      <c r="A1058" s="1"/>
      <c r="B1058" s="17" t="s">
        <v>131</v>
      </c>
      <c r="C1058" s="18" t="s">
        <v>309</v>
      </c>
      <c r="D1058" s="18" t="s">
        <v>557</v>
      </c>
      <c r="E1058" s="18" t="s">
        <v>556</v>
      </c>
      <c r="F1058" s="18"/>
      <c r="G1058" s="18" t="s">
        <v>6084</v>
      </c>
      <c r="H1058" s="18" t="s">
        <v>6085</v>
      </c>
      <c r="I1058" s="18">
        <v>2842</v>
      </c>
      <c r="J1058" s="20">
        <v>44223</v>
      </c>
      <c r="K1058" s="18">
        <v>381.34</v>
      </c>
      <c r="L1058" s="18" t="s">
        <v>17</v>
      </c>
      <c r="M1058" s="18"/>
      <c r="N1058" s="18"/>
      <c r="O1058" s="20">
        <v>44586.486111111102</v>
      </c>
      <c r="P1058" s="18">
        <v>370.24</v>
      </c>
      <c r="Q1058" s="18" t="s">
        <v>17</v>
      </c>
      <c r="R1058" s="18"/>
      <c r="S1058" s="18"/>
      <c r="T1058" s="14">
        <v>11.1</v>
      </c>
      <c r="U1058" s="4"/>
    </row>
    <row r="1059" spans="1:21" ht="15.75" x14ac:dyDescent="0.25">
      <c r="A1059" s="1"/>
      <c r="B1059" s="17" t="s">
        <v>131</v>
      </c>
      <c r="C1059" s="18" t="s">
        <v>309</v>
      </c>
      <c r="D1059" s="18" t="s">
        <v>574</v>
      </c>
      <c r="E1059" s="18" t="s">
        <v>573</v>
      </c>
      <c r="F1059" s="18" t="s">
        <v>575</v>
      </c>
      <c r="G1059" s="18" t="s">
        <v>6086</v>
      </c>
      <c r="H1059" s="18" t="s">
        <v>6087</v>
      </c>
      <c r="I1059" s="18">
        <v>2528</v>
      </c>
      <c r="J1059" s="20">
        <v>44222</v>
      </c>
      <c r="K1059" s="18">
        <v>167.6</v>
      </c>
      <c r="L1059" s="18" t="s">
        <v>17</v>
      </c>
      <c r="M1059" s="18"/>
      <c r="N1059" s="18"/>
      <c r="O1059" s="20">
        <v>44587.5</v>
      </c>
      <c r="P1059" s="18">
        <v>183.5</v>
      </c>
      <c r="Q1059" s="18" t="s">
        <v>17</v>
      </c>
      <c r="R1059" s="18"/>
      <c r="S1059" s="18"/>
      <c r="T1059" s="14">
        <v>-15.9</v>
      </c>
      <c r="U1059" s="4"/>
    </row>
    <row r="1060" spans="1:21" ht="15.75" x14ac:dyDescent="0.25">
      <c r="A1060" s="1"/>
      <c r="B1060" s="17" t="s">
        <v>131</v>
      </c>
      <c r="C1060" s="18" t="s">
        <v>309</v>
      </c>
      <c r="D1060" s="18" t="s">
        <v>577</v>
      </c>
      <c r="E1060" s="18" t="s">
        <v>576</v>
      </c>
      <c r="F1060" s="18" t="s">
        <v>578</v>
      </c>
      <c r="G1060" s="18" t="s">
        <v>6088</v>
      </c>
      <c r="H1060" s="18" t="s">
        <v>6089</v>
      </c>
      <c r="I1060" s="18">
        <v>2646</v>
      </c>
      <c r="J1060" s="20">
        <v>44229</v>
      </c>
      <c r="K1060" s="18">
        <v>368.6</v>
      </c>
      <c r="L1060" s="18" t="s">
        <v>17</v>
      </c>
      <c r="M1060" s="18"/>
      <c r="N1060" s="18"/>
      <c r="O1060" s="20">
        <v>44586.375</v>
      </c>
      <c r="P1060" s="18">
        <v>363.9</v>
      </c>
      <c r="Q1060" s="18" t="s">
        <v>17</v>
      </c>
      <c r="R1060" s="18"/>
      <c r="S1060" s="18"/>
      <c r="T1060" s="14">
        <v>4.7</v>
      </c>
      <c r="U1060" s="4"/>
    </row>
    <row r="1061" spans="1:21" ht="15.75" x14ac:dyDescent="0.25">
      <c r="A1061" s="1"/>
      <c r="B1061" s="17" t="s">
        <v>131</v>
      </c>
      <c r="C1061" s="18" t="s">
        <v>309</v>
      </c>
      <c r="D1061" s="18" t="s">
        <v>580</v>
      </c>
      <c r="E1061" s="18" t="s">
        <v>579</v>
      </c>
      <c r="F1061" s="18" t="s">
        <v>581</v>
      </c>
      <c r="G1061" s="18" t="s">
        <v>6090</v>
      </c>
      <c r="H1061" s="18" t="s">
        <v>6091</v>
      </c>
      <c r="I1061" s="18">
        <v>2524</v>
      </c>
      <c r="J1061" s="20">
        <v>44222</v>
      </c>
      <c r="K1061" s="18">
        <v>96.4</v>
      </c>
      <c r="L1061" s="18" t="s">
        <v>17</v>
      </c>
      <c r="M1061" s="18"/>
      <c r="N1061" s="18"/>
      <c r="O1061" s="20">
        <v>44587.489583333299</v>
      </c>
      <c r="P1061" s="18">
        <v>95.3</v>
      </c>
      <c r="Q1061" s="18" t="s">
        <v>17</v>
      </c>
      <c r="R1061" s="18"/>
      <c r="S1061" s="18"/>
      <c r="T1061" s="14">
        <v>1.1000000000000001</v>
      </c>
      <c r="U1061" s="4"/>
    </row>
    <row r="1062" spans="1:21" ht="15.75" x14ac:dyDescent="0.25">
      <c r="A1062" s="1"/>
      <c r="B1062" s="17" t="s">
        <v>131</v>
      </c>
      <c r="C1062" s="18" t="s">
        <v>309</v>
      </c>
      <c r="D1062" s="18" t="s">
        <v>583</v>
      </c>
      <c r="E1062" s="18" t="s">
        <v>582</v>
      </c>
      <c r="F1062" s="18" t="s">
        <v>584</v>
      </c>
      <c r="G1062" s="18" t="s">
        <v>6092</v>
      </c>
      <c r="H1062" s="18" t="s">
        <v>6093</v>
      </c>
      <c r="I1062" s="18">
        <v>2715</v>
      </c>
      <c r="J1062" s="20">
        <v>44225</v>
      </c>
      <c r="K1062" s="18">
        <v>369.5</v>
      </c>
      <c r="L1062" s="18" t="s">
        <v>17</v>
      </c>
      <c r="M1062" s="18"/>
      <c r="N1062" s="18"/>
      <c r="O1062" s="20">
        <v>44587.40625</v>
      </c>
      <c r="P1062" s="18">
        <v>376.6</v>
      </c>
      <c r="Q1062" s="18" t="s">
        <v>17</v>
      </c>
      <c r="R1062" s="18"/>
      <c r="S1062" s="18"/>
      <c r="T1062" s="14">
        <v>-7.1</v>
      </c>
      <c r="U1062" s="4"/>
    </row>
    <row r="1063" spans="1:21" ht="15.75" x14ac:dyDescent="0.25">
      <c r="A1063" s="1"/>
      <c r="B1063" s="17" t="s">
        <v>131</v>
      </c>
      <c r="C1063" s="18" t="s">
        <v>309</v>
      </c>
      <c r="D1063" s="18" t="s">
        <v>595</v>
      </c>
      <c r="E1063" s="18" t="s">
        <v>594</v>
      </c>
      <c r="F1063" s="18" t="s">
        <v>596</v>
      </c>
      <c r="G1063" s="18" t="s">
        <v>6094</v>
      </c>
      <c r="H1063" s="18" t="s">
        <v>6095</v>
      </c>
      <c r="I1063" s="18">
        <v>2962</v>
      </c>
      <c r="J1063" s="20">
        <v>44223</v>
      </c>
      <c r="K1063" s="18">
        <v>248.5</v>
      </c>
      <c r="L1063" s="18" t="s">
        <v>17</v>
      </c>
      <c r="M1063" s="18"/>
      <c r="N1063" s="18"/>
      <c r="O1063" s="20">
        <v>44585.645833333299</v>
      </c>
      <c r="P1063" s="18">
        <v>249.2</v>
      </c>
      <c r="Q1063" s="18" t="s">
        <v>17</v>
      </c>
      <c r="R1063" s="18"/>
      <c r="S1063" s="18"/>
      <c r="T1063" s="14">
        <v>-0.7</v>
      </c>
      <c r="U1063" s="4"/>
    </row>
    <row r="1064" spans="1:21" ht="15.75" x14ac:dyDescent="0.25">
      <c r="A1064" s="1"/>
      <c r="B1064" s="17" t="s">
        <v>131</v>
      </c>
      <c r="C1064" s="18" t="s">
        <v>309</v>
      </c>
      <c r="D1064" s="18" t="s">
        <v>612</v>
      </c>
      <c r="E1064" s="18" t="s">
        <v>611</v>
      </c>
      <c r="F1064" s="18"/>
      <c r="G1064" s="18" t="s">
        <v>6096</v>
      </c>
      <c r="H1064" s="18" t="s">
        <v>6097</v>
      </c>
      <c r="I1064" s="18">
        <v>2480</v>
      </c>
      <c r="J1064" s="20">
        <v>44222</v>
      </c>
      <c r="K1064" s="18">
        <v>231.8</v>
      </c>
      <c r="L1064" s="18" t="s">
        <v>17</v>
      </c>
      <c r="M1064" s="18"/>
      <c r="N1064" s="18"/>
      <c r="O1064" s="20">
        <v>44585.607638888898</v>
      </c>
      <c r="P1064" s="18">
        <v>233.4</v>
      </c>
      <c r="Q1064" s="18" t="s">
        <v>17</v>
      </c>
      <c r="R1064" s="18"/>
      <c r="S1064" s="18"/>
      <c r="T1064" s="14">
        <v>-1.6</v>
      </c>
      <c r="U1064" s="4"/>
    </row>
    <row r="1065" spans="1:21" ht="15.75" x14ac:dyDescent="0.25">
      <c r="A1065" s="1"/>
      <c r="B1065" s="17" t="s">
        <v>131</v>
      </c>
      <c r="C1065" s="18" t="s">
        <v>309</v>
      </c>
      <c r="D1065" s="18" t="s">
        <v>614</v>
      </c>
      <c r="E1065" s="18" t="s">
        <v>613</v>
      </c>
      <c r="F1065" s="18"/>
      <c r="G1065" s="18" t="s">
        <v>6096</v>
      </c>
      <c r="H1065" s="18" t="s">
        <v>6097</v>
      </c>
      <c r="I1065" s="18">
        <v>2480</v>
      </c>
      <c r="J1065" s="20">
        <v>44222</v>
      </c>
      <c r="K1065" s="18">
        <v>219.8</v>
      </c>
      <c r="L1065" s="18" t="s">
        <v>17</v>
      </c>
      <c r="M1065" s="18"/>
      <c r="N1065" s="18"/>
      <c r="O1065" s="20">
        <v>44585.611111111102</v>
      </c>
      <c r="P1065" s="18">
        <v>213.7</v>
      </c>
      <c r="Q1065" s="18" t="s">
        <v>17</v>
      </c>
      <c r="R1065" s="18"/>
      <c r="S1065" s="18"/>
      <c r="T1065" s="14">
        <v>6.1</v>
      </c>
      <c r="U1065" s="4"/>
    </row>
    <row r="1066" spans="1:21" ht="15.75" x14ac:dyDescent="0.25">
      <c r="A1066" s="1"/>
      <c r="B1066" s="17" t="s">
        <v>131</v>
      </c>
      <c r="C1066" s="18" t="s">
        <v>309</v>
      </c>
      <c r="D1066" s="18" t="s">
        <v>616</v>
      </c>
      <c r="E1066" s="18" t="s">
        <v>615</v>
      </c>
      <c r="F1066" s="18"/>
      <c r="G1066" s="18" t="s">
        <v>6096</v>
      </c>
      <c r="H1066" s="18" t="s">
        <v>6097</v>
      </c>
      <c r="I1066" s="18">
        <v>2480</v>
      </c>
      <c r="J1066" s="20">
        <v>44222</v>
      </c>
      <c r="K1066" s="18">
        <v>233.3</v>
      </c>
      <c r="L1066" s="18" t="s">
        <v>17</v>
      </c>
      <c r="M1066" s="18"/>
      <c r="N1066" s="18"/>
      <c r="O1066" s="20">
        <v>44585.614583333299</v>
      </c>
      <c r="P1066" s="18">
        <v>230</v>
      </c>
      <c r="Q1066" s="18" t="s">
        <v>17</v>
      </c>
      <c r="R1066" s="18"/>
      <c r="S1066" s="18"/>
      <c r="T1066" s="14">
        <v>3.3</v>
      </c>
      <c r="U1066" s="4"/>
    </row>
    <row r="1067" spans="1:21" ht="15.75" x14ac:dyDescent="0.25">
      <c r="A1067" s="1"/>
      <c r="B1067" s="17" t="s">
        <v>131</v>
      </c>
      <c r="C1067" s="18" t="s">
        <v>309</v>
      </c>
      <c r="D1067" s="18" t="s">
        <v>618</v>
      </c>
      <c r="E1067" s="18" t="s">
        <v>617</v>
      </c>
      <c r="F1067" s="18"/>
      <c r="G1067" s="18" t="s">
        <v>6096</v>
      </c>
      <c r="H1067" s="18" t="s">
        <v>6097</v>
      </c>
      <c r="I1067" s="18">
        <v>2480</v>
      </c>
      <c r="J1067" s="20">
        <v>44222</v>
      </c>
      <c r="K1067" s="18">
        <v>232.9</v>
      </c>
      <c r="L1067" s="18" t="s">
        <v>17</v>
      </c>
      <c r="M1067" s="18"/>
      <c r="N1067" s="18"/>
      <c r="O1067" s="20">
        <v>44585.618055555598</v>
      </c>
      <c r="P1067" s="18">
        <v>230.2</v>
      </c>
      <c r="Q1067" s="18" t="s">
        <v>17</v>
      </c>
      <c r="R1067" s="18"/>
      <c r="S1067" s="18"/>
      <c r="T1067" s="14">
        <v>2.7</v>
      </c>
      <c r="U1067" s="4"/>
    </row>
    <row r="1068" spans="1:21" ht="15.75" x14ac:dyDescent="0.25">
      <c r="A1068" s="1"/>
      <c r="B1068" s="17" t="s">
        <v>131</v>
      </c>
      <c r="C1068" s="18" t="s">
        <v>309</v>
      </c>
      <c r="D1068" s="18" t="s">
        <v>620</v>
      </c>
      <c r="E1068" s="18" t="s">
        <v>619</v>
      </c>
      <c r="F1068" s="18"/>
      <c r="G1068" s="18" t="s">
        <v>6098</v>
      </c>
      <c r="H1068" s="18" t="s">
        <v>6099</v>
      </c>
      <c r="I1068" s="18">
        <v>2718</v>
      </c>
      <c r="J1068" s="20">
        <v>44168</v>
      </c>
      <c r="K1068" s="18">
        <v>314.2</v>
      </c>
      <c r="L1068" s="18" t="s">
        <v>17</v>
      </c>
      <c r="M1068" s="18"/>
      <c r="N1068" s="18"/>
      <c r="O1068" s="20">
        <v>44532.472222222197</v>
      </c>
      <c r="P1068" s="18">
        <v>307.89999999999998</v>
      </c>
      <c r="Q1068" s="18" t="s">
        <v>17</v>
      </c>
      <c r="R1068" s="18"/>
      <c r="S1068" s="18"/>
      <c r="T1068" s="14">
        <v>6.3</v>
      </c>
      <c r="U1068" s="4"/>
    </row>
    <row r="1069" spans="1:21" ht="15.75" x14ac:dyDescent="0.25">
      <c r="A1069" s="1"/>
      <c r="B1069" s="17" t="s">
        <v>131</v>
      </c>
      <c r="C1069" s="18" t="s">
        <v>309</v>
      </c>
      <c r="D1069" s="18" t="s">
        <v>622</v>
      </c>
      <c r="E1069" s="18" t="s">
        <v>621</v>
      </c>
      <c r="F1069" s="18"/>
      <c r="G1069" s="18" t="s">
        <v>6100</v>
      </c>
      <c r="H1069" s="18" t="s">
        <v>6101</v>
      </c>
      <c r="I1069" s="18">
        <v>2387</v>
      </c>
      <c r="J1069" s="20">
        <v>44168</v>
      </c>
      <c r="K1069" s="18">
        <v>104.4</v>
      </c>
      <c r="L1069" s="18" t="s">
        <v>11</v>
      </c>
      <c r="M1069" s="18"/>
      <c r="N1069" s="18"/>
      <c r="O1069" s="20">
        <v>44532.559027777803</v>
      </c>
      <c r="P1069" s="18">
        <v>107.9</v>
      </c>
      <c r="Q1069" s="18" t="s">
        <v>11</v>
      </c>
      <c r="R1069" s="18"/>
      <c r="S1069" s="18"/>
      <c r="T1069" s="14">
        <v>-3.5</v>
      </c>
      <c r="U1069" s="4"/>
    </row>
    <row r="1070" spans="1:21" ht="15.75" x14ac:dyDescent="0.25">
      <c r="A1070" s="1"/>
      <c r="B1070" s="17" t="s">
        <v>131</v>
      </c>
      <c r="C1070" s="18" t="s">
        <v>309</v>
      </c>
      <c r="D1070" s="18" t="s">
        <v>631</v>
      </c>
      <c r="E1070" s="18" t="s">
        <v>630</v>
      </c>
      <c r="F1070" s="18" t="s">
        <v>632</v>
      </c>
      <c r="G1070" s="18" t="s">
        <v>6102</v>
      </c>
      <c r="H1070" s="18" t="s">
        <v>6103</v>
      </c>
      <c r="I1070" s="18">
        <v>2430</v>
      </c>
      <c r="J1070" s="20">
        <v>44168</v>
      </c>
      <c r="K1070" s="18">
        <v>138.6</v>
      </c>
      <c r="L1070" s="18" t="s">
        <v>11</v>
      </c>
      <c r="M1070" s="18"/>
      <c r="N1070" s="18"/>
      <c r="O1070" s="20">
        <v>44532.524305555598</v>
      </c>
      <c r="P1070" s="18">
        <v>146.80000000000001</v>
      </c>
      <c r="Q1070" s="18" t="s">
        <v>11</v>
      </c>
      <c r="R1070" s="18"/>
      <c r="S1070" s="18"/>
      <c r="T1070" s="14">
        <v>-8.1999999999999993</v>
      </c>
      <c r="U1070" s="4"/>
    </row>
    <row r="1071" spans="1:21" ht="15.75" x14ac:dyDescent="0.25">
      <c r="A1071" s="1"/>
      <c r="B1071" s="17" t="s">
        <v>131</v>
      </c>
      <c r="C1071" s="18" t="s">
        <v>309</v>
      </c>
      <c r="D1071" s="18" t="s">
        <v>634</v>
      </c>
      <c r="E1071" s="18" t="s">
        <v>633</v>
      </c>
      <c r="F1071" s="18" t="s">
        <v>635</v>
      </c>
      <c r="G1071" s="18" t="s">
        <v>6104</v>
      </c>
      <c r="H1071" s="18" t="s">
        <v>6105</v>
      </c>
      <c r="I1071" s="18">
        <v>2420</v>
      </c>
      <c r="J1071" s="20">
        <v>44168</v>
      </c>
      <c r="K1071" s="18">
        <v>148.19999999999999</v>
      </c>
      <c r="L1071" s="18" t="s">
        <v>11</v>
      </c>
      <c r="M1071" s="18"/>
      <c r="N1071" s="18"/>
      <c r="O1071" s="20">
        <v>44532.541666666701</v>
      </c>
      <c r="P1071" s="18">
        <v>147.80000000000001</v>
      </c>
      <c r="Q1071" s="18" t="s">
        <v>11</v>
      </c>
      <c r="R1071" s="18"/>
      <c r="S1071" s="18"/>
      <c r="T1071" s="14">
        <v>0.4</v>
      </c>
      <c r="U1071" s="4"/>
    </row>
    <row r="1072" spans="1:21" ht="15.75" x14ac:dyDescent="0.25">
      <c r="A1072" s="1"/>
      <c r="B1072" s="17" t="s">
        <v>131</v>
      </c>
      <c r="C1072" s="18" t="s">
        <v>309</v>
      </c>
      <c r="D1072" s="18" t="s">
        <v>637</v>
      </c>
      <c r="E1072" s="18" t="s">
        <v>636</v>
      </c>
      <c r="F1072" s="18" t="s">
        <v>638</v>
      </c>
      <c r="G1072" s="18" t="s">
        <v>6106</v>
      </c>
      <c r="H1072" s="18" t="s">
        <v>6107</v>
      </c>
      <c r="I1072" s="18">
        <v>2350</v>
      </c>
      <c r="J1072" s="20">
        <v>44133</v>
      </c>
      <c r="K1072" s="18">
        <v>175.8</v>
      </c>
      <c r="L1072" s="18" t="s">
        <v>17</v>
      </c>
      <c r="M1072" s="18"/>
      <c r="N1072" s="18"/>
      <c r="O1072" s="20">
        <v>44497.677083333299</v>
      </c>
      <c r="P1072" s="18">
        <v>174.7</v>
      </c>
      <c r="Q1072" s="18" t="s">
        <v>11</v>
      </c>
      <c r="R1072" s="18"/>
      <c r="S1072" s="18"/>
      <c r="T1072" s="14">
        <v>1.1000000000000001</v>
      </c>
      <c r="U1072" s="4"/>
    </row>
    <row r="1073" spans="1:21" ht="15.75" x14ac:dyDescent="0.25">
      <c r="A1073" s="1"/>
      <c r="B1073" s="17" t="s">
        <v>131</v>
      </c>
      <c r="C1073" s="18" t="s">
        <v>309</v>
      </c>
      <c r="D1073" s="18" t="s">
        <v>640</v>
      </c>
      <c r="E1073" s="18" t="s">
        <v>639</v>
      </c>
      <c r="F1073" s="18" t="s">
        <v>641</v>
      </c>
      <c r="G1073" s="18" t="s">
        <v>6108</v>
      </c>
      <c r="H1073" s="18" t="s">
        <v>6109</v>
      </c>
      <c r="I1073" s="18">
        <v>2468</v>
      </c>
      <c r="J1073" s="20">
        <v>44222</v>
      </c>
      <c r="K1073" s="18">
        <v>235.4</v>
      </c>
      <c r="L1073" s="18" t="s">
        <v>17</v>
      </c>
      <c r="M1073" s="18"/>
      <c r="N1073" s="18"/>
      <c r="O1073" s="20">
        <v>44585.520833333299</v>
      </c>
      <c r="P1073" s="18">
        <v>237.2</v>
      </c>
      <c r="Q1073" s="18" t="s">
        <v>17</v>
      </c>
      <c r="R1073" s="18"/>
      <c r="S1073" s="18"/>
      <c r="T1073" s="14">
        <v>-1.8</v>
      </c>
      <c r="U1073" s="4"/>
    </row>
    <row r="1074" spans="1:21" ht="15.75" x14ac:dyDescent="0.25">
      <c r="A1074" s="1"/>
      <c r="B1074" s="17" t="s">
        <v>131</v>
      </c>
      <c r="C1074" s="18" t="s">
        <v>309</v>
      </c>
      <c r="D1074" s="18" t="s">
        <v>643</v>
      </c>
      <c r="E1074" s="18" t="s">
        <v>642</v>
      </c>
      <c r="F1074" s="18" t="s">
        <v>644</v>
      </c>
      <c r="G1074" s="18" t="s">
        <v>6110</v>
      </c>
      <c r="H1074" s="18" t="s">
        <v>6111</v>
      </c>
      <c r="I1074" s="18">
        <v>2454</v>
      </c>
      <c r="J1074" s="20">
        <v>44168</v>
      </c>
      <c r="K1074" s="18">
        <v>218.8</v>
      </c>
      <c r="L1074" s="18" t="s">
        <v>17</v>
      </c>
      <c r="M1074" s="18"/>
      <c r="N1074" s="18"/>
      <c r="O1074" s="20">
        <v>44532.513888888898</v>
      </c>
      <c r="P1074" s="18">
        <v>216.1</v>
      </c>
      <c r="Q1074" s="18" t="s">
        <v>17</v>
      </c>
      <c r="R1074" s="18"/>
      <c r="S1074" s="18"/>
      <c r="T1074" s="14">
        <v>2.7</v>
      </c>
      <c r="U1074" s="4"/>
    </row>
    <row r="1075" spans="1:21" ht="15.75" x14ac:dyDescent="0.25">
      <c r="A1075" s="1"/>
      <c r="B1075" s="17" t="s">
        <v>131</v>
      </c>
      <c r="C1075" s="18" t="s">
        <v>309</v>
      </c>
      <c r="D1075" s="18" t="s">
        <v>653</v>
      </c>
      <c r="E1075" s="18" t="s">
        <v>652</v>
      </c>
      <c r="F1075" s="18" t="s">
        <v>654</v>
      </c>
      <c r="G1075" s="18" t="s">
        <v>6112</v>
      </c>
      <c r="H1075" s="18" t="s">
        <v>6113</v>
      </c>
      <c r="I1075" s="18">
        <v>2464</v>
      </c>
      <c r="J1075" s="20">
        <v>44168</v>
      </c>
      <c r="K1075" s="18">
        <v>69.2</v>
      </c>
      <c r="L1075" s="18" t="s">
        <v>11</v>
      </c>
      <c r="M1075" s="18"/>
      <c r="N1075" s="18"/>
      <c r="O1075" s="20">
        <v>44532.552083333299</v>
      </c>
      <c r="P1075" s="18">
        <v>68.900000000000006</v>
      </c>
      <c r="Q1075" s="18" t="s">
        <v>11</v>
      </c>
      <c r="R1075" s="18"/>
      <c r="S1075" s="18"/>
      <c r="T1075" s="14">
        <v>0.3</v>
      </c>
      <c r="U1075" s="4"/>
    </row>
    <row r="1076" spans="1:21" ht="15.75" x14ac:dyDescent="0.25">
      <c r="A1076" s="1"/>
      <c r="B1076" s="17" t="s">
        <v>131</v>
      </c>
      <c r="C1076" s="18" t="s">
        <v>309</v>
      </c>
      <c r="D1076" s="18" t="s">
        <v>656</v>
      </c>
      <c r="E1076" s="18" t="s">
        <v>655</v>
      </c>
      <c r="F1076" s="18" t="s">
        <v>657</v>
      </c>
      <c r="G1076" s="18" t="s">
        <v>6114</v>
      </c>
      <c r="H1076" s="18" t="s">
        <v>6115</v>
      </c>
      <c r="I1076" s="18">
        <v>2348.16</v>
      </c>
      <c r="J1076" s="20">
        <v>44152</v>
      </c>
      <c r="K1076" s="18">
        <v>142.29</v>
      </c>
      <c r="L1076" s="18" t="s">
        <v>96</v>
      </c>
      <c r="M1076" s="18"/>
      <c r="N1076" s="18" t="s">
        <v>658</v>
      </c>
      <c r="O1076" s="20">
        <v>44487.479166666701</v>
      </c>
      <c r="P1076" s="18">
        <v>134.07</v>
      </c>
      <c r="Q1076" s="18" t="s">
        <v>96</v>
      </c>
      <c r="R1076" s="18"/>
      <c r="S1076" s="18"/>
      <c r="T1076" s="14">
        <v>8.2200000000000006</v>
      </c>
      <c r="U1076" s="4"/>
    </row>
    <row r="1077" spans="1:21" ht="15.75" x14ac:dyDescent="0.25">
      <c r="A1077" s="1"/>
      <c r="B1077" s="17" t="s">
        <v>131</v>
      </c>
      <c r="C1077" s="18" t="s">
        <v>309</v>
      </c>
      <c r="D1077" s="18" t="s">
        <v>663</v>
      </c>
      <c r="E1077" s="18" t="s">
        <v>662</v>
      </c>
      <c r="F1077" s="18" t="s">
        <v>664</v>
      </c>
      <c r="G1077" s="18" t="s">
        <v>6116</v>
      </c>
      <c r="H1077" s="18" t="s">
        <v>6117</v>
      </c>
      <c r="I1077" s="18">
        <v>2344</v>
      </c>
      <c r="J1077" s="20">
        <v>44133</v>
      </c>
      <c r="K1077" s="18">
        <v>140.80000000000001</v>
      </c>
      <c r="L1077" s="18" t="s">
        <v>17</v>
      </c>
      <c r="M1077" s="18"/>
      <c r="N1077" s="18"/>
      <c r="O1077" s="20">
        <v>44497.628472222197</v>
      </c>
      <c r="P1077" s="18">
        <v>134.5</v>
      </c>
      <c r="Q1077" s="18" t="s">
        <v>11</v>
      </c>
      <c r="R1077" s="18"/>
      <c r="S1077" s="18"/>
      <c r="T1077" s="14">
        <v>6.3</v>
      </c>
      <c r="U1077" s="4"/>
    </row>
    <row r="1078" spans="1:21" ht="15.75" x14ac:dyDescent="0.25">
      <c r="A1078" s="1"/>
      <c r="B1078" s="17" t="s">
        <v>131</v>
      </c>
      <c r="C1078" s="18" t="s">
        <v>309</v>
      </c>
      <c r="D1078" s="18" t="s">
        <v>672</v>
      </c>
      <c r="E1078" s="18" t="s">
        <v>671</v>
      </c>
      <c r="F1078" s="18" t="s">
        <v>673</v>
      </c>
      <c r="G1078" s="18" t="s">
        <v>6118</v>
      </c>
      <c r="H1078" s="18" t="s">
        <v>6119</v>
      </c>
      <c r="I1078" s="18">
        <v>2339</v>
      </c>
      <c r="J1078" s="20">
        <v>44133</v>
      </c>
      <c r="K1078" s="18">
        <v>137.1</v>
      </c>
      <c r="L1078" s="18" t="s">
        <v>17</v>
      </c>
      <c r="M1078" s="18"/>
      <c r="N1078" s="18"/>
      <c r="O1078" s="20">
        <v>44497.635416666701</v>
      </c>
      <c r="P1078" s="18">
        <v>137.1</v>
      </c>
      <c r="Q1078" s="18" t="s">
        <v>11</v>
      </c>
      <c r="R1078" s="18"/>
      <c r="S1078" s="18"/>
      <c r="T1078" s="14">
        <v>0</v>
      </c>
      <c r="U1078" s="4"/>
    </row>
    <row r="1079" spans="1:21" ht="15.75" x14ac:dyDescent="0.25">
      <c r="A1079" s="1"/>
      <c r="B1079" s="17" t="s">
        <v>131</v>
      </c>
      <c r="C1079" s="18" t="s">
        <v>309</v>
      </c>
      <c r="D1079" s="18" t="s">
        <v>675</v>
      </c>
      <c r="E1079" s="18" t="s">
        <v>674</v>
      </c>
      <c r="F1079" s="18" t="s">
        <v>676</v>
      </c>
      <c r="G1079" s="18" t="s">
        <v>6120</v>
      </c>
      <c r="H1079" s="18" t="s">
        <v>6121</v>
      </c>
      <c r="I1079" s="18">
        <v>2342</v>
      </c>
      <c r="J1079" s="20">
        <v>44133</v>
      </c>
      <c r="K1079" s="18">
        <v>136.4</v>
      </c>
      <c r="L1079" s="18" t="s">
        <v>17</v>
      </c>
      <c r="M1079" s="18"/>
      <c r="N1079" s="18"/>
      <c r="O1079" s="20">
        <v>44497.642361111102</v>
      </c>
      <c r="P1079" s="18">
        <v>129</v>
      </c>
      <c r="Q1079" s="18" t="s">
        <v>11</v>
      </c>
      <c r="R1079" s="18"/>
      <c r="S1079" s="18"/>
      <c r="T1079" s="14">
        <v>7.4</v>
      </c>
      <c r="U1079" s="4"/>
    </row>
    <row r="1080" spans="1:21" ht="15.75" x14ac:dyDescent="0.25">
      <c r="A1080" s="1"/>
      <c r="B1080" s="17" t="s">
        <v>131</v>
      </c>
      <c r="C1080" s="18" t="s">
        <v>309</v>
      </c>
      <c r="D1080" s="18" t="s">
        <v>678</v>
      </c>
      <c r="E1080" s="18" t="s">
        <v>677</v>
      </c>
      <c r="F1080" s="18" t="s">
        <v>679</v>
      </c>
      <c r="G1080" s="18" t="s">
        <v>6122</v>
      </c>
      <c r="H1080" s="18" t="s">
        <v>6123</v>
      </c>
      <c r="I1080" s="18">
        <v>2421</v>
      </c>
      <c r="J1080" s="20">
        <v>44168</v>
      </c>
      <c r="K1080" s="18">
        <v>61.7</v>
      </c>
      <c r="L1080" s="18" t="s">
        <v>11</v>
      </c>
      <c r="M1080" s="18"/>
      <c r="N1080" s="18"/>
      <c r="O1080" s="20">
        <v>44532.53125</v>
      </c>
      <c r="P1080" s="18">
        <v>38.5</v>
      </c>
      <c r="Q1080" s="18" t="s">
        <v>11</v>
      </c>
      <c r="R1080" s="18"/>
      <c r="S1080" s="18"/>
      <c r="T1080" s="14">
        <v>23.2</v>
      </c>
      <c r="U1080" s="4"/>
    </row>
    <row r="1081" spans="1:21" ht="15.75" x14ac:dyDescent="0.25">
      <c r="A1081" s="1"/>
      <c r="B1081" s="17" t="s">
        <v>131</v>
      </c>
      <c r="C1081" s="18" t="s">
        <v>309</v>
      </c>
      <c r="D1081" s="18" t="s">
        <v>684</v>
      </c>
      <c r="E1081" s="18" t="s">
        <v>683</v>
      </c>
      <c r="F1081" s="18" t="s">
        <v>685</v>
      </c>
      <c r="G1081" s="18" t="s">
        <v>6124</v>
      </c>
      <c r="H1081" s="18" t="s">
        <v>6125</v>
      </c>
      <c r="I1081" s="18">
        <v>2411</v>
      </c>
      <c r="J1081" s="20">
        <v>44132</v>
      </c>
      <c r="K1081" s="18">
        <v>56.3</v>
      </c>
      <c r="L1081" s="18" t="s">
        <v>11</v>
      </c>
      <c r="M1081" s="18"/>
      <c r="N1081" s="18"/>
      <c r="O1081" s="20">
        <v>44497</v>
      </c>
      <c r="P1081" s="18">
        <v>30</v>
      </c>
      <c r="Q1081" s="18" t="s">
        <v>11</v>
      </c>
      <c r="R1081" s="18"/>
      <c r="S1081" s="18"/>
      <c r="T1081" s="14">
        <v>26.3</v>
      </c>
      <c r="U1081" s="4"/>
    </row>
    <row r="1082" spans="1:21" ht="15.75" x14ac:dyDescent="0.25">
      <c r="A1082" s="1"/>
      <c r="B1082" s="17" t="s">
        <v>131</v>
      </c>
      <c r="C1082" s="18" t="s">
        <v>309</v>
      </c>
      <c r="D1082" s="18" t="s">
        <v>687</v>
      </c>
      <c r="E1082" s="18" t="s">
        <v>686</v>
      </c>
      <c r="F1082" s="18" t="s">
        <v>688</v>
      </c>
      <c r="G1082" s="18" t="s">
        <v>6126</v>
      </c>
      <c r="H1082" s="18" t="s">
        <v>6127</v>
      </c>
      <c r="I1082" s="18">
        <v>2357</v>
      </c>
      <c r="J1082" s="20">
        <v>44133</v>
      </c>
      <c r="K1082" s="18">
        <v>176.4</v>
      </c>
      <c r="L1082" s="18" t="s">
        <v>17</v>
      </c>
      <c r="M1082" s="18"/>
      <c r="N1082" s="18"/>
      <c r="O1082" s="20">
        <v>44497.666666666701</v>
      </c>
      <c r="P1082" s="18">
        <v>174.3</v>
      </c>
      <c r="Q1082" s="18" t="s">
        <v>11</v>
      </c>
      <c r="R1082" s="18"/>
      <c r="S1082" s="18"/>
      <c r="T1082" s="14">
        <v>2.1</v>
      </c>
      <c r="U1082" s="4"/>
    </row>
    <row r="1083" spans="1:21" ht="15.75" x14ac:dyDescent="0.25">
      <c r="A1083" s="1"/>
      <c r="B1083" s="17" t="s">
        <v>131</v>
      </c>
      <c r="C1083" s="18" t="s">
        <v>309</v>
      </c>
      <c r="D1083" s="18" t="s">
        <v>690</v>
      </c>
      <c r="E1083" s="18" t="s">
        <v>689</v>
      </c>
      <c r="F1083" s="18" t="s">
        <v>691</v>
      </c>
      <c r="G1083" s="18" t="s">
        <v>6128</v>
      </c>
      <c r="H1083" s="18" t="s">
        <v>6129</v>
      </c>
      <c r="I1083" s="18">
        <v>2345</v>
      </c>
      <c r="J1083" s="20">
        <v>44133</v>
      </c>
      <c r="K1083" s="18">
        <v>166.3</v>
      </c>
      <c r="L1083" s="18" t="s">
        <v>17</v>
      </c>
      <c r="M1083" s="18"/>
      <c r="N1083" s="18"/>
      <c r="O1083" s="20">
        <v>44497.649305555598</v>
      </c>
      <c r="P1083" s="18">
        <v>164.6</v>
      </c>
      <c r="Q1083" s="18" t="s">
        <v>11</v>
      </c>
      <c r="R1083" s="18"/>
      <c r="S1083" s="18"/>
      <c r="T1083" s="14">
        <v>1.7</v>
      </c>
      <c r="U1083" s="4"/>
    </row>
    <row r="1084" spans="1:21" ht="15.75" x14ac:dyDescent="0.25">
      <c r="A1084" s="1"/>
      <c r="B1084" s="17" t="s">
        <v>131</v>
      </c>
      <c r="C1084" s="18" t="s">
        <v>309</v>
      </c>
      <c r="D1084" s="18" t="s">
        <v>693</v>
      </c>
      <c r="E1084" s="18" t="s">
        <v>692</v>
      </c>
      <c r="F1084" s="18" t="s">
        <v>694</v>
      </c>
      <c r="G1084" s="18" t="s">
        <v>6130</v>
      </c>
      <c r="H1084" s="18" t="s">
        <v>6131</v>
      </c>
      <c r="I1084" s="18">
        <v>2353</v>
      </c>
      <c r="J1084" s="20">
        <v>44133</v>
      </c>
      <c r="K1084" s="18">
        <v>145.1</v>
      </c>
      <c r="L1084" s="18" t="s">
        <v>17</v>
      </c>
      <c r="M1084" s="18"/>
      <c r="N1084" s="18"/>
      <c r="O1084" s="20">
        <v>44497.621527777803</v>
      </c>
      <c r="P1084" s="18">
        <v>142.6</v>
      </c>
      <c r="Q1084" s="18" t="s">
        <v>11</v>
      </c>
      <c r="R1084" s="18"/>
      <c r="S1084" s="18"/>
      <c r="T1084" s="14">
        <v>2.5</v>
      </c>
      <c r="U1084" s="4"/>
    </row>
    <row r="1085" spans="1:21" ht="15.75" x14ac:dyDescent="0.25">
      <c r="A1085" s="1"/>
      <c r="B1085" s="17" t="s">
        <v>131</v>
      </c>
      <c r="C1085" s="18" t="s">
        <v>309</v>
      </c>
      <c r="D1085" s="18" t="s">
        <v>696</v>
      </c>
      <c r="E1085" s="18" t="s">
        <v>695</v>
      </c>
      <c r="F1085" s="18" t="s">
        <v>697</v>
      </c>
      <c r="G1085" s="18" t="s">
        <v>6132</v>
      </c>
      <c r="H1085" s="18" t="s">
        <v>6133</v>
      </c>
      <c r="I1085" s="18">
        <v>2237</v>
      </c>
      <c r="J1085" s="20">
        <v>44222</v>
      </c>
      <c r="K1085" s="18">
        <v>153.6</v>
      </c>
      <c r="L1085" s="18" t="s">
        <v>17</v>
      </c>
      <c r="M1085" s="18"/>
      <c r="N1085" s="18"/>
      <c r="O1085" s="20">
        <v>44585.496527777803</v>
      </c>
      <c r="P1085" s="18">
        <v>156.30000000000001</v>
      </c>
      <c r="Q1085" s="18" t="s">
        <v>17</v>
      </c>
      <c r="R1085" s="18"/>
      <c r="S1085" s="18"/>
      <c r="T1085" s="14">
        <v>-2.7</v>
      </c>
      <c r="U1085" s="4"/>
    </row>
    <row r="1086" spans="1:21" ht="15.75" x14ac:dyDescent="0.25">
      <c r="A1086" s="1"/>
      <c r="B1086" s="17" t="s">
        <v>131</v>
      </c>
      <c r="C1086" s="18" t="s">
        <v>309</v>
      </c>
      <c r="D1086" s="18" t="s">
        <v>714</v>
      </c>
      <c r="E1086" s="18" t="s">
        <v>713</v>
      </c>
      <c r="F1086" s="18" t="s">
        <v>715</v>
      </c>
      <c r="G1086" s="18" t="s">
        <v>6134</v>
      </c>
      <c r="H1086" s="18" t="s">
        <v>6135</v>
      </c>
      <c r="I1086" s="18">
        <v>2398</v>
      </c>
      <c r="J1086" s="20">
        <v>44222</v>
      </c>
      <c r="K1086" s="18">
        <v>257.10000000000002</v>
      </c>
      <c r="L1086" s="18" t="s">
        <v>17</v>
      </c>
      <c r="M1086" s="18"/>
      <c r="N1086" s="18"/>
      <c r="O1086" s="20">
        <v>44585.46875</v>
      </c>
      <c r="P1086" s="18">
        <v>265.10000000000002</v>
      </c>
      <c r="Q1086" s="18" t="s">
        <v>17</v>
      </c>
      <c r="R1086" s="18"/>
      <c r="S1086" s="18"/>
      <c r="T1086" s="14">
        <v>-8</v>
      </c>
      <c r="U1086" s="4"/>
    </row>
    <row r="1087" spans="1:21" ht="15.75" x14ac:dyDescent="0.25">
      <c r="A1087" s="1"/>
      <c r="B1087" s="17" t="s">
        <v>131</v>
      </c>
      <c r="C1087" s="18" t="s">
        <v>309</v>
      </c>
      <c r="D1087" s="18" t="s">
        <v>720</v>
      </c>
      <c r="E1087" s="18" t="s">
        <v>719</v>
      </c>
      <c r="F1087" s="18" t="s">
        <v>721</v>
      </c>
      <c r="G1087" s="18" t="s">
        <v>6136</v>
      </c>
      <c r="H1087" s="18" t="s">
        <v>6137</v>
      </c>
      <c r="I1087" s="18">
        <v>2320</v>
      </c>
      <c r="J1087" s="20">
        <v>44168</v>
      </c>
      <c r="K1087" s="18">
        <v>153.6</v>
      </c>
      <c r="L1087" s="18" t="s">
        <v>11</v>
      </c>
      <c r="M1087" s="18"/>
      <c r="N1087" s="18"/>
      <c r="O1087" s="20">
        <v>44532.625</v>
      </c>
      <c r="P1087" s="18">
        <v>152.4</v>
      </c>
      <c r="Q1087" s="18" t="s">
        <v>11</v>
      </c>
      <c r="R1087" s="18"/>
      <c r="S1087" s="18"/>
      <c r="T1087" s="14">
        <v>1.2</v>
      </c>
      <c r="U1087" s="4"/>
    </row>
    <row r="1088" spans="1:21" ht="15.75" x14ac:dyDescent="0.25">
      <c r="A1088" s="1"/>
      <c r="B1088" s="17" t="s">
        <v>131</v>
      </c>
      <c r="C1088" s="18" t="s">
        <v>309</v>
      </c>
      <c r="D1088" s="18" t="s">
        <v>726</v>
      </c>
      <c r="E1088" s="18" t="s">
        <v>725</v>
      </c>
      <c r="F1088" s="18" t="s">
        <v>727</v>
      </c>
      <c r="G1088" s="18" t="s">
        <v>6138</v>
      </c>
      <c r="H1088" s="18" t="s">
        <v>6139</v>
      </c>
      <c r="I1088" s="18">
        <v>2321.3000000000002</v>
      </c>
      <c r="J1088" s="20">
        <v>44133</v>
      </c>
      <c r="K1088" s="18">
        <v>140.30000000000001</v>
      </c>
      <c r="L1088" s="18" t="s">
        <v>17</v>
      </c>
      <c r="M1088" s="18"/>
      <c r="N1088" s="18"/>
      <c r="O1088" s="20">
        <v>44497.690972222197</v>
      </c>
      <c r="P1088" s="18">
        <v>141.5</v>
      </c>
      <c r="Q1088" s="18" t="s">
        <v>11</v>
      </c>
      <c r="R1088" s="18"/>
      <c r="S1088" s="18"/>
      <c r="T1088" s="14">
        <v>-1.2</v>
      </c>
      <c r="U1088" s="4"/>
    </row>
    <row r="1089" spans="1:21" ht="15.75" x14ac:dyDescent="0.25">
      <c r="A1089" s="1"/>
      <c r="B1089" s="17" t="s">
        <v>131</v>
      </c>
      <c r="C1089" s="18" t="s">
        <v>309</v>
      </c>
      <c r="D1089" s="18" t="s">
        <v>790</v>
      </c>
      <c r="E1089" s="18" t="s">
        <v>789</v>
      </c>
      <c r="F1089" s="18" t="s">
        <v>791</v>
      </c>
      <c r="G1089" s="18" t="s">
        <v>6140</v>
      </c>
      <c r="H1089" s="18" t="s">
        <v>6141</v>
      </c>
      <c r="I1089" s="18">
        <v>2597</v>
      </c>
      <c r="J1089" s="20">
        <v>44222</v>
      </c>
      <c r="K1089" s="18">
        <v>239.2</v>
      </c>
      <c r="L1089" s="18" t="s">
        <v>17</v>
      </c>
      <c r="M1089" s="18"/>
      <c r="N1089" s="18"/>
      <c r="O1089" s="20">
        <v>44586.458333333299</v>
      </c>
      <c r="P1089" s="18">
        <v>239.3</v>
      </c>
      <c r="Q1089" s="18" t="s">
        <v>17</v>
      </c>
      <c r="R1089" s="18"/>
      <c r="S1089" s="18"/>
      <c r="T1089" s="14">
        <v>-0.1</v>
      </c>
      <c r="U1089" s="4"/>
    </row>
    <row r="1090" spans="1:21" ht="15.75" x14ac:dyDescent="0.25">
      <c r="A1090" s="1"/>
      <c r="B1090" s="17" t="s">
        <v>131</v>
      </c>
      <c r="C1090" s="18" t="s">
        <v>309</v>
      </c>
      <c r="D1090" s="18" t="s">
        <v>793</v>
      </c>
      <c r="E1090" s="18" t="s">
        <v>792</v>
      </c>
      <c r="F1090" s="18"/>
      <c r="G1090" s="18" t="s">
        <v>6142</v>
      </c>
      <c r="H1090" s="18" t="s">
        <v>6143</v>
      </c>
      <c r="I1090" s="18">
        <v>2628</v>
      </c>
      <c r="J1090" s="20">
        <v>44222</v>
      </c>
      <c r="K1090" s="18">
        <v>136.9</v>
      </c>
      <c r="L1090" s="18" t="s">
        <v>17</v>
      </c>
      <c r="M1090" s="18"/>
      <c r="N1090" s="18"/>
      <c r="O1090" s="20">
        <v>44586.489583333299</v>
      </c>
      <c r="P1090" s="18">
        <v>140.19999999999999</v>
      </c>
      <c r="Q1090" s="18" t="s">
        <v>11</v>
      </c>
      <c r="R1090" s="18"/>
      <c r="S1090" s="18"/>
      <c r="T1090" s="14">
        <v>-3.3</v>
      </c>
      <c r="U1090" s="4"/>
    </row>
    <row r="1091" spans="1:21" ht="15.75" x14ac:dyDescent="0.25">
      <c r="A1091" s="1"/>
      <c r="B1091" s="17" t="s">
        <v>131</v>
      </c>
      <c r="C1091" s="18" t="s">
        <v>309</v>
      </c>
      <c r="D1091" s="18" t="s">
        <v>822</v>
      </c>
      <c r="E1091" s="18" t="s">
        <v>821</v>
      </c>
      <c r="F1091" s="18" t="s">
        <v>823</v>
      </c>
      <c r="G1091" s="18" t="s">
        <v>6144</v>
      </c>
      <c r="H1091" s="18" t="s">
        <v>6145</v>
      </c>
      <c r="I1091" s="18">
        <v>3158</v>
      </c>
      <c r="J1091" s="20">
        <v>44222</v>
      </c>
      <c r="K1091" s="18">
        <v>256.3</v>
      </c>
      <c r="L1091" s="18" t="s">
        <v>17</v>
      </c>
      <c r="M1091" s="18"/>
      <c r="N1091" s="18"/>
      <c r="O1091" s="20">
        <v>44601.5625</v>
      </c>
      <c r="P1091" s="18">
        <v>256.8</v>
      </c>
      <c r="Q1091" s="18" t="s">
        <v>17</v>
      </c>
      <c r="R1091" s="18"/>
      <c r="S1091" s="18"/>
      <c r="T1091" s="14">
        <v>-0.5</v>
      </c>
      <c r="U1091" s="4"/>
    </row>
    <row r="1092" spans="1:21" ht="15.75" x14ac:dyDescent="0.25">
      <c r="A1092" s="1"/>
      <c r="B1092" s="17" t="s">
        <v>131</v>
      </c>
      <c r="C1092" s="18" t="s">
        <v>309</v>
      </c>
      <c r="D1092" s="18" t="s">
        <v>832</v>
      </c>
      <c r="E1092" s="18" t="s">
        <v>831</v>
      </c>
      <c r="F1092" s="18" t="s">
        <v>833</v>
      </c>
      <c r="G1092" s="18" t="s">
        <v>6146</v>
      </c>
      <c r="H1092" s="18" t="s">
        <v>6147</v>
      </c>
      <c r="I1092" s="18">
        <v>3273</v>
      </c>
      <c r="J1092" s="20">
        <v>44222</v>
      </c>
      <c r="K1092" s="18">
        <v>341.1</v>
      </c>
      <c r="L1092" s="18" t="s">
        <v>17</v>
      </c>
      <c r="M1092" s="18"/>
      <c r="N1092" s="18"/>
      <c r="O1092" s="20">
        <v>44601.53125</v>
      </c>
      <c r="P1092" s="18">
        <v>341.8</v>
      </c>
      <c r="Q1092" s="18" t="s">
        <v>17</v>
      </c>
      <c r="R1092" s="18"/>
      <c r="S1092" s="18"/>
      <c r="T1092" s="14">
        <v>-0.7</v>
      </c>
      <c r="U1092" s="4"/>
    </row>
    <row r="1093" spans="1:21" ht="15.75" x14ac:dyDescent="0.25">
      <c r="A1093" s="1"/>
      <c r="B1093" s="17" t="s">
        <v>131</v>
      </c>
      <c r="C1093" s="18" t="s">
        <v>309</v>
      </c>
      <c r="D1093" s="18" t="s">
        <v>866</v>
      </c>
      <c r="E1093" s="18" t="s">
        <v>865</v>
      </c>
      <c r="F1093" s="18" t="s">
        <v>867</v>
      </c>
      <c r="G1093" s="18" t="s">
        <v>6148</v>
      </c>
      <c r="H1093" s="18" t="s">
        <v>6149</v>
      </c>
      <c r="I1093" s="18">
        <v>3430</v>
      </c>
      <c r="J1093" s="20">
        <v>44224</v>
      </c>
      <c r="K1093" s="18">
        <v>460.6</v>
      </c>
      <c r="L1093" s="18" t="s">
        <v>17</v>
      </c>
      <c r="M1093" s="18"/>
      <c r="N1093" s="18"/>
      <c r="O1093" s="20">
        <v>44601.506944444402</v>
      </c>
      <c r="P1093" s="18">
        <v>461.8</v>
      </c>
      <c r="Q1093" s="18" t="s">
        <v>17</v>
      </c>
      <c r="R1093" s="18"/>
      <c r="S1093" s="18"/>
      <c r="T1093" s="14">
        <v>-1.2</v>
      </c>
      <c r="U1093" s="4"/>
    </row>
    <row r="1094" spans="1:21" ht="15.75" x14ac:dyDescent="0.25">
      <c r="A1094" s="1"/>
      <c r="B1094" s="17" t="s">
        <v>131</v>
      </c>
      <c r="C1094" s="18" t="s">
        <v>309</v>
      </c>
      <c r="D1094" s="18" t="s">
        <v>1526</v>
      </c>
      <c r="E1094" s="18" t="s">
        <v>1525</v>
      </c>
      <c r="F1094" s="18" t="s">
        <v>1527</v>
      </c>
      <c r="G1094" s="18" t="s">
        <v>6150</v>
      </c>
      <c r="H1094" s="18" t="s">
        <v>6151</v>
      </c>
      <c r="I1094" s="18">
        <v>3755</v>
      </c>
      <c r="J1094" s="20">
        <v>44224</v>
      </c>
      <c r="K1094" s="18">
        <v>788.6</v>
      </c>
      <c r="L1094" s="18" t="s">
        <v>17</v>
      </c>
      <c r="M1094" s="18"/>
      <c r="N1094" s="18"/>
      <c r="O1094" s="20">
        <v>44713.572916666701</v>
      </c>
      <c r="P1094" s="18">
        <v>790</v>
      </c>
      <c r="Q1094" s="18" t="s">
        <v>17</v>
      </c>
      <c r="R1094" s="18"/>
      <c r="S1094" s="18"/>
      <c r="T1094" s="14">
        <v>-1.4</v>
      </c>
      <c r="U1094" s="4"/>
    </row>
    <row r="1095" spans="1:21" ht="15.75" x14ac:dyDescent="0.25">
      <c r="A1095" s="1"/>
      <c r="B1095" s="17" t="s">
        <v>131</v>
      </c>
      <c r="C1095" s="18" t="s">
        <v>309</v>
      </c>
      <c r="D1095" s="18" t="s">
        <v>3723</v>
      </c>
      <c r="E1095" s="18" t="s">
        <v>3722</v>
      </c>
      <c r="F1095" s="18" t="s">
        <v>3724</v>
      </c>
      <c r="G1095" s="18" t="s">
        <v>6152</v>
      </c>
      <c r="H1095" s="18" t="s">
        <v>6153</v>
      </c>
      <c r="I1095" s="18">
        <v>3053</v>
      </c>
      <c r="J1095" s="20">
        <v>44224</v>
      </c>
      <c r="K1095" s="18">
        <v>354</v>
      </c>
      <c r="L1095" s="18" t="s">
        <v>17</v>
      </c>
      <c r="M1095" s="18"/>
      <c r="N1095" s="18"/>
      <c r="O1095" s="20">
        <v>44586.559027777803</v>
      </c>
      <c r="P1095" s="18">
        <v>355.2</v>
      </c>
      <c r="Q1095" s="18" t="s">
        <v>17</v>
      </c>
      <c r="R1095" s="18"/>
      <c r="S1095" s="18"/>
      <c r="T1095" s="14">
        <v>-1.2</v>
      </c>
      <c r="U1095" s="4"/>
    </row>
    <row r="1096" spans="1:21" ht="15.75" x14ac:dyDescent="0.25">
      <c r="A1096" s="1"/>
      <c r="B1096" s="17" t="s">
        <v>131</v>
      </c>
      <c r="C1096" s="18" t="s">
        <v>309</v>
      </c>
      <c r="D1096" s="18" t="s">
        <v>3731</v>
      </c>
      <c r="E1096" s="18" t="s">
        <v>3730</v>
      </c>
      <c r="F1096" s="18" t="s">
        <v>3732</v>
      </c>
      <c r="G1096" s="18" t="s">
        <v>6154</v>
      </c>
      <c r="H1096" s="18" t="s">
        <v>6155</v>
      </c>
      <c r="I1096" s="18">
        <v>2497.5</v>
      </c>
      <c r="J1096" s="20">
        <v>44168</v>
      </c>
      <c r="K1096" s="18">
        <v>45.6</v>
      </c>
      <c r="L1096" s="18" t="s">
        <v>11</v>
      </c>
      <c r="M1096" s="18"/>
      <c r="N1096" s="18"/>
      <c r="O1096" s="20">
        <v>44532.5</v>
      </c>
      <c r="P1096" s="18">
        <v>40</v>
      </c>
      <c r="Q1096" s="18" t="s">
        <v>11</v>
      </c>
      <c r="R1096" s="18"/>
      <c r="S1096" s="18"/>
      <c r="T1096" s="14">
        <v>5.6</v>
      </c>
      <c r="U1096" s="4"/>
    </row>
    <row r="1097" spans="1:21" ht="15.75" x14ac:dyDescent="0.25">
      <c r="A1097" s="1"/>
      <c r="B1097" s="17" t="s">
        <v>131</v>
      </c>
      <c r="C1097" s="18" t="s">
        <v>309</v>
      </c>
      <c r="D1097" s="18" t="s">
        <v>3743</v>
      </c>
      <c r="E1097" s="18" t="s">
        <v>3742</v>
      </c>
      <c r="F1097" s="18" t="s">
        <v>3744</v>
      </c>
      <c r="G1097" s="18" t="s">
        <v>6156</v>
      </c>
      <c r="H1097" s="18" t="s">
        <v>6157</v>
      </c>
      <c r="I1097" s="18">
        <v>3178.92</v>
      </c>
      <c r="J1097" s="20">
        <v>44152</v>
      </c>
      <c r="K1097" s="18">
        <v>50.38</v>
      </c>
      <c r="L1097" s="18" t="s">
        <v>96</v>
      </c>
      <c r="M1097" s="18"/>
      <c r="N1097" s="18" t="s">
        <v>485</v>
      </c>
      <c r="O1097" s="20">
        <v>44487.625</v>
      </c>
      <c r="P1097" s="18">
        <v>29.85</v>
      </c>
      <c r="Q1097" s="18" t="s">
        <v>96</v>
      </c>
      <c r="R1097" s="18"/>
      <c r="S1097" s="18"/>
      <c r="T1097" s="14">
        <v>20.53</v>
      </c>
      <c r="U1097" s="4"/>
    </row>
    <row r="1098" spans="1:21" ht="15.75" x14ac:dyDescent="0.25">
      <c r="A1098" s="1"/>
      <c r="B1098" s="17" t="s">
        <v>131</v>
      </c>
      <c r="C1098" s="18" t="s">
        <v>309</v>
      </c>
      <c r="D1098" s="18" t="s">
        <v>3886</v>
      </c>
      <c r="E1098" s="18" t="s">
        <v>3885</v>
      </c>
      <c r="F1098" s="18" t="s">
        <v>3887</v>
      </c>
      <c r="G1098" s="18" t="s">
        <v>6158</v>
      </c>
      <c r="H1098" s="18" t="s">
        <v>6159</v>
      </c>
      <c r="I1098" s="18">
        <v>2815.86</v>
      </c>
      <c r="J1098" s="20">
        <v>44252</v>
      </c>
      <c r="K1098" s="18">
        <v>225</v>
      </c>
      <c r="L1098" s="18" t="s">
        <v>17</v>
      </c>
      <c r="M1098" s="18"/>
      <c r="N1098" s="18"/>
      <c r="O1098" s="20">
        <v>44617.631944444402</v>
      </c>
      <c r="P1098" s="18">
        <v>225.7</v>
      </c>
      <c r="Q1098" s="18" t="s">
        <v>17</v>
      </c>
      <c r="R1098" s="18"/>
      <c r="S1098" s="18"/>
      <c r="T1098" s="14">
        <v>-0.7</v>
      </c>
      <c r="U1098" s="4"/>
    </row>
    <row r="1099" spans="1:21" ht="15.75" x14ac:dyDescent="0.25">
      <c r="A1099" s="1"/>
      <c r="B1099" s="17" t="s">
        <v>131</v>
      </c>
      <c r="C1099" s="18" t="s">
        <v>309</v>
      </c>
      <c r="D1099" s="18" t="s">
        <v>3889</v>
      </c>
      <c r="E1099" s="18" t="s">
        <v>3888</v>
      </c>
      <c r="F1099" s="18" t="s">
        <v>3890</v>
      </c>
      <c r="G1099" s="18" t="s">
        <v>6160</v>
      </c>
      <c r="H1099" s="18" t="s">
        <v>6161</v>
      </c>
      <c r="I1099" s="18">
        <v>2733.37</v>
      </c>
      <c r="J1099" s="20">
        <v>44152.447916666701</v>
      </c>
      <c r="K1099" s="18">
        <v>214.42</v>
      </c>
      <c r="L1099" s="18" t="s">
        <v>96</v>
      </c>
      <c r="M1099" s="18"/>
      <c r="N1099" s="18"/>
      <c r="O1099" s="20">
        <v>44487.708333333299</v>
      </c>
      <c r="P1099" s="18">
        <v>209.92</v>
      </c>
      <c r="Q1099" s="18" t="s">
        <v>96</v>
      </c>
      <c r="R1099" s="18"/>
      <c r="S1099" s="18"/>
      <c r="T1099" s="14">
        <v>4.5</v>
      </c>
      <c r="U1099" s="4"/>
    </row>
    <row r="1100" spans="1:21" ht="15.75" x14ac:dyDescent="0.25">
      <c r="A1100" s="1"/>
      <c r="B1100" s="17" t="s">
        <v>131</v>
      </c>
      <c r="C1100" s="18" t="s">
        <v>309</v>
      </c>
      <c r="D1100" s="18" t="s">
        <v>4011</v>
      </c>
      <c r="E1100" s="18" t="s">
        <v>4010</v>
      </c>
      <c r="F1100" s="18" t="s">
        <v>4012</v>
      </c>
      <c r="G1100" s="18" t="s">
        <v>6162</v>
      </c>
      <c r="H1100" s="18" t="s">
        <v>6163</v>
      </c>
      <c r="I1100" s="18">
        <v>2985</v>
      </c>
      <c r="J1100" s="20">
        <v>44224</v>
      </c>
      <c r="K1100" s="18">
        <v>370.4</v>
      </c>
      <c r="L1100" s="18" t="s">
        <v>17</v>
      </c>
      <c r="M1100" s="18"/>
      <c r="N1100" s="18"/>
      <c r="O1100" s="20">
        <v>44586.59375</v>
      </c>
      <c r="P1100" s="18">
        <v>371.7</v>
      </c>
      <c r="Q1100" s="18" t="s">
        <v>17</v>
      </c>
      <c r="R1100" s="18"/>
      <c r="S1100" s="18"/>
      <c r="T1100" s="14">
        <v>-1.3</v>
      </c>
      <c r="U1100" s="4"/>
    </row>
    <row r="1101" spans="1:21" ht="15.75" x14ac:dyDescent="0.25">
      <c r="A1101" s="1"/>
      <c r="B1101" s="17" t="s">
        <v>2553</v>
      </c>
      <c r="C1101" s="18" t="s">
        <v>2554</v>
      </c>
      <c r="D1101" s="18" t="s">
        <v>2551</v>
      </c>
      <c r="E1101" s="18" t="s">
        <v>2550</v>
      </c>
      <c r="F1101" s="18" t="s">
        <v>2552</v>
      </c>
      <c r="G1101" s="18" t="s">
        <v>6164</v>
      </c>
      <c r="H1101" s="18" t="s">
        <v>6165</v>
      </c>
      <c r="I1101" s="18">
        <v>2055</v>
      </c>
      <c r="J1101" s="20">
        <v>44127</v>
      </c>
      <c r="K1101" s="18">
        <v>15.3</v>
      </c>
      <c r="L1101" s="18" t="s">
        <v>11</v>
      </c>
      <c r="M1101" s="18"/>
      <c r="N1101" s="18"/>
      <c r="O1101" s="20">
        <v>44509.606249999997</v>
      </c>
      <c r="P1101" s="18">
        <v>19</v>
      </c>
      <c r="Q1101" s="18" t="s">
        <v>11</v>
      </c>
      <c r="R1101" s="18"/>
      <c r="S1101" s="18"/>
      <c r="T1101" s="14">
        <v>-3.7</v>
      </c>
      <c r="U1101" s="4"/>
    </row>
    <row r="1102" spans="1:21" ht="15.75" x14ac:dyDescent="0.25">
      <c r="A1102" s="1"/>
      <c r="B1102" s="17" t="s">
        <v>37</v>
      </c>
      <c r="C1102" s="18" t="s">
        <v>38</v>
      </c>
      <c r="D1102" s="18" t="s">
        <v>36</v>
      </c>
      <c r="E1102" s="18" t="s">
        <v>35</v>
      </c>
      <c r="F1102" s="18"/>
      <c r="G1102" s="18" t="s">
        <v>6166</v>
      </c>
      <c r="H1102" s="18" t="s">
        <v>6167</v>
      </c>
      <c r="I1102" s="18">
        <v>4295</v>
      </c>
      <c r="J1102" s="20">
        <v>44139</v>
      </c>
      <c r="K1102" s="18">
        <v>42.1</v>
      </c>
      <c r="L1102" s="18" t="s">
        <v>17</v>
      </c>
      <c r="M1102" s="18"/>
      <c r="N1102" s="18"/>
      <c r="O1102" s="20">
        <v>44505.381944444402</v>
      </c>
      <c r="P1102" s="18">
        <v>39</v>
      </c>
      <c r="Q1102" s="18" t="s">
        <v>17</v>
      </c>
      <c r="R1102" s="18"/>
      <c r="S1102" s="18"/>
      <c r="T1102" s="14">
        <v>3.1</v>
      </c>
      <c r="U1102" s="4"/>
    </row>
    <row r="1103" spans="1:21" ht="15.75" x14ac:dyDescent="0.25">
      <c r="A1103" s="1"/>
      <c r="B1103" s="17" t="s">
        <v>37</v>
      </c>
      <c r="C1103" s="18" t="s">
        <v>38</v>
      </c>
      <c r="D1103" s="18" t="s">
        <v>51</v>
      </c>
      <c r="E1103" s="18" t="s">
        <v>50</v>
      </c>
      <c r="F1103" s="18" t="s">
        <v>52</v>
      </c>
      <c r="G1103" s="18" t="s">
        <v>6168</v>
      </c>
      <c r="H1103" s="18" t="s">
        <v>6169</v>
      </c>
      <c r="I1103" s="18">
        <v>4380</v>
      </c>
      <c r="J1103" s="20">
        <v>44139</v>
      </c>
      <c r="K1103" s="18">
        <v>181.5</v>
      </c>
      <c r="L1103" s="18" t="s">
        <v>17</v>
      </c>
      <c r="M1103" s="18"/>
      <c r="N1103" s="18"/>
      <c r="O1103" s="20">
        <v>44503.621527777803</v>
      </c>
      <c r="P1103" s="18">
        <v>181.4</v>
      </c>
      <c r="Q1103" s="18" t="s">
        <v>17</v>
      </c>
      <c r="R1103" s="18"/>
      <c r="S1103" s="18"/>
      <c r="T1103" s="14">
        <v>0.1</v>
      </c>
      <c r="U1103" s="4"/>
    </row>
    <row r="1104" spans="1:21" ht="15.75" x14ac:dyDescent="0.25">
      <c r="A1104" s="1"/>
      <c r="B1104" s="17" t="s">
        <v>37</v>
      </c>
      <c r="C1104" s="18" t="s">
        <v>38</v>
      </c>
      <c r="D1104" s="18" t="s">
        <v>74</v>
      </c>
      <c r="E1104" s="18" t="s">
        <v>73</v>
      </c>
      <c r="F1104" s="18" t="s">
        <v>75</v>
      </c>
      <c r="G1104" s="18" t="s">
        <v>6170</v>
      </c>
      <c r="H1104" s="18" t="s">
        <v>6171</v>
      </c>
      <c r="I1104" s="18">
        <v>4423</v>
      </c>
      <c r="J1104" s="20">
        <v>44139</v>
      </c>
      <c r="K1104" s="18">
        <v>216</v>
      </c>
      <c r="L1104" s="18" t="s">
        <v>17</v>
      </c>
      <c r="M1104" s="18"/>
      <c r="N1104" s="18"/>
      <c r="O1104" s="20">
        <v>44503.590752314798</v>
      </c>
      <c r="P1104" s="18">
        <v>216.9</v>
      </c>
      <c r="Q1104" s="18" t="s">
        <v>17</v>
      </c>
      <c r="R1104" s="18"/>
      <c r="S1104" s="18"/>
      <c r="T1104" s="14">
        <v>-0.9</v>
      </c>
      <c r="U1104" s="4"/>
    </row>
    <row r="1105" spans="1:21" ht="15.75" x14ac:dyDescent="0.25">
      <c r="A1105" s="1"/>
      <c r="B1105" s="17" t="s">
        <v>37</v>
      </c>
      <c r="C1105" s="18" t="s">
        <v>38</v>
      </c>
      <c r="D1105" s="18" t="s">
        <v>79</v>
      </c>
      <c r="E1105" s="18" t="s">
        <v>78</v>
      </c>
      <c r="F1105" s="18" t="s">
        <v>80</v>
      </c>
      <c r="G1105" s="18" t="s">
        <v>6172</v>
      </c>
      <c r="H1105" s="18" t="s">
        <v>6173</v>
      </c>
      <c r="I1105" s="18">
        <v>4250</v>
      </c>
      <c r="J1105" s="20">
        <v>44139</v>
      </c>
      <c r="K1105" s="18">
        <v>24.2</v>
      </c>
      <c r="L1105" s="18" t="s">
        <v>17</v>
      </c>
      <c r="M1105" s="18"/>
      <c r="N1105" s="18"/>
      <c r="O1105" s="20">
        <v>44503.645833333299</v>
      </c>
      <c r="P1105" s="18">
        <v>22.9</v>
      </c>
      <c r="Q1105" s="18" t="s">
        <v>17</v>
      </c>
      <c r="R1105" s="18"/>
      <c r="S1105" s="18"/>
      <c r="T1105" s="14">
        <v>1.3</v>
      </c>
      <c r="U1105" s="4"/>
    </row>
    <row r="1106" spans="1:21" ht="15.75" x14ac:dyDescent="0.25">
      <c r="A1106" s="1"/>
      <c r="B1106" s="17" t="s">
        <v>37</v>
      </c>
      <c r="C1106" s="18" t="s">
        <v>38</v>
      </c>
      <c r="D1106" s="18" t="s">
        <v>82</v>
      </c>
      <c r="E1106" s="18" t="s">
        <v>81</v>
      </c>
      <c r="F1106" s="18" t="s">
        <v>83</v>
      </c>
      <c r="G1106" s="18" t="s">
        <v>6174</v>
      </c>
      <c r="H1106" s="18" t="s">
        <v>6175</v>
      </c>
      <c r="I1106" s="18">
        <v>4780</v>
      </c>
      <c r="J1106" s="20">
        <v>44139</v>
      </c>
      <c r="K1106" s="18">
        <v>293.89999999999998</v>
      </c>
      <c r="L1106" s="18" t="s">
        <v>17</v>
      </c>
      <c r="M1106" s="18"/>
      <c r="N1106" s="18"/>
      <c r="O1106" s="20">
        <v>44503.604166666701</v>
      </c>
      <c r="P1106" s="18">
        <v>294.10000000000002</v>
      </c>
      <c r="Q1106" s="18" t="s">
        <v>17</v>
      </c>
      <c r="R1106" s="18"/>
      <c r="S1106" s="18"/>
      <c r="T1106" s="14">
        <v>-0.2</v>
      </c>
      <c r="U1106" s="4"/>
    </row>
    <row r="1107" spans="1:21" ht="15.75" x14ac:dyDescent="0.25">
      <c r="A1107" s="1"/>
      <c r="B1107" s="17" t="s">
        <v>37</v>
      </c>
      <c r="C1107" s="18" t="s">
        <v>38</v>
      </c>
      <c r="D1107" s="18" t="s">
        <v>85</v>
      </c>
      <c r="E1107" s="18" t="s">
        <v>84</v>
      </c>
      <c r="F1107" s="18" t="s">
        <v>86</v>
      </c>
      <c r="G1107" s="18" t="s">
        <v>6174</v>
      </c>
      <c r="H1107" s="18" t="s">
        <v>6176</v>
      </c>
      <c r="I1107" s="18">
        <v>4248</v>
      </c>
      <c r="J1107" s="20">
        <v>44139</v>
      </c>
      <c r="K1107" s="18">
        <v>39.700000000000003</v>
      </c>
      <c r="L1107" s="18" t="s">
        <v>17</v>
      </c>
      <c r="M1107" s="18"/>
      <c r="N1107" s="18"/>
      <c r="O1107" s="20">
        <v>44503.569444444402</v>
      </c>
      <c r="P1107" s="18">
        <v>39.6</v>
      </c>
      <c r="Q1107" s="18" t="s">
        <v>17</v>
      </c>
      <c r="R1107" s="18"/>
      <c r="S1107" s="18"/>
      <c r="T1107" s="14">
        <v>0.1</v>
      </c>
      <c r="U1107" s="4"/>
    </row>
    <row r="1108" spans="1:21" ht="15.75" x14ac:dyDescent="0.25">
      <c r="A1108" s="1"/>
      <c r="B1108" s="17" t="s">
        <v>37</v>
      </c>
      <c r="C1108" s="18" t="s">
        <v>38</v>
      </c>
      <c r="D1108" s="18" t="s">
        <v>120</v>
      </c>
      <c r="E1108" s="18" t="s">
        <v>119</v>
      </c>
      <c r="F1108" s="18" t="s">
        <v>121</v>
      </c>
      <c r="G1108" s="18" t="s">
        <v>6177</v>
      </c>
      <c r="H1108" s="18" t="s">
        <v>6178</v>
      </c>
      <c r="I1108" s="18">
        <v>5005</v>
      </c>
      <c r="J1108" s="20">
        <v>44138</v>
      </c>
      <c r="K1108" s="18">
        <v>39.299999999999997</v>
      </c>
      <c r="L1108" s="18" t="s">
        <v>17</v>
      </c>
      <c r="M1108" s="18"/>
      <c r="N1108" s="18"/>
      <c r="O1108" s="20">
        <v>44504.541666666701</v>
      </c>
      <c r="P1108" s="18">
        <v>38</v>
      </c>
      <c r="Q1108" s="18" t="s">
        <v>17</v>
      </c>
      <c r="R1108" s="18"/>
      <c r="S1108" s="18"/>
      <c r="T1108" s="14">
        <v>1.3</v>
      </c>
      <c r="U1108" s="4"/>
    </row>
    <row r="1109" spans="1:21" ht="15.75" x14ac:dyDescent="0.25">
      <c r="A1109" s="1"/>
      <c r="B1109" s="17" t="s">
        <v>37</v>
      </c>
      <c r="C1109" s="18" t="s">
        <v>38</v>
      </c>
      <c r="D1109" s="18" t="s">
        <v>134</v>
      </c>
      <c r="E1109" s="18" t="s">
        <v>133</v>
      </c>
      <c r="F1109" s="18" t="s">
        <v>135</v>
      </c>
      <c r="G1109" s="18" t="s">
        <v>6179</v>
      </c>
      <c r="H1109" s="18" t="s">
        <v>6180</v>
      </c>
      <c r="I1109" s="18">
        <v>4410</v>
      </c>
      <c r="J1109" s="20">
        <v>44139</v>
      </c>
      <c r="K1109" s="18">
        <v>214.4</v>
      </c>
      <c r="L1109" s="18" t="s">
        <v>17</v>
      </c>
      <c r="M1109" s="18"/>
      <c r="N1109" s="18"/>
      <c r="O1109" s="20">
        <v>44503.548611111102</v>
      </c>
      <c r="P1109" s="18">
        <v>215.1</v>
      </c>
      <c r="Q1109" s="18" t="s">
        <v>17</v>
      </c>
      <c r="R1109" s="18"/>
      <c r="S1109" s="18"/>
      <c r="T1109" s="14">
        <v>-0.7</v>
      </c>
      <c r="U1109" s="4"/>
    </row>
    <row r="1110" spans="1:21" ht="15.75" x14ac:dyDescent="0.25">
      <c r="A1110" s="1"/>
      <c r="B1110" s="17" t="s">
        <v>37</v>
      </c>
      <c r="C1110" s="18" t="s">
        <v>38</v>
      </c>
      <c r="D1110" s="18" t="s">
        <v>148</v>
      </c>
      <c r="E1110" s="18" t="s">
        <v>147</v>
      </c>
      <c r="F1110" s="18"/>
      <c r="G1110" s="18" t="s">
        <v>6181</v>
      </c>
      <c r="H1110" s="18" t="s">
        <v>6182</v>
      </c>
      <c r="I1110" s="18">
        <v>4840</v>
      </c>
      <c r="J1110" s="20">
        <v>44138</v>
      </c>
      <c r="K1110" s="18">
        <v>25.2</v>
      </c>
      <c r="L1110" s="18" t="s">
        <v>17</v>
      </c>
      <c r="M1110" s="18"/>
      <c r="N1110" s="18"/>
      <c r="O1110" s="20">
        <v>44504.555682870399</v>
      </c>
      <c r="P1110" s="18">
        <v>32.200000000000003</v>
      </c>
      <c r="Q1110" s="18" t="s">
        <v>17</v>
      </c>
      <c r="R1110" s="18"/>
      <c r="S1110" s="18"/>
      <c r="T1110" s="14">
        <v>-7</v>
      </c>
      <c r="U1110" s="4"/>
    </row>
    <row r="1111" spans="1:21" ht="15.75" x14ac:dyDescent="0.25">
      <c r="A1111" s="1"/>
      <c r="B1111" s="17" t="s">
        <v>37</v>
      </c>
      <c r="C1111" s="18" t="s">
        <v>38</v>
      </c>
      <c r="D1111" s="18" t="s">
        <v>164</v>
      </c>
      <c r="E1111" s="18" t="s">
        <v>163</v>
      </c>
      <c r="F1111" s="18" t="s">
        <v>165</v>
      </c>
      <c r="G1111" s="18" t="s">
        <v>6183</v>
      </c>
      <c r="H1111" s="18" t="s">
        <v>6184</v>
      </c>
      <c r="I1111" s="18">
        <v>4255</v>
      </c>
      <c r="J1111" s="20">
        <v>44139</v>
      </c>
      <c r="K1111" s="18">
        <v>184.4</v>
      </c>
      <c r="L1111" s="18" t="s">
        <v>17</v>
      </c>
      <c r="M1111" s="18"/>
      <c r="N1111" s="18"/>
      <c r="O1111" s="20">
        <v>44503.465277777803</v>
      </c>
      <c r="P1111" s="18">
        <v>185</v>
      </c>
      <c r="Q1111" s="18" t="s">
        <v>17</v>
      </c>
      <c r="R1111" s="18"/>
      <c r="S1111" s="18"/>
      <c r="T1111" s="14">
        <v>-0.6</v>
      </c>
      <c r="U1111" s="4"/>
    </row>
    <row r="1112" spans="1:21" ht="15.75" x14ac:dyDescent="0.25">
      <c r="A1112" s="1"/>
      <c r="B1112" s="17" t="s">
        <v>37</v>
      </c>
      <c r="C1112" s="18" t="s">
        <v>38</v>
      </c>
      <c r="D1112" s="18" t="s">
        <v>188</v>
      </c>
      <c r="E1112" s="18" t="s">
        <v>187</v>
      </c>
      <c r="F1112" s="18" t="s">
        <v>189</v>
      </c>
      <c r="G1112" s="18" t="s">
        <v>6185</v>
      </c>
      <c r="H1112" s="18" t="s">
        <v>6186</v>
      </c>
      <c r="I1112" s="18">
        <v>4320</v>
      </c>
      <c r="J1112" s="20">
        <v>44140</v>
      </c>
      <c r="K1112" s="18">
        <v>141.5</v>
      </c>
      <c r="L1112" s="18" t="s">
        <v>17</v>
      </c>
      <c r="M1112" s="18"/>
      <c r="N1112" s="18"/>
      <c r="O1112" s="20">
        <v>44503.53125</v>
      </c>
      <c r="P1112" s="18">
        <v>142.1</v>
      </c>
      <c r="Q1112" s="18" t="s">
        <v>17</v>
      </c>
      <c r="R1112" s="18"/>
      <c r="S1112" s="18"/>
      <c r="T1112" s="14">
        <v>-0.6</v>
      </c>
      <c r="U1112" s="4"/>
    </row>
    <row r="1113" spans="1:21" ht="15.75" x14ac:dyDescent="0.25">
      <c r="A1113" s="1"/>
      <c r="B1113" s="17" t="s">
        <v>37</v>
      </c>
      <c r="C1113" s="18" t="s">
        <v>38</v>
      </c>
      <c r="D1113" s="18" t="s">
        <v>191</v>
      </c>
      <c r="E1113" s="18" t="s">
        <v>190</v>
      </c>
      <c r="F1113" s="18" t="s">
        <v>192</v>
      </c>
      <c r="G1113" s="18" t="s">
        <v>6187</v>
      </c>
      <c r="H1113" s="18" t="s">
        <v>6188</v>
      </c>
      <c r="I1113" s="18">
        <v>5120</v>
      </c>
      <c r="J1113" s="20">
        <v>44224</v>
      </c>
      <c r="K1113" s="18">
        <v>45</v>
      </c>
      <c r="L1113" s="18" t="s">
        <v>17</v>
      </c>
      <c r="M1113" s="18"/>
      <c r="N1113" s="18"/>
      <c r="O1113" s="20">
        <v>44588.631944444402</v>
      </c>
      <c r="P1113" s="18">
        <v>44.4</v>
      </c>
      <c r="Q1113" s="18" t="s">
        <v>17</v>
      </c>
      <c r="R1113" s="18"/>
      <c r="S1113" s="18"/>
      <c r="T1113" s="14">
        <v>0.6</v>
      </c>
      <c r="U1113" s="4"/>
    </row>
    <row r="1114" spans="1:21" ht="15.75" x14ac:dyDescent="0.25">
      <c r="A1114" s="1"/>
      <c r="B1114" s="17" t="s">
        <v>37</v>
      </c>
      <c r="C1114" s="18" t="s">
        <v>38</v>
      </c>
      <c r="D1114" s="18" t="s">
        <v>209</v>
      </c>
      <c r="E1114" s="18" t="s">
        <v>208</v>
      </c>
      <c r="F1114" s="18" t="s">
        <v>210</v>
      </c>
      <c r="G1114" s="18" t="s">
        <v>6189</v>
      </c>
      <c r="H1114" s="18" t="s">
        <v>6190</v>
      </c>
      <c r="I1114" s="18">
        <v>4827</v>
      </c>
      <c r="J1114" s="20">
        <v>44224</v>
      </c>
      <c r="K1114" s="18">
        <v>129.4</v>
      </c>
      <c r="L1114" s="18" t="s">
        <v>17</v>
      </c>
      <c r="M1114" s="18"/>
      <c r="N1114" s="18"/>
      <c r="O1114" s="20">
        <v>44588.46875</v>
      </c>
      <c r="P1114" s="18">
        <v>128.5</v>
      </c>
      <c r="Q1114" s="18" t="s">
        <v>17</v>
      </c>
      <c r="R1114" s="18"/>
      <c r="S1114" s="18"/>
      <c r="T1114" s="14">
        <v>0.9</v>
      </c>
      <c r="U1114" s="4"/>
    </row>
    <row r="1115" spans="1:21" ht="15.75" x14ac:dyDescent="0.25">
      <c r="A1115" s="1"/>
      <c r="B1115" s="17" t="s">
        <v>37</v>
      </c>
      <c r="C1115" s="18" t="s">
        <v>38</v>
      </c>
      <c r="D1115" s="18" t="s">
        <v>227</v>
      </c>
      <c r="E1115" s="18" t="s">
        <v>226</v>
      </c>
      <c r="F1115" s="18" t="s">
        <v>228</v>
      </c>
      <c r="G1115" s="18" t="s">
        <v>6191</v>
      </c>
      <c r="H1115" s="18" t="s">
        <v>6192</v>
      </c>
      <c r="I1115" s="18">
        <v>4327</v>
      </c>
      <c r="J1115" s="20">
        <v>44139</v>
      </c>
      <c r="K1115" s="18">
        <v>193.5</v>
      </c>
      <c r="L1115" s="18" t="s">
        <v>17</v>
      </c>
      <c r="M1115" s="18"/>
      <c r="N1115" s="18"/>
      <c r="O1115" s="20">
        <v>44503.517361111102</v>
      </c>
      <c r="P1115" s="18">
        <v>194.7</v>
      </c>
      <c r="Q1115" s="18" t="s">
        <v>17</v>
      </c>
      <c r="R1115" s="18"/>
      <c r="S1115" s="18"/>
      <c r="T1115" s="14">
        <v>-1.2</v>
      </c>
      <c r="U1115" s="4"/>
    </row>
    <row r="1116" spans="1:21" ht="15.75" x14ac:dyDescent="0.25">
      <c r="A1116" s="1"/>
      <c r="B1116" s="17" t="s">
        <v>37</v>
      </c>
      <c r="C1116" s="18" t="s">
        <v>38</v>
      </c>
      <c r="D1116" s="18" t="s">
        <v>233</v>
      </c>
      <c r="E1116" s="18" t="s">
        <v>232</v>
      </c>
      <c r="F1116" s="18" t="s">
        <v>234</v>
      </c>
      <c r="G1116" s="18" t="s">
        <v>6193</v>
      </c>
      <c r="H1116" s="18" t="s">
        <v>6194</v>
      </c>
      <c r="I1116" s="18">
        <v>4335</v>
      </c>
      <c r="J1116" s="20">
        <v>44137.645833333299</v>
      </c>
      <c r="K1116" s="18">
        <v>221.6</v>
      </c>
      <c r="L1116" s="18" t="s">
        <v>17</v>
      </c>
      <c r="M1116" s="18"/>
      <c r="N1116" s="18"/>
      <c r="O1116" s="20">
        <v>44504.614699074104</v>
      </c>
      <c r="P1116" s="18">
        <v>221</v>
      </c>
      <c r="Q1116" s="18" t="s">
        <v>17</v>
      </c>
      <c r="R1116" s="18"/>
      <c r="S1116" s="18"/>
      <c r="T1116" s="14">
        <v>0.6</v>
      </c>
      <c r="U1116" s="4"/>
    </row>
    <row r="1117" spans="1:21" ht="15.75" x14ac:dyDescent="0.25">
      <c r="A1117" s="1"/>
      <c r="B1117" s="17" t="s">
        <v>37</v>
      </c>
      <c r="C1117" s="18" t="s">
        <v>38</v>
      </c>
      <c r="D1117" s="18" t="s">
        <v>248</v>
      </c>
      <c r="E1117" s="18" t="s">
        <v>247</v>
      </c>
      <c r="F1117" s="18"/>
      <c r="G1117" s="18" t="s">
        <v>6195</v>
      </c>
      <c r="H1117" s="18" t="s">
        <v>6196</v>
      </c>
      <c r="I1117" s="18">
        <v>4429.82</v>
      </c>
      <c r="J1117" s="20">
        <v>44364</v>
      </c>
      <c r="K1117" s="18">
        <v>304.70999999999998</v>
      </c>
      <c r="L1117" s="18" t="s">
        <v>96</v>
      </c>
      <c r="M1117" s="18"/>
      <c r="N1117" s="18" t="s">
        <v>249</v>
      </c>
      <c r="O1117" s="20">
        <v>44706.534722222197</v>
      </c>
      <c r="P1117" s="18">
        <v>305.26</v>
      </c>
      <c r="Q1117" s="18" t="s">
        <v>96</v>
      </c>
      <c r="R1117" s="18"/>
      <c r="S1117" s="18"/>
      <c r="T1117" s="14">
        <v>-0.55000000000000004</v>
      </c>
      <c r="U1117" s="4"/>
    </row>
    <row r="1118" spans="1:21" ht="15.75" x14ac:dyDescent="0.25">
      <c r="A1118" s="1"/>
      <c r="B1118" s="17" t="s">
        <v>37</v>
      </c>
      <c r="C1118" s="18" t="s">
        <v>38</v>
      </c>
      <c r="D1118" s="18" t="s">
        <v>264</v>
      </c>
      <c r="E1118" s="18" t="s">
        <v>263</v>
      </c>
      <c r="F1118" s="18"/>
      <c r="G1118" s="18" t="s">
        <v>6197</v>
      </c>
      <c r="H1118" s="18" t="s">
        <v>6198</v>
      </c>
      <c r="I1118" s="18">
        <v>4130</v>
      </c>
      <c r="J1118" s="20">
        <v>44137</v>
      </c>
      <c r="K1118" s="18">
        <v>28.9</v>
      </c>
      <c r="L1118" s="18" t="s">
        <v>17</v>
      </c>
      <c r="M1118" s="18"/>
      <c r="N1118" s="18"/>
      <c r="O1118" s="20">
        <v>44504.388888888898</v>
      </c>
      <c r="P1118" s="18">
        <v>29</v>
      </c>
      <c r="Q1118" s="18" t="s">
        <v>17</v>
      </c>
      <c r="R1118" s="18"/>
      <c r="S1118" s="18"/>
      <c r="T1118" s="14">
        <v>-0.1</v>
      </c>
      <c r="U1118" s="4"/>
    </row>
    <row r="1119" spans="1:21" ht="15.75" x14ac:dyDescent="0.25">
      <c r="A1119" s="1"/>
      <c r="B1119" s="17" t="s">
        <v>37</v>
      </c>
      <c r="C1119" s="18" t="s">
        <v>38</v>
      </c>
      <c r="D1119" s="18" t="s">
        <v>284</v>
      </c>
      <c r="E1119" s="18" t="s">
        <v>283</v>
      </c>
      <c r="F1119" s="18" t="s">
        <v>285</v>
      </c>
      <c r="G1119" s="18" t="s">
        <v>6199</v>
      </c>
      <c r="H1119" s="18" t="s">
        <v>6200</v>
      </c>
      <c r="I1119" s="18">
        <v>4720</v>
      </c>
      <c r="J1119" s="20">
        <v>44223</v>
      </c>
      <c r="K1119" s="18">
        <v>212.8</v>
      </c>
      <c r="L1119" s="18" t="s">
        <v>17</v>
      </c>
      <c r="M1119" s="18"/>
      <c r="N1119" s="18"/>
      <c r="O1119" s="20">
        <v>44586.570138888899</v>
      </c>
      <c r="P1119" s="18">
        <v>210.8</v>
      </c>
      <c r="Q1119" s="18" t="s">
        <v>17</v>
      </c>
      <c r="R1119" s="18"/>
      <c r="S1119" s="18"/>
      <c r="T1119" s="14">
        <v>2</v>
      </c>
      <c r="U1119" s="4"/>
    </row>
    <row r="1120" spans="1:21" ht="15.75" x14ac:dyDescent="0.25">
      <c r="A1120" s="1"/>
      <c r="B1120" s="17" t="s">
        <v>37</v>
      </c>
      <c r="C1120" s="18" t="s">
        <v>38</v>
      </c>
      <c r="D1120" s="18" t="s">
        <v>301</v>
      </c>
      <c r="E1120" s="18" t="s">
        <v>300</v>
      </c>
      <c r="F1120" s="18" t="s">
        <v>302</v>
      </c>
      <c r="G1120" s="18" t="s">
        <v>6201</v>
      </c>
      <c r="H1120" s="18" t="s">
        <v>6202</v>
      </c>
      <c r="I1120" s="18">
        <v>4880</v>
      </c>
      <c r="J1120" s="20">
        <v>44137</v>
      </c>
      <c r="K1120" s="18">
        <v>291.60000000000002</v>
      </c>
      <c r="L1120" s="18" t="s">
        <v>17</v>
      </c>
      <c r="M1120" s="18"/>
      <c r="N1120" s="18"/>
      <c r="O1120" s="20">
        <v>44503.40625</v>
      </c>
      <c r="P1120" s="18">
        <v>291.7</v>
      </c>
      <c r="Q1120" s="18" t="s">
        <v>17</v>
      </c>
      <c r="R1120" s="18"/>
      <c r="S1120" s="18"/>
      <c r="T1120" s="14">
        <v>-0.1</v>
      </c>
      <c r="U1120" s="4"/>
    </row>
    <row r="1121" spans="1:21" ht="15.75" x14ac:dyDescent="0.25">
      <c r="A1121" s="1"/>
      <c r="B1121" s="17" t="s">
        <v>37</v>
      </c>
      <c r="C1121" s="18" t="s">
        <v>38</v>
      </c>
      <c r="D1121" s="18" t="s">
        <v>316</v>
      </c>
      <c r="E1121" s="18" t="s">
        <v>315</v>
      </c>
      <c r="F1121" s="18" t="s">
        <v>317</v>
      </c>
      <c r="G1121" s="18" t="s">
        <v>6203</v>
      </c>
      <c r="H1121" s="18" t="s">
        <v>6204</v>
      </c>
      <c r="I1121" s="18">
        <v>4550</v>
      </c>
      <c r="J1121" s="20">
        <v>44137</v>
      </c>
      <c r="K1121" s="18">
        <v>424.3</v>
      </c>
      <c r="L1121" s="18" t="s">
        <v>17</v>
      </c>
      <c r="M1121" s="18"/>
      <c r="N1121" s="18"/>
      <c r="O1121" s="20">
        <v>44503.385416666701</v>
      </c>
      <c r="P1121" s="18">
        <v>425.8</v>
      </c>
      <c r="Q1121" s="18" t="s">
        <v>17</v>
      </c>
      <c r="R1121" s="18"/>
      <c r="S1121" s="18"/>
      <c r="T1121" s="14">
        <v>-1.5</v>
      </c>
      <c r="U1121" s="4"/>
    </row>
    <row r="1122" spans="1:21" ht="15.75" x14ac:dyDescent="0.25">
      <c r="A1122" s="1"/>
      <c r="B1122" s="17" t="s">
        <v>37</v>
      </c>
      <c r="C1122" s="18" t="s">
        <v>38</v>
      </c>
      <c r="D1122" s="18" t="s">
        <v>319</v>
      </c>
      <c r="E1122" s="18" t="s">
        <v>318</v>
      </c>
      <c r="F1122" s="18"/>
      <c r="G1122" s="18" t="s">
        <v>6205</v>
      </c>
      <c r="H1122" s="18" t="s">
        <v>6206</v>
      </c>
      <c r="I1122" s="18">
        <v>4345</v>
      </c>
      <c r="J1122" s="20">
        <v>44223</v>
      </c>
      <c r="K1122" s="18">
        <v>231.7</v>
      </c>
      <c r="L1122" s="18" t="s">
        <v>17</v>
      </c>
      <c r="M1122" s="18"/>
      <c r="N1122" s="18"/>
      <c r="O1122" s="20">
        <v>44586.588194444397</v>
      </c>
      <c r="P1122" s="18">
        <v>231.5</v>
      </c>
      <c r="Q1122" s="18" t="s">
        <v>17</v>
      </c>
      <c r="R1122" s="18"/>
      <c r="S1122" s="18"/>
      <c r="T1122" s="14">
        <v>0.2</v>
      </c>
      <c r="U1122" s="4"/>
    </row>
    <row r="1123" spans="1:21" ht="15.75" x14ac:dyDescent="0.25">
      <c r="A1123" s="1"/>
      <c r="B1123" s="17" t="s">
        <v>37</v>
      </c>
      <c r="C1123" s="18" t="s">
        <v>38</v>
      </c>
      <c r="D1123" s="18" t="s">
        <v>330</v>
      </c>
      <c r="E1123" s="18" t="s">
        <v>329</v>
      </c>
      <c r="F1123" s="18" t="s">
        <v>331</v>
      </c>
      <c r="G1123" s="18" t="s">
        <v>6207</v>
      </c>
      <c r="H1123" s="18" t="s">
        <v>6208</v>
      </c>
      <c r="I1123" s="18">
        <v>4895</v>
      </c>
      <c r="J1123" s="20">
        <v>44223</v>
      </c>
      <c r="K1123" s="18">
        <v>142.6</v>
      </c>
      <c r="L1123" s="18" t="s">
        <v>17</v>
      </c>
      <c r="M1123" s="18"/>
      <c r="N1123" s="18"/>
      <c r="O1123" s="20">
        <v>44586.530555555597</v>
      </c>
      <c r="P1123" s="18">
        <v>143</v>
      </c>
      <c r="Q1123" s="18" t="s">
        <v>17</v>
      </c>
      <c r="R1123" s="18"/>
      <c r="S1123" s="18"/>
      <c r="T1123" s="14">
        <v>-0.4</v>
      </c>
      <c r="U1123" s="4"/>
    </row>
    <row r="1124" spans="1:21" ht="15.75" x14ac:dyDescent="0.25">
      <c r="A1124" s="1"/>
      <c r="B1124" s="17" t="s">
        <v>37</v>
      </c>
      <c r="C1124" s="18" t="s">
        <v>38</v>
      </c>
      <c r="D1124" s="18" t="s">
        <v>333</v>
      </c>
      <c r="E1124" s="18" t="s">
        <v>332</v>
      </c>
      <c r="F1124" s="18" t="s">
        <v>334</v>
      </c>
      <c r="G1124" s="18" t="s">
        <v>6209</v>
      </c>
      <c r="H1124" s="18" t="s">
        <v>6210</v>
      </c>
      <c r="I1124" s="18">
        <v>4922</v>
      </c>
      <c r="J1124" s="20">
        <v>44223</v>
      </c>
      <c r="K1124" s="18">
        <v>183.4</v>
      </c>
      <c r="L1124" s="18" t="s">
        <v>17</v>
      </c>
      <c r="M1124" s="18"/>
      <c r="N1124" s="18"/>
      <c r="O1124" s="20">
        <v>44586.559027777803</v>
      </c>
      <c r="P1124" s="18">
        <v>182.6</v>
      </c>
      <c r="Q1124" s="18" t="s">
        <v>17</v>
      </c>
      <c r="R1124" s="18"/>
      <c r="S1124" s="18"/>
      <c r="T1124" s="14">
        <v>0.8</v>
      </c>
      <c r="U1124" s="4"/>
    </row>
    <row r="1125" spans="1:21" ht="15.75" x14ac:dyDescent="0.25">
      <c r="A1125" s="1"/>
      <c r="B1125" s="17" t="s">
        <v>37</v>
      </c>
      <c r="C1125" s="18" t="s">
        <v>38</v>
      </c>
      <c r="D1125" s="18" t="s">
        <v>350</v>
      </c>
      <c r="E1125" s="18" t="s">
        <v>349</v>
      </c>
      <c r="F1125" s="18"/>
      <c r="G1125" s="18" t="s">
        <v>6211</v>
      </c>
      <c r="H1125" s="18" t="s">
        <v>6212</v>
      </c>
      <c r="I1125" s="18">
        <v>4840</v>
      </c>
      <c r="J1125" s="20">
        <v>44140</v>
      </c>
      <c r="K1125" s="18">
        <v>611.6</v>
      </c>
      <c r="L1125" s="18" t="s">
        <v>17</v>
      </c>
      <c r="M1125" s="18"/>
      <c r="N1125" s="18"/>
      <c r="O1125" s="20">
        <v>44532.586805555598</v>
      </c>
      <c r="P1125" s="18">
        <v>611.6</v>
      </c>
      <c r="Q1125" s="18" t="s">
        <v>17</v>
      </c>
      <c r="R1125" s="18"/>
      <c r="S1125" s="18"/>
      <c r="T1125" s="14">
        <v>0</v>
      </c>
      <c r="U1125" s="4"/>
    </row>
    <row r="1126" spans="1:21" ht="15.75" x14ac:dyDescent="0.25">
      <c r="A1126" s="1"/>
      <c r="B1126" s="17" t="s">
        <v>37</v>
      </c>
      <c r="C1126" s="18" t="s">
        <v>38</v>
      </c>
      <c r="D1126" s="18" t="s">
        <v>365</v>
      </c>
      <c r="E1126" s="18" t="s">
        <v>364</v>
      </c>
      <c r="F1126" s="18" t="s">
        <v>366</v>
      </c>
      <c r="G1126" s="18" t="s">
        <v>6213</v>
      </c>
      <c r="H1126" s="18" t="s">
        <v>6214</v>
      </c>
      <c r="I1126" s="18">
        <v>4044</v>
      </c>
      <c r="J1126" s="20">
        <v>44140</v>
      </c>
      <c r="K1126" s="18">
        <v>221.4</v>
      </c>
      <c r="L1126" s="18" t="s">
        <v>17</v>
      </c>
      <c r="M1126" s="18"/>
      <c r="N1126" s="18"/>
      <c r="O1126" s="20">
        <v>44532.640277777798</v>
      </c>
      <c r="P1126" s="18">
        <v>221.6</v>
      </c>
      <c r="Q1126" s="18" t="s">
        <v>17</v>
      </c>
      <c r="R1126" s="18"/>
      <c r="S1126" s="18"/>
      <c r="T1126" s="14">
        <v>-0.2</v>
      </c>
      <c r="U1126" s="4"/>
    </row>
    <row r="1127" spans="1:21" ht="15.75" x14ac:dyDescent="0.25">
      <c r="A1127" s="1"/>
      <c r="B1127" s="17" t="s">
        <v>37</v>
      </c>
      <c r="C1127" s="18" t="s">
        <v>38</v>
      </c>
      <c r="D1127" s="18" t="s">
        <v>387</v>
      </c>
      <c r="E1127" s="18" t="s">
        <v>386</v>
      </c>
      <c r="F1127" s="18" t="s">
        <v>388</v>
      </c>
      <c r="G1127" s="18" t="s">
        <v>6215</v>
      </c>
      <c r="H1127" s="18" t="s">
        <v>6216</v>
      </c>
      <c r="I1127" s="18">
        <v>3745</v>
      </c>
      <c r="J1127" s="20">
        <v>44140</v>
      </c>
      <c r="K1127" s="18">
        <v>82.6</v>
      </c>
      <c r="L1127" s="18" t="s">
        <v>11</v>
      </c>
      <c r="M1127" s="18"/>
      <c r="N1127" s="18"/>
      <c r="O1127" s="20">
        <v>44532.555555555598</v>
      </c>
      <c r="P1127" s="18">
        <v>79.599999999999994</v>
      </c>
      <c r="Q1127" s="18" t="s">
        <v>17</v>
      </c>
      <c r="R1127" s="18"/>
      <c r="S1127" s="18"/>
      <c r="T1127" s="14">
        <v>3</v>
      </c>
      <c r="U1127" s="4"/>
    </row>
    <row r="1128" spans="1:21" ht="15.75" x14ac:dyDescent="0.25">
      <c r="A1128" s="1"/>
      <c r="B1128" s="17" t="s">
        <v>37</v>
      </c>
      <c r="C1128" s="18" t="s">
        <v>38</v>
      </c>
      <c r="D1128" s="18" t="s">
        <v>412</v>
      </c>
      <c r="E1128" s="18" t="s">
        <v>411</v>
      </c>
      <c r="F1128" s="18" t="s">
        <v>413</v>
      </c>
      <c r="G1128" s="18" t="s">
        <v>6217</v>
      </c>
      <c r="H1128" s="18" t="s">
        <v>6218</v>
      </c>
      <c r="I1128" s="18">
        <v>4440</v>
      </c>
      <c r="J1128" s="20">
        <v>44137</v>
      </c>
      <c r="K1128" s="18">
        <v>273.3</v>
      </c>
      <c r="L1128" s="18" t="s">
        <v>17</v>
      </c>
      <c r="M1128" s="18"/>
      <c r="N1128" s="18"/>
      <c r="O1128" s="20">
        <v>44502.444444444402</v>
      </c>
      <c r="P1128" s="18">
        <v>274.3</v>
      </c>
      <c r="Q1128" s="18" t="s">
        <v>17</v>
      </c>
      <c r="R1128" s="18"/>
      <c r="S1128" s="18"/>
      <c r="T1128" s="14">
        <v>-1</v>
      </c>
      <c r="U1128" s="4"/>
    </row>
    <row r="1129" spans="1:21" ht="15.75" x14ac:dyDescent="0.25">
      <c r="A1129" s="1"/>
      <c r="B1129" s="17" t="s">
        <v>37</v>
      </c>
      <c r="C1129" s="18" t="s">
        <v>38</v>
      </c>
      <c r="D1129" s="18" t="s">
        <v>415</v>
      </c>
      <c r="E1129" s="18" t="s">
        <v>414</v>
      </c>
      <c r="F1129" s="18" t="s">
        <v>416</v>
      </c>
      <c r="G1129" s="18" t="s">
        <v>6219</v>
      </c>
      <c r="H1129" s="18" t="s">
        <v>6220</v>
      </c>
      <c r="I1129" s="18">
        <v>3582</v>
      </c>
      <c r="J1129" s="20">
        <v>44140</v>
      </c>
      <c r="K1129" s="18">
        <v>9.5</v>
      </c>
      <c r="L1129" s="18" t="s">
        <v>11</v>
      </c>
      <c r="M1129" s="18"/>
      <c r="N1129" s="18"/>
      <c r="O1129" s="20">
        <v>44532.462500000001</v>
      </c>
      <c r="P1129" s="18">
        <v>7.2</v>
      </c>
      <c r="Q1129" s="18" t="s">
        <v>11</v>
      </c>
      <c r="R1129" s="18"/>
      <c r="S1129" s="18"/>
      <c r="T1129" s="14">
        <v>2.2999999999999998</v>
      </c>
      <c r="U1129" s="4"/>
    </row>
    <row r="1130" spans="1:21" ht="15.75" x14ac:dyDescent="0.25">
      <c r="A1130" s="1"/>
      <c r="B1130" s="17" t="s">
        <v>37</v>
      </c>
      <c r="C1130" s="18" t="s">
        <v>38</v>
      </c>
      <c r="D1130" s="18" t="s">
        <v>423</v>
      </c>
      <c r="E1130" s="18" t="s">
        <v>422</v>
      </c>
      <c r="F1130" s="18" t="s">
        <v>424</v>
      </c>
      <c r="G1130" s="18" t="s">
        <v>6221</v>
      </c>
      <c r="H1130" s="18" t="s">
        <v>6222</v>
      </c>
      <c r="I1130" s="18">
        <v>3697</v>
      </c>
      <c r="J1130" s="20">
        <v>44141</v>
      </c>
      <c r="K1130" s="18">
        <v>71.8</v>
      </c>
      <c r="L1130" s="18" t="s">
        <v>11</v>
      </c>
      <c r="M1130" s="18"/>
      <c r="N1130" s="18"/>
      <c r="O1130" s="20">
        <v>44532.487500000003</v>
      </c>
      <c r="P1130" s="18">
        <v>60.8</v>
      </c>
      <c r="Q1130" s="18" t="s">
        <v>17</v>
      </c>
      <c r="R1130" s="18"/>
      <c r="S1130" s="18"/>
      <c r="T1130" s="14">
        <v>11</v>
      </c>
      <c r="U1130" s="4"/>
    </row>
    <row r="1131" spans="1:21" ht="15.75" x14ac:dyDescent="0.25">
      <c r="A1131" s="1"/>
      <c r="B1131" s="17" t="s">
        <v>37</v>
      </c>
      <c r="C1131" s="18" t="s">
        <v>38</v>
      </c>
      <c r="D1131" s="18" t="s">
        <v>444</v>
      </c>
      <c r="E1131" s="18" t="s">
        <v>443</v>
      </c>
      <c r="F1131" s="18"/>
      <c r="G1131" s="18" t="s">
        <v>6223</v>
      </c>
      <c r="H1131" s="18" t="s">
        <v>6224</v>
      </c>
      <c r="I1131" s="18">
        <v>4180</v>
      </c>
      <c r="J1131" s="20">
        <v>44141</v>
      </c>
      <c r="K1131" s="18">
        <v>558.29999999999995</v>
      </c>
      <c r="L1131" s="18" t="s">
        <v>17</v>
      </c>
      <c r="M1131" s="18"/>
      <c r="N1131" s="18"/>
      <c r="O1131" s="20">
        <v>44532.443055555603</v>
      </c>
      <c r="P1131" s="18">
        <v>562.4</v>
      </c>
      <c r="Q1131" s="18" t="s">
        <v>17</v>
      </c>
      <c r="R1131" s="18"/>
      <c r="S1131" s="18"/>
      <c r="T1131" s="14">
        <v>-4.0999999999999996</v>
      </c>
      <c r="U1131" s="4"/>
    </row>
    <row r="1132" spans="1:21" ht="15.75" x14ac:dyDescent="0.25">
      <c r="A1132" s="1"/>
      <c r="B1132" s="17" t="s">
        <v>37</v>
      </c>
      <c r="C1132" s="18" t="s">
        <v>38</v>
      </c>
      <c r="D1132" s="18" t="s">
        <v>474</v>
      </c>
      <c r="E1132" s="18" t="s">
        <v>473</v>
      </c>
      <c r="F1132" s="18" t="s">
        <v>475</v>
      </c>
      <c r="G1132" s="18" t="s">
        <v>6225</v>
      </c>
      <c r="H1132" s="18" t="s">
        <v>6226</v>
      </c>
      <c r="I1132" s="18">
        <v>3533</v>
      </c>
      <c r="J1132" s="20">
        <v>44141</v>
      </c>
      <c r="K1132" s="18">
        <v>76.599999999999994</v>
      </c>
      <c r="L1132" s="18" t="s">
        <v>11</v>
      </c>
      <c r="M1132" s="18"/>
      <c r="N1132" s="18"/>
      <c r="O1132" s="20">
        <v>44531.723611111098</v>
      </c>
      <c r="P1132" s="18">
        <v>79.7</v>
      </c>
      <c r="Q1132" s="18" t="s">
        <v>11</v>
      </c>
      <c r="R1132" s="18"/>
      <c r="S1132" s="18"/>
      <c r="T1132" s="14">
        <v>-3.1</v>
      </c>
      <c r="U1132" s="4"/>
    </row>
    <row r="1133" spans="1:21" ht="15.75" x14ac:dyDescent="0.25">
      <c r="A1133" s="1"/>
      <c r="B1133" s="17" t="s">
        <v>37</v>
      </c>
      <c r="C1133" s="18" t="s">
        <v>38</v>
      </c>
      <c r="D1133" s="18" t="s">
        <v>650</v>
      </c>
      <c r="E1133" s="18" t="s">
        <v>649</v>
      </c>
      <c r="F1133" s="18" t="s">
        <v>651</v>
      </c>
      <c r="G1133" s="18" t="s">
        <v>6227</v>
      </c>
      <c r="H1133" s="18" t="s">
        <v>6228</v>
      </c>
      <c r="I1133" s="18">
        <v>3505</v>
      </c>
      <c r="J1133" s="20">
        <v>44140</v>
      </c>
      <c r="K1133" s="18">
        <v>38</v>
      </c>
      <c r="L1133" s="18" t="s">
        <v>11</v>
      </c>
      <c r="M1133" s="18"/>
      <c r="N1133" s="18"/>
      <c r="O1133" s="20">
        <v>44531.701388888898</v>
      </c>
      <c r="P1133" s="18">
        <v>36.6</v>
      </c>
      <c r="Q1133" s="18" t="s">
        <v>11</v>
      </c>
      <c r="R1133" s="18"/>
      <c r="S1133" s="18"/>
      <c r="T1133" s="14">
        <v>1.4</v>
      </c>
      <c r="U1133" s="4"/>
    </row>
    <row r="1134" spans="1:21" ht="15.75" x14ac:dyDescent="0.25">
      <c r="A1134" s="1"/>
      <c r="B1134" s="17" t="s">
        <v>37</v>
      </c>
      <c r="C1134" s="18" t="s">
        <v>38</v>
      </c>
      <c r="D1134" s="18" t="s">
        <v>1595</v>
      </c>
      <c r="E1134" s="18" t="s">
        <v>1594</v>
      </c>
      <c r="F1134" s="18" t="s">
        <v>1596</v>
      </c>
      <c r="G1134" s="18" t="s">
        <v>6229</v>
      </c>
      <c r="H1134" s="18" t="s">
        <v>6230</v>
      </c>
      <c r="I1134" s="18">
        <v>4485</v>
      </c>
      <c r="J1134" s="20">
        <v>44138</v>
      </c>
      <c r="K1134" s="18">
        <v>243.2</v>
      </c>
      <c r="L1134" s="18" t="s">
        <v>17</v>
      </c>
      <c r="M1134" s="18"/>
      <c r="N1134" s="18"/>
      <c r="O1134" s="20">
        <v>44503.666666666701</v>
      </c>
      <c r="P1134" s="18">
        <v>242.1</v>
      </c>
      <c r="Q1134" s="18" t="s">
        <v>17</v>
      </c>
      <c r="R1134" s="18"/>
      <c r="S1134" s="18"/>
      <c r="T1134" s="14">
        <v>1.1000000000000001</v>
      </c>
      <c r="U1134" s="4"/>
    </row>
    <row r="1135" spans="1:21" ht="15.75" x14ac:dyDescent="0.25">
      <c r="A1135" s="1"/>
      <c r="B1135" s="17" t="s">
        <v>37</v>
      </c>
      <c r="C1135" s="18" t="s">
        <v>38</v>
      </c>
      <c r="D1135" s="18" t="s">
        <v>3660</v>
      </c>
      <c r="E1135" s="18" t="s">
        <v>3659</v>
      </c>
      <c r="F1135" s="18" t="s">
        <v>3661</v>
      </c>
      <c r="G1135" s="18" t="s">
        <v>6231</v>
      </c>
      <c r="H1135" s="18" t="s">
        <v>6232</v>
      </c>
      <c r="I1135" s="18">
        <v>4365</v>
      </c>
      <c r="J1135" s="20">
        <v>44140</v>
      </c>
      <c r="K1135" s="18">
        <v>180.1</v>
      </c>
      <c r="L1135" s="18" t="s">
        <v>17</v>
      </c>
      <c r="M1135" s="18"/>
      <c r="N1135" s="18"/>
      <c r="O1135" s="20">
        <v>44531.668055555601</v>
      </c>
      <c r="P1135" s="18">
        <v>170.9</v>
      </c>
      <c r="Q1135" s="18" t="s">
        <v>17</v>
      </c>
      <c r="R1135" s="18"/>
      <c r="S1135" s="18"/>
      <c r="T1135" s="14">
        <v>9.1999999999999993</v>
      </c>
      <c r="U1135" s="4"/>
    </row>
    <row r="1136" spans="1:21" ht="15.75" x14ac:dyDescent="0.25">
      <c r="A1136" s="1"/>
      <c r="B1136" s="17" t="s">
        <v>37</v>
      </c>
      <c r="C1136" s="18" t="s">
        <v>38</v>
      </c>
      <c r="D1136" s="18" t="s">
        <v>3746</v>
      </c>
      <c r="E1136" s="18" t="s">
        <v>3745</v>
      </c>
      <c r="F1136" s="18" t="s">
        <v>3747</v>
      </c>
      <c r="G1136" s="18" t="s">
        <v>6233</v>
      </c>
      <c r="H1136" s="18" t="s">
        <v>6234</v>
      </c>
      <c r="I1136" s="18">
        <v>4541.22</v>
      </c>
      <c r="J1136" s="20">
        <v>44125</v>
      </c>
      <c r="K1136" s="18">
        <v>410.36</v>
      </c>
      <c r="L1136" s="18" t="s">
        <v>96</v>
      </c>
      <c r="M1136" s="18"/>
      <c r="N1136" s="18" t="s">
        <v>3748</v>
      </c>
      <c r="O1136" s="20">
        <v>44490.541666666701</v>
      </c>
      <c r="P1136" s="18">
        <v>409.89</v>
      </c>
      <c r="Q1136" s="18" t="s">
        <v>96</v>
      </c>
      <c r="R1136" s="18"/>
      <c r="S1136" s="18"/>
      <c r="T1136" s="14">
        <v>0.47</v>
      </c>
      <c r="U1136" s="4"/>
    </row>
    <row r="1137" spans="1:21" ht="15.75" x14ac:dyDescent="0.25">
      <c r="A1137" s="1"/>
      <c r="B1137" s="17" t="s">
        <v>37</v>
      </c>
      <c r="C1137" s="18" t="s">
        <v>38</v>
      </c>
      <c r="D1137" s="18" t="s">
        <v>3770</v>
      </c>
      <c r="E1137" s="18" t="s">
        <v>3769</v>
      </c>
      <c r="F1137" s="18" t="s">
        <v>3771</v>
      </c>
      <c r="G1137" s="18" t="s">
        <v>6235</v>
      </c>
      <c r="H1137" s="18" t="s">
        <v>6236</v>
      </c>
      <c r="I1137" s="18">
        <v>4702.6000000000004</v>
      </c>
      <c r="J1137" s="20">
        <v>44237</v>
      </c>
      <c r="K1137" s="18">
        <v>232.65</v>
      </c>
      <c r="L1137" s="18" t="s">
        <v>96</v>
      </c>
      <c r="M1137" s="18"/>
      <c r="N1137" s="18" t="s">
        <v>3772</v>
      </c>
      <c r="O1137" s="20">
        <v>44601.416666666701</v>
      </c>
      <c r="P1137" s="18">
        <v>229.35</v>
      </c>
      <c r="Q1137" s="18" t="s">
        <v>96</v>
      </c>
      <c r="R1137" s="18"/>
      <c r="S1137" s="18"/>
      <c r="T1137" s="14">
        <v>3.3</v>
      </c>
      <c r="U1137" s="4"/>
    </row>
    <row r="1138" spans="1:21" ht="15.75" x14ac:dyDescent="0.25">
      <c r="A1138" s="1"/>
      <c r="B1138" s="17" t="s">
        <v>37</v>
      </c>
      <c r="C1138" s="18" t="s">
        <v>38</v>
      </c>
      <c r="D1138" s="18" t="s">
        <v>3802</v>
      </c>
      <c r="E1138" s="18" t="s">
        <v>3801</v>
      </c>
      <c r="F1138" s="18" t="s">
        <v>3803</v>
      </c>
      <c r="G1138" s="18" t="s">
        <v>6237</v>
      </c>
      <c r="H1138" s="18" t="s">
        <v>6238</v>
      </c>
      <c r="I1138" s="18">
        <v>4699.21</v>
      </c>
      <c r="J1138" s="20">
        <v>44125</v>
      </c>
      <c r="K1138" s="18">
        <v>83.73</v>
      </c>
      <c r="L1138" s="18" t="s">
        <v>96</v>
      </c>
      <c r="M1138" s="18"/>
      <c r="N1138" s="18" t="s">
        <v>3748</v>
      </c>
      <c r="O1138" s="20">
        <v>44490.5625</v>
      </c>
      <c r="P1138" s="18">
        <v>84.55</v>
      </c>
      <c r="Q1138" s="18" t="s">
        <v>96</v>
      </c>
      <c r="R1138" s="18"/>
      <c r="S1138" s="18"/>
      <c r="T1138" s="14">
        <v>-0.82</v>
      </c>
      <c r="U1138" s="4"/>
    </row>
    <row r="1139" spans="1:21" ht="15.75" x14ac:dyDescent="0.25">
      <c r="A1139" s="1"/>
      <c r="B1139" s="17" t="s">
        <v>37</v>
      </c>
      <c r="C1139" s="18" t="s">
        <v>38</v>
      </c>
      <c r="D1139" s="18" t="s">
        <v>4017</v>
      </c>
      <c r="E1139" s="18" t="s">
        <v>4016</v>
      </c>
      <c r="F1139" s="18" t="s">
        <v>4018</v>
      </c>
      <c r="G1139" s="18" t="s">
        <v>6239</v>
      </c>
      <c r="H1139" s="18" t="s">
        <v>6240</v>
      </c>
      <c r="I1139" s="18">
        <v>4310</v>
      </c>
      <c r="J1139" s="20">
        <v>44279</v>
      </c>
      <c r="K1139" s="18">
        <v>170</v>
      </c>
      <c r="L1139" s="18" t="s">
        <v>17</v>
      </c>
      <c r="M1139" s="18"/>
      <c r="N1139" s="18"/>
      <c r="O1139" s="20">
        <v>44504.46875</v>
      </c>
      <c r="P1139" s="18">
        <v>170.9</v>
      </c>
      <c r="Q1139" s="18" t="s">
        <v>17</v>
      </c>
      <c r="R1139" s="18"/>
      <c r="S1139" s="18"/>
      <c r="T1139" s="14">
        <v>-0.9</v>
      </c>
      <c r="U1139" s="4"/>
    </row>
    <row r="1140" spans="1:21" ht="15.75" x14ac:dyDescent="0.25">
      <c r="A1140" s="1"/>
      <c r="B1140" s="17" t="s">
        <v>37</v>
      </c>
      <c r="C1140" s="18" t="s">
        <v>38</v>
      </c>
      <c r="D1140" s="18" t="s">
        <v>4020</v>
      </c>
      <c r="E1140" s="18" t="s">
        <v>4019</v>
      </c>
      <c r="F1140" s="18" t="s">
        <v>4021</v>
      </c>
      <c r="G1140" s="18" t="s">
        <v>6241</v>
      </c>
      <c r="H1140" s="18" t="s">
        <v>6242</v>
      </c>
      <c r="I1140" s="18">
        <v>4343</v>
      </c>
      <c r="J1140" s="20">
        <v>44279</v>
      </c>
      <c r="K1140" s="18">
        <v>137.69999999999999</v>
      </c>
      <c r="L1140" s="18" t="s">
        <v>17</v>
      </c>
      <c r="M1140" s="18"/>
      <c r="N1140" s="18"/>
      <c r="O1140" s="20">
        <v>44523.46875</v>
      </c>
      <c r="P1140" s="18">
        <v>140.69999999999999</v>
      </c>
      <c r="Q1140" s="18" t="s">
        <v>17</v>
      </c>
      <c r="R1140" s="18"/>
      <c r="S1140" s="18"/>
      <c r="T1140" s="14">
        <v>-3</v>
      </c>
      <c r="U1140" s="4"/>
    </row>
    <row r="1141" spans="1:21" ht="15.75" x14ac:dyDescent="0.25">
      <c r="A1141" s="1"/>
      <c r="B1141" s="17" t="s">
        <v>669</v>
      </c>
      <c r="C1141" s="18" t="s">
        <v>670</v>
      </c>
      <c r="D1141" s="18" t="s">
        <v>666</v>
      </c>
      <c r="E1141" s="18" t="s">
        <v>665</v>
      </c>
      <c r="F1141" s="18" t="s">
        <v>667</v>
      </c>
      <c r="G1141" s="18" t="s">
        <v>6243</v>
      </c>
      <c r="H1141" s="18" t="s">
        <v>6244</v>
      </c>
      <c r="I1141" s="18">
        <v>4364</v>
      </c>
      <c r="J1141" s="20">
        <v>44131</v>
      </c>
      <c r="K1141" s="18">
        <v>110.42</v>
      </c>
      <c r="L1141" s="18" t="s">
        <v>96</v>
      </c>
      <c r="M1141" s="18"/>
      <c r="N1141" s="18"/>
      <c r="O1141" s="20">
        <v>44483.667361111096</v>
      </c>
      <c r="P1141" s="18">
        <v>110.47</v>
      </c>
      <c r="Q1141" s="18" t="s">
        <v>96</v>
      </c>
      <c r="R1141" s="18"/>
      <c r="S1141" s="18" t="s">
        <v>668</v>
      </c>
      <c r="T1141" s="14">
        <v>-0.05</v>
      </c>
      <c r="U1141" s="4"/>
    </row>
    <row r="1142" spans="1:21" ht="15.75" x14ac:dyDescent="0.25">
      <c r="A1142" s="1"/>
      <c r="B1142" s="17" t="s">
        <v>669</v>
      </c>
      <c r="C1142" s="18" t="s">
        <v>670</v>
      </c>
      <c r="D1142" s="18" t="s">
        <v>759</v>
      </c>
      <c r="E1142" s="18" t="s">
        <v>758</v>
      </c>
      <c r="F1142" s="18" t="s">
        <v>760</v>
      </c>
      <c r="G1142" s="18" t="s">
        <v>6245</v>
      </c>
      <c r="H1142" s="18" t="s">
        <v>6246</v>
      </c>
      <c r="I1142" s="18">
        <v>4402.78</v>
      </c>
      <c r="J1142" s="20">
        <v>44131</v>
      </c>
      <c r="K1142" s="18">
        <v>152.61000000000001</v>
      </c>
      <c r="L1142" s="18" t="s">
        <v>96</v>
      </c>
      <c r="M1142" s="18"/>
      <c r="N1142" s="18"/>
      <c r="O1142" s="20">
        <v>44483.552083333299</v>
      </c>
      <c r="P1142" s="18">
        <v>152.59</v>
      </c>
      <c r="Q1142" s="18" t="s">
        <v>96</v>
      </c>
      <c r="R1142" s="18"/>
      <c r="S1142" s="18" t="s">
        <v>668</v>
      </c>
      <c r="T1142" s="14">
        <v>0.02</v>
      </c>
      <c r="U1142" s="4"/>
    </row>
    <row r="1143" spans="1:21" ht="15.75" x14ac:dyDescent="0.25">
      <c r="A1143" s="1"/>
      <c r="B1143" s="17" t="s">
        <v>669</v>
      </c>
      <c r="C1143" s="18" t="s">
        <v>670</v>
      </c>
      <c r="D1143" s="18" t="s">
        <v>778</v>
      </c>
      <c r="E1143" s="18" t="s">
        <v>777</v>
      </c>
      <c r="F1143" s="18" t="s">
        <v>779</v>
      </c>
      <c r="G1143" s="18" t="s">
        <v>6247</v>
      </c>
      <c r="H1143" s="18" t="s">
        <v>6248</v>
      </c>
      <c r="I1143" s="18">
        <v>4547.6000000000004</v>
      </c>
      <c r="J1143" s="20">
        <v>44126</v>
      </c>
      <c r="K1143" s="18">
        <v>271.02</v>
      </c>
      <c r="L1143" s="18" t="s">
        <v>96</v>
      </c>
      <c r="M1143" s="18"/>
      <c r="N1143" s="18"/>
      <c r="O1143" s="20">
        <v>44483.472222222197</v>
      </c>
      <c r="P1143" s="18">
        <v>271.77</v>
      </c>
      <c r="Q1143" s="18" t="s">
        <v>96</v>
      </c>
      <c r="R1143" s="18"/>
      <c r="S1143" s="18" t="s">
        <v>668</v>
      </c>
      <c r="T1143" s="14">
        <v>-0.75</v>
      </c>
      <c r="U1143" s="4"/>
    </row>
    <row r="1144" spans="1:21" ht="15.75" x14ac:dyDescent="0.25">
      <c r="A1144" s="1"/>
      <c r="B1144" s="17" t="s">
        <v>669</v>
      </c>
      <c r="C1144" s="18" t="s">
        <v>670</v>
      </c>
      <c r="D1144" s="18" t="s">
        <v>849</v>
      </c>
      <c r="E1144" s="18" t="s">
        <v>848</v>
      </c>
      <c r="F1144" s="18" t="s">
        <v>850</v>
      </c>
      <c r="G1144" s="18" t="s">
        <v>6249</v>
      </c>
      <c r="H1144" s="18" t="s">
        <v>6250</v>
      </c>
      <c r="I1144" s="18">
        <v>4598.28</v>
      </c>
      <c r="J1144" s="20">
        <v>44131</v>
      </c>
      <c r="K1144" s="18">
        <v>363.56</v>
      </c>
      <c r="L1144" s="18" t="s">
        <v>96</v>
      </c>
      <c r="M1144" s="18"/>
      <c r="N1144" s="18"/>
      <c r="O1144" s="20">
        <v>44490.621527777803</v>
      </c>
      <c r="P1144" s="18">
        <v>363.6</v>
      </c>
      <c r="Q1144" s="18" t="s">
        <v>96</v>
      </c>
      <c r="R1144" s="18"/>
      <c r="S1144" s="18" t="s">
        <v>668</v>
      </c>
      <c r="T1144" s="14">
        <v>-0.04</v>
      </c>
      <c r="U1144" s="4"/>
    </row>
    <row r="1145" spans="1:21" ht="15.75" x14ac:dyDescent="0.25">
      <c r="A1145" s="1"/>
      <c r="B1145" s="17" t="s">
        <v>669</v>
      </c>
      <c r="C1145" s="18" t="s">
        <v>670</v>
      </c>
      <c r="D1145" s="18" t="s">
        <v>860</v>
      </c>
      <c r="E1145" s="18" t="s">
        <v>859</v>
      </c>
      <c r="F1145" s="18" t="s">
        <v>861</v>
      </c>
      <c r="G1145" s="18" t="s">
        <v>6251</v>
      </c>
      <c r="H1145" s="18" t="s">
        <v>6252</v>
      </c>
      <c r="I1145" s="18">
        <v>4637.71</v>
      </c>
      <c r="J1145" s="20">
        <v>44131</v>
      </c>
      <c r="K1145" s="18">
        <v>410.59</v>
      </c>
      <c r="L1145" s="18" t="s">
        <v>96</v>
      </c>
      <c r="M1145" s="18"/>
      <c r="N1145" s="18"/>
      <c r="O1145" s="20">
        <v>44483.59375</v>
      </c>
      <c r="P1145" s="18">
        <v>410.87</v>
      </c>
      <c r="Q1145" s="18" t="s">
        <v>96</v>
      </c>
      <c r="R1145" s="18"/>
      <c r="S1145" s="18" t="s">
        <v>668</v>
      </c>
      <c r="T1145" s="14">
        <v>-0.28000000000000003</v>
      </c>
      <c r="U1145" s="4"/>
    </row>
    <row r="1146" spans="1:21" ht="15.75" x14ac:dyDescent="0.25">
      <c r="A1146" s="1"/>
      <c r="B1146" s="17" t="s">
        <v>669</v>
      </c>
      <c r="C1146" s="18" t="s">
        <v>670</v>
      </c>
      <c r="D1146" s="18" t="s">
        <v>863</v>
      </c>
      <c r="E1146" s="18" t="s">
        <v>862</v>
      </c>
      <c r="F1146" s="18" t="s">
        <v>864</v>
      </c>
      <c r="G1146" s="18" t="s">
        <v>6253</v>
      </c>
      <c r="H1146" s="18" t="s">
        <v>6254</v>
      </c>
      <c r="I1146" s="18">
        <v>4548.09</v>
      </c>
      <c r="J1146" s="20">
        <v>44131</v>
      </c>
      <c r="K1146" s="18">
        <v>342.79</v>
      </c>
      <c r="L1146" s="18" t="s">
        <v>96</v>
      </c>
      <c r="M1146" s="18"/>
      <c r="N1146" s="18"/>
      <c r="O1146" s="20">
        <v>44483.614583333299</v>
      </c>
      <c r="P1146" s="18">
        <v>343.07</v>
      </c>
      <c r="Q1146" s="18" t="s">
        <v>96</v>
      </c>
      <c r="R1146" s="18"/>
      <c r="S1146" s="18"/>
      <c r="T1146" s="14">
        <v>-0.28000000000000003</v>
      </c>
      <c r="U1146" s="4"/>
    </row>
    <row r="1147" spans="1:21" ht="15.75" x14ac:dyDescent="0.25">
      <c r="A1147" s="1"/>
      <c r="B1147" s="17" t="s">
        <v>669</v>
      </c>
      <c r="C1147" s="18" t="s">
        <v>670</v>
      </c>
      <c r="D1147" s="18" t="s">
        <v>878</v>
      </c>
      <c r="E1147" s="18" t="s">
        <v>877</v>
      </c>
      <c r="F1147" s="18" t="s">
        <v>879</v>
      </c>
      <c r="G1147" s="18" t="s">
        <v>6255</v>
      </c>
      <c r="H1147" s="18" t="s">
        <v>6256</v>
      </c>
      <c r="I1147" s="18">
        <v>4518.08</v>
      </c>
      <c r="J1147" s="20">
        <v>44131</v>
      </c>
      <c r="K1147" s="18">
        <v>282.3</v>
      </c>
      <c r="L1147" s="18" t="s">
        <v>96</v>
      </c>
      <c r="M1147" s="18"/>
      <c r="N1147" s="18"/>
      <c r="O1147" s="20">
        <v>44483.690972222197</v>
      </c>
      <c r="P1147" s="18">
        <v>282.33</v>
      </c>
      <c r="Q1147" s="18" t="s">
        <v>96</v>
      </c>
      <c r="R1147" s="18"/>
      <c r="S1147" s="18" t="s">
        <v>668</v>
      </c>
      <c r="T1147" s="14">
        <v>-0.03</v>
      </c>
      <c r="U1147" s="4"/>
    </row>
    <row r="1148" spans="1:21" ht="15.75" x14ac:dyDescent="0.25">
      <c r="A1148" s="1"/>
      <c r="B1148" s="17" t="s">
        <v>669</v>
      </c>
      <c r="C1148" s="18" t="s">
        <v>670</v>
      </c>
      <c r="D1148" s="18" t="s">
        <v>881</v>
      </c>
      <c r="E1148" s="18" t="s">
        <v>880</v>
      </c>
      <c r="F1148" s="18" t="s">
        <v>882</v>
      </c>
      <c r="G1148" s="18" t="s">
        <v>6257</v>
      </c>
      <c r="H1148" s="18" t="s">
        <v>6258</v>
      </c>
      <c r="I1148" s="18">
        <v>4459.72</v>
      </c>
      <c r="J1148" s="20">
        <v>44131</v>
      </c>
      <c r="K1148" s="18">
        <v>227.74</v>
      </c>
      <c r="L1148" s="18" t="s">
        <v>96</v>
      </c>
      <c r="M1148" s="18"/>
      <c r="N1148" s="18"/>
      <c r="O1148" s="20">
        <v>44483.708333333299</v>
      </c>
      <c r="P1148" s="18">
        <v>227.77</v>
      </c>
      <c r="Q1148" s="18" t="s">
        <v>96</v>
      </c>
      <c r="R1148" s="18"/>
      <c r="S1148" s="18" t="s">
        <v>668</v>
      </c>
      <c r="T1148" s="14">
        <v>-0.03</v>
      </c>
      <c r="U1148" s="4"/>
    </row>
    <row r="1149" spans="1:21" ht="15.75" x14ac:dyDescent="0.25">
      <c r="A1149" s="1"/>
      <c r="B1149" s="17" t="s">
        <v>669</v>
      </c>
      <c r="C1149" s="18" t="s">
        <v>670</v>
      </c>
      <c r="D1149" s="18" t="s">
        <v>1232</v>
      </c>
      <c r="E1149" s="18" t="s">
        <v>1231</v>
      </c>
      <c r="F1149" s="18" t="s">
        <v>1233</v>
      </c>
      <c r="G1149" s="18" t="s">
        <v>6259</v>
      </c>
      <c r="H1149" s="18" t="s">
        <v>6260</v>
      </c>
      <c r="I1149" s="18">
        <v>4412</v>
      </c>
      <c r="J1149" s="20">
        <v>44280</v>
      </c>
      <c r="K1149" s="18">
        <v>139.1</v>
      </c>
      <c r="L1149" s="18" t="s">
        <v>17</v>
      </c>
      <c r="M1149" s="18"/>
      <c r="N1149" s="18"/>
      <c r="O1149" s="20">
        <v>44705.75</v>
      </c>
      <c r="P1149" s="18">
        <v>141.4</v>
      </c>
      <c r="Q1149" s="18" t="s">
        <v>11</v>
      </c>
      <c r="R1149" s="18"/>
      <c r="S1149" s="18"/>
      <c r="T1149" s="14">
        <v>-2.2999999999999998</v>
      </c>
      <c r="U1149" s="4"/>
    </row>
    <row r="1150" spans="1:21" ht="15.75" x14ac:dyDescent="0.25">
      <c r="A1150" s="1"/>
      <c r="B1150" s="17" t="s">
        <v>669</v>
      </c>
      <c r="C1150" s="18" t="s">
        <v>670</v>
      </c>
      <c r="D1150" s="18" t="s">
        <v>2776</v>
      </c>
      <c r="E1150" s="18" t="s">
        <v>2775</v>
      </c>
      <c r="F1150" s="18"/>
      <c r="G1150" s="18" t="s">
        <v>6261</v>
      </c>
      <c r="H1150" s="18" t="s">
        <v>6262</v>
      </c>
      <c r="I1150" s="18">
        <v>4250</v>
      </c>
      <c r="J1150" s="20">
        <v>44154</v>
      </c>
      <c r="K1150" s="18">
        <v>6.3</v>
      </c>
      <c r="L1150" s="18" t="s">
        <v>11</v>
      </c>
      <c r="M1150" s="18"/>
      <c r="N1150" s="18"/>
      <c r="O1150" s="20">
        <v>44517.552083333299</v>
      </c>
      <c r="P1150" s="18">
        <v>3.8</v>
      </c>
      <c r="Q1150" s="18" t="s">
        <v>11</v>
      </c>
      <c r="R1150" s="18"/>
      <c r="S1150" s="18"/>
      <c r="T1150" s="14">
        <v>2.5</v>
      </c>
      <c r="U1150" s="4"/>
    </row>
    <row r="1151" spans="1:21" ht="15.75" x14ac:dyDescent="0.25">
      <c r="A1151" s="1"/>
      <c r="B1151" s="17" t="s">
        <v>669</v>
      </c>
      <c r="C1151" s="18" t="s">
        <v>670</v>
      </c>
      <c r="D1151" s="18" t="s">
        <v>2933</v>
      </c>
      <c r="E1151" s="18" t="s">
        <v>2932</v>
      </c>
      <c r="F1151" s="18" t="s">
        <v>2934</v>
      </c>
      <c r="G1151" s="18" t="s">
        <v>6263</v>
      </c>
      <c r="H1151" s="18" t="s">
        <v>6264</v>
      </c>
      <c r="I1151" s="18">
        <v>4797</v>
      </c>
      <c r="J1151" s="20">
        <v>44278</v>
      </c>
      <c r="K1151" s="18">
        <v>139.80000000000001</v>
      </c>
      <c r="L1151" s="18" t="s">
        <v>17</v>
      </c>
      <c r="M1151" s="18" t="s">
        <v>174</v>
      </c>
      <c r="N1151" s="18"/>
      <c r="O1151" s="20">
        <v>44641.569444444402</v>
      </c>
      <c r="P1151" s="18">
        <v>155.6</v>
      </c>
      <c r="Q1151" s="18" t="s">
        <v>17</v>
      </c>
      <c r="R1151" s="18" t="s">
        <v>174</v>
      </c>
      <c r="S1151" s="18"/>
      <c r="T1151" s="14">
        <v>-15.8</v>
      </c>
      <c r="U1151" s="4"/>
    </row>
    <row r="1152" spans="1:21" ht="15.75" x14ac:dyDescent="0.25">
      <c r="A1152" s="1"/>
      <c r="B1152" s="17" t="s">
        <v>669</v>
      </c>
      <c r="C1152" s="18" t="s">
        <v>670</v>
      </c>
      <c r="D1152" s="18" t="s">
        <v>3004</v>
      </c>
      <c r="E1152" s="18" t="s">
        <v>3003</v>
      </c>
      <c r="F1152" s="18" t="s">
        <v>3005</v>
      </c>
      <c r="G1152" s="18" t="s">
        <v>6265</v>
      </c>
      <c r="H1152" s="18" t="s">
        <v>6266</v>
      </c>
      <c r="I1152" s="18">
        <v>4643</v>
      </c>
      <c r="J1152" s="20">
        <v>44431</v>
      </c>
      <c r="K1152" s="18">
        <v>25.1</v>
      </c>
      <c r="L1152" s="18" t="s">
        <v>17</v>
      </c>
      <c r="M1152" s="18"/>
      <c r="N1152" s="18"/>
      <c r="O1152" s="20">
        <v>44789.621527777803</v>
      </c>
      <c r="P1152" s="18">
        <v>16.899999999999999</v>
      </c>
      <c r="Q1152" s="18" t="s">
        <v>11</v>
      </c>
      <c r="R1152" s="18"/>
      <c r="S1152" s="18"/>
      <c r="T1152" s="14">
        <v>8.1999999999999993</v>
      </c>
      <c r="U1152" s="4"/>
    </row>
    <row r="1153" spans="1:21" ht="15.75" x14ac:dyDescent="0.25">
      <c r="A1153" s="1"/>
      <c r="B1153" s="17" t="s">
        <v>669</v>
      </c>
      <c r="C1153" s="18" t="s">
        <v>670</v>
      </c>
      <c r="D1153" s="18" t="s">
        <v>3036</v>
      </c>
      <c r="E1153" s="18" t="s">
        <v>3035</v>
      </c>
      <c r="F1153" s="18" t="s">
        <v>3037</v>
      </c>
      <c r="G1153" s="18" t="s">
        <v>6267</v>
      </c>
      <c r="H1153" s="18" t="s">
        <v>6268</v>
      </c>
      <c r="I1153" s="18">
        <v>4682</v>
      </c>
      <c r="J1153" s="20">
        <v>44431</v>
      </c>
      <c r="K1153" s="18">
        <v>41.6</v>
      </c>
      <c r="L1153" s="18" t="s">
        <v>17</v>
      </c>
      <c r="M1153" s="18"/>
      <c r="N1153" s="18"/>
      <c r="O1153" s="20">
        <v>44788.588888888902</v>
      </c>
      <c r="P1153" s="18">
        <v>45.5</v>
      </c>
      <c r="Q1153" s="18" t="s">
        <v>17</v>
      </c>
      <c r="R1153" s="18"/>
      <c r="S1153" s="18"/>
      <c r="T1153" s="14">
        <v>-3.9</v>
      </c>
      <c r="U1153" s="4"/>
    </row>
    <row r="1154" spans="1:21" ht="15.75" x14ac:dyDescent="0.25">
      <c r="A1154" s="1"/>
      <c r="B1154" s="17" t="s">
        <v>669</v>
      </c>
      <c r="C1154" s="18" t="s">
        <v>670</v>
      </c>
      <c r="D1154" s="18" t="s">
        <v>3064</v>
      </c>
      <c r="E1154" s="18" t="s">
        <v>3063</v>
      </c>
      <c r="F1154" s="18" t="s">
        <v>3065</v>
      </c>
      <c r="G1154" s="18" t="s">
        <v>6269</v>
      </c>
      <c r="H1154" s="18" t="s">
        <v>6270</v>
      </c>
      <c r="I1154" s="18">
        <v>4625</v>
      </c>
      <c r="J1154" s="20">
        <v>44431</v>
      </c>
      <c r="K1154" s="18">
        <v>24.6</v>
      </c>
      <c r="L1154" s="18" t="s">
        <v>17</v>
      </c>
      <c r="M1154" s="18"/>
      <c r="N1154" s="18"/>
      <c r="O1154" s="20">
        <v>44788.612500000003</v>
      </c>
      <c r="P1154" s="18">
        <v>7.4</v>
      </c>
      <c r="Q1154" s="18" t="s">
        <v>17</v>
      </c>
      <c r="R1154" s="18"/>
      <c r="S1154" s="18"/>
      <c r="T1154" s="14">
        <v>17.2</v>
      </c>
      <c r="U1154" s="4"/>
    </row>
    <row r="1155" spans="1:21" ht="15.75" x14ac:dyDescent="0.25">
      <c r="A1155" s="1"/>
      <c r="B1155" s="17" t="s">
        <v>669</v>
      </c>
      <c r="C1155" s="18" t="s">
        <v>670</v>
      </c>
      <c r="D1155" s="18" t="s">
        <v>3079</v>
      </c>
      <c r="E1155" s="18" t="s">
        <v>3078</v>
      </c>
      <c r="F1155" s="18" t="s">
        <v>3080</v>
      </c>
      <c r="G1155" s="18" t="s">
        <v>6271</v>
      </c>
      <c r="H1155" s="18" t="s">
        <v>6272</v>
      </c>
      <c r="I1155" s="18">
        <v>4634</v>
      </c>
      <c r="J1155" s="20">
        <v>44278</v>
      </c>
      <c r="K1155" s="18">
        <v>72.599999999999994</v>
      </c>
      <c r="L1155" s="18" t="s">
        <v>17</v>
      </c>
      <c r="M1155" s="18"/>
      <c r="N1155" s="18"/>
      <c r="O1155" s="20">
        <v>44790.542361111096</v>
      </c>
      <c r="P1155" s="18">
        <v>69.5</v>
      </c>
      <c r="Q1155" s="18" t="s">
        <v>17</v>
      </c>
      <c r="R1155" s="18"/>
      <c r="S1155" s="18"/>
      <c r="T1155" s="14">
        <v>3.1</v>
      </c>
      <c r="U1155" s="4"/>
    </row>
    <row r="1156" spans="1:21" ht="15.75" x14ac:dyDescent="0.25">
      <c r="A1156" s="1"/>
      <c r="B1156" s="17" t="s">
        <v>669</v>
      </c>
      <c r="C1156" s="18" t="s">
        <v>670</v>
      </c>
      <c r="D1156" s="18" t="s">
        <v>3100</v>
      </c>
      <c r="E1156" s="18" t="s">
        <v>3099</v>
      </c>
      <c r="F1156" s="18" t="s">
        <v>3101</v>
      </c>
      <c r="G1156" s="18" t="s">
        <v>6273</v>
      </c>
      <c r="H1156" s="18" t="s">
        <v>6274</v>
      </c>
      <c r="I1156" s="18">
        <v>4601</v>
      </c>
      <c r="J1156" s="20">
        <v>44278</v>
      </c>
      <c r="K1156" s="18">
        <v>10.4</v>
      </c>
      <c r="L1156" s="18" t="s">
        <v>11</v>
      </c>
      <c r="M1156" s="18"/>
      <c r="N1156" s="18"/>
      <c r="O1156" s="20">
        <v>44628</v>
      </c>
      <c r="P1156" s="18">
        <v>7.9</v>
      </c>
      <c r="Q1156" s="18" t="s">
        <v>11</v>
      </c>
      <c r="R1156" s="18"/>
      <c r="S1156" s="18"/>
      <c r="T1156" s="14">
        <v>2.5</v>
      </c>
      <c r="U1156" s="4"/>
    </row>
    <row r="1157" spans="1:21" ht="15.75" x14ac:dyDescent="0.25">
      <c r="A1157" s="1"/>
      <c r="B1157" s="17" t="s">
        <v>669</v>
      </c>
      <c r="C1157" s="18" t="s">
        <v>670</v>
      </c>
      <c r="D1157" s="18" t="s">
        <v>3120</v>
      </c>
      <c r="E1157" s="18" t="s">
        <v>3119</v>
      </c>
      <c r="F1157" s="18" t="s">
        <v>3121</v>
      </c>
      <c r="G1157" s="18" t="s">
        <v>6275</v>
      </c>
      <c r="H1157" s="18" t="s">
        <v>6276</v>
      </c>
      <c r="I1157" s="18">
        <v>4875</v>
      </c>
      <c r="J1157" s="20">
        <v>44278</v>
      </c>
      <c r="K1157" s="18">
        <v>14.6</v>
      </c>
      <c r="L1157" s="18" t="s">
        <v>17</v>
      </c>
      <c r="M1157" s="18"/>
      <c r="N1157" s="18"/>
      <c r="O1157" s="20">
        <v>44641.621527777803</v>
      </c>
      <c r="P1157" s="18">
        <v>18.600000000000001</v>
      </c>
      <c r="Q1157" s="18" t="s">
        <v>11</v>
      </c>
      <c r="R1157" s="18"/>
      <c r="S1157" s="18"/>
      <c r="T1157" s="14">
        <v>-4</v>
      </c>
      <c r="U1157" s="4"/>
    </row>
    <row r="1158" spans="1:21" ht="15.75" x14ac:dyDescent="0.25">
      <c r="A1158" s="1"/>
      <c r="B1158" s="17" t="s">
        <v>669</v>
      </c>
      <c r="C1158" s="18" t="s">
        <v>670</v>
      </c>
      <c r="D1158" s="18" t="s">
        <v>3127</v>
      </c>
      <c r="E1158" s="18" t="s">
        <v>3126</v>
      </c>
      <c r="F1158" s="18" t="s">
        <v>3128</v>
      </c>
      <c r="G1158" s="18" t="s">
        <v>6277</v>
      </c>
      <c r="H1158" s="18" t="s">
        <v>6278</v>
      </c>
      <c r="I1158" s="18">
        <v>4388.33</v>
      </c>
      <c r="J1158" s="20">
        <v>44126</v>
      </c>
      <c r="K1158" s="18">
        <v>138.97999999999999</v>
      </c>
      <c r="L1158" s="18" t="s">
        <v>96</v>
      </c>
      <c r="M1158" s="18"/>
      <c r="N1158" s="18"/>
      <c r="O1158" s="20">
        <v>44483.392361111102</v>
      </c>
      <c r="P1158" s="18">
        <v>139.21</v>
      </c>
      <c r="Q1158" s="18" t="s">
        <v>96</v>
      </c>
      <c r="R1158" s="18"/>
      <c r="S1158" s="18" t="s">
        <v>668</v>
      </c>
      <c r="T1158" s="14">
        <v>-0.23</v>
      </c>
      <c r="U1158" s="4"/>
    </row>
    <row r="1159" spans="1:21" ht="15.75" x14ac:dyDescent="0.25">
      <c r="A1159" s="1"/>
      <c r="B1159" s="17" t="s">
        <v>669</v>
      </c>
      <c r="C1159" s="18" t="s">
        <v>670</v>
      </c>
      <c r="D1159" s="18" t="s">
        <v>3130</v>
      </c>
      <c r="E1159" s="18" t="s">
        <v>3129</v>
      </c>
      <c r="F1159" s="18" t="s">
        <v>3131</v>
      </c>
      <c r="G1159" s="18" t="s">
        <v>6279</v>
      </c>
      <c r="H1159" s="18" t="s">
        <v>6280</v>
      </c>
      <c r="I1159" s="18">
        <v>4654</v>
      </c>
      <c r="J1159" s="20">
        <v>44432</v>
      </c>
      <c r="K1159" s="18">
        <v>184.4</v>
      </c>
      <c r="L1159" s="18" t="s">
        <v>17</v>
      </c>
      <c r="M1159" s="18" t="s">
        <v>174</v>
      </c>
      <c r="N1159" s="18"/>
      <c r="O1159" s="20">
        <v>44705.638888888898</v>
      </c>
      <c r="P1159" s="18">
        <v>182.2</v>
      </c>
      <c r="Q1159" s="18" t="s">
        <v>17</v>
      </c>
      <c r="R1159" s="18" t="s">
        <v>174</v>
      </c>
      <c r="S1159" s="18"/>
      <c r="T1159" s="14">
        <v>2.2000000000000002</v>
      </c>
      <c r="U1159" s="4"/>
    </row>
    <row r="1160" spans="1:21" ht="15.75" x14ac:dyDescent="0.25">
      <c r="A1160" s="1"/>
      <c r="B1160" s="17" t="s">
        <v>669</v>
      </c>
      <c r="C1160" s="18" t="s">
        <v>670</v>
      </c>
      <c r="D1160" s="18" t="s">
        <v>3133</v>
      </c>
      <c r="E1160" s="18" t="s">
        <v>3132</v>
      </c>
      <c r="F1160" s="18" t="s">
        <v>3134</v>
      </c>
      <c r="G1160" s="18" t="s">
        <v>6281</v>
      </c>
      <c r="H1160" s="18" t="s">
        <v>6282</v>
      </c>
      <c r="I1160" s="18">
        <v>4395</v>
      </c>
      <c r="J1160" s="20">
        <v>44279</v>
      </c>
      <c r="K1160" s="18">
        <v>143.5</v>
      </c>
      <c r="L1160" s="18" t="s">
        <v>17</v>
      </c>
      <c r="M1160" s="18"/>
      <c r="N1160" s="18"/>
      <c r="O1160" s="20">
        <v>44642.5625</v>
      </c>
      <c r="P1160" s="18">
        <v>145.1</v>
      </c>
      <c r="Q1160" s="18" t="s">
        <v>17</v>
      </c>
      <c r="R1160" s="18"/>
      <c r="S1160" s="18"/>
      <c r="T1160" s="14">
        <v>-1.6</v>
      </c>
      <c r="U1160" s="4"/>
    </row>
    <row r="1161" spans="1:21" ht="15.75" x14ac:dyDescent="0.25">
      <c r="A1161" s="1"/>
      <c r="B1161" s="17" t="s">
        <v>669</v>
      </c>
      <c r="C1161" s="18" t="s">
        <v>670</v>
      </c>
      <c r="D1161" s="18" t="s">
        <v>3139</v>
      </c>
      <c r="E1161" s="18" t="s">
        <v>3138</v>
      </c>
      <c r="F1161" s="18" t="s">
        <v>3140</v>
      </c>
      <c r="G1161" s="18" t="s">
        <v>6283</v>
      </c>
      <c r="H1161" s="18" t="s">
        <v>6284</v>
      </c>
      <c r="I1161" s="18">
        <v>4482</v>
      </c>
      <c r="J1161" s="20">
        <v>44279</v>
      </c>
      <c r="K1161" s="18">
        <v>229.6</v>
      </c>
      <c r="L1161" s="18" t="s">
        <v>17</v>
      </c>
      <c r="M1161" s="18"/>
      <c r="N1161" s="18"/>
      <c r="O1161" s="20">
        <v>44642.46875</v>
      </c>
      <c r="P1161" s="18">
        <v>230</v>
      </c>
      <c r="Q1161" s="18" t="s">
        <v>17</v>
      </c>
      <c r="R1161" s="18"/>
      <c r="S1161" s="18"/>
      <c r="T1161" s="14">
        <v>-0.4</v>
      </c>
      <c r="U1161" s="4"/>
    </row>
    <row r="1162" spans="1:21" ht="15.75" x14ac:dyDescent="0.25">
      <c r="A1162" s="1"/>
      <c r="B1162" s="17" t="s">
        <v>669</v>
      </c>
      <c r="C1162" s="18" t="s">
        <v>670</v>
      </c>
      <c r="D1162" s="18" t="s">
        <v>3145</v>
      </c>
      <c r="E1162" s="18" t="s">
        <v>3144</v>
      </c>
      <c r="F1162" s="18" t="s">
        <v>3146</v>
      </c>
      <c r="G1162" s="18" t="s">
        <v>6285</v>
      </c>
      <c r="H1162" s="18" t="s">
        <v>6286</v>
      </c>
      <c r="I1162" s="18">
        <v>4467</v>
      </c>
      <c r="J1162" s="20">
        <v>44280</v>
      </c>
      <c r="K1162" s="18">
        <v>193.2</v>
      </c>
      <c r="L1162" s="18" t="s">
        <v>17</v>
      </c>
      <c r="M1162" s="18"/>
      <c r="N1162" s="18"/>
      <c r="O1162" s="20">
        <v>44645.574305555601</v>
      </c>
      <c r="P1162" s="18">
        <v>194</v>
      </c>
      <c r="Q1162" s="18" t="s">
        <v>17</v>
      </c>
      <c r="R1162" s="18"/>
      <c r="S1162" s="18"/>
      <c r="T1162" s="14">
        <v>-0.8</v>
      </c>
      <c r="U1162" s="4"/>
    </row>
    <row r="1163" spans="1:21" ht="15.75" x14ac:dyDescent="0.25">
      <c r="A1163" s="1"/>
      <c r="B1163" s="17" t="s">
        <v>669</v>
      </c>
      <c r="C1163" s="18" t="s">
        <v>670</v>
      </c>
      <c r="D1163" s="18" t="s">
        <v>3157</v>
      </c>
      <c r="E1163" s="18" t="s">
        <v>3156</v>
      </c>
      <c r="F1163" s="18" t="s">
        <v>3158</v>
      </c>
      <c r="G1163" s="18" t="s">
        <v>6287</v>
      </c>
      <c r="H1163" s="18" t="s">
        <v>6288</v>
      </c>
      <c r="I1163" s="18">
        <v>4357.82</v>
      </c>
      <c r="J1163" s="20">
        <v>44131</v>
      </c>
      <c r="K1163" s="18">
        <v>108.76</v>
      </c>
      <c r="L1163" s="18" t="s">
        <v>96</v>
      </c>
      <c r="M1163" s="18"/>
      <c r="N1163" s="18"/>
      <c r="O1163" s="20">
        <v>44482.597222222197</v>
      </c>
      <c r="P1163" s="18">
        <v>108.84</v>
      </c>
      <c r="Q1163" s="18" t="s">
        <v>96</v>
      </c>
      <c r="R1163" s="18"/>
      <c r="S1163" s="18" t="s">
        <v>668</v>
      </c>
      <c r="T1163" s="14">
        <v>-0.08</v>
      </c>
      <c r="U1163" s="4"/>
    </row>
    <row r="1164" spans="1:21" ht="15.75" x14ac:dyDescent="0.25">
      <c r="A1164" s="1"/>
      <c r="B1164" s="17" t="s">
        <v>669</v>
      </c>
      <c r="C1164" s="18" t="s">
        <v>670</v>
      </c>
      <c r="D1164" s="18" t="s">
        <v>3160</v>
      </c>
      <c r="E1164" s="18" t="s">
        <v>3159</v>
      </c>
      <c r="F1164" s="18" t="s">
        <v>3158</v>
      </c>
      <c r="G1164" s="18" t="s">
        <v>6287</v>
      </c>
      <c r="H1164" s="18" t="s">
        <v>6288</v>
      </c>
      <c r="I1164" s="18">
        <v>4357.82</v>
      </c>
      <c r="J1164" s="20">
        <v>44131</v>
      </c>
      <c r="K1164" s="18">
        <v>108.8</v>
      </c>
      <c r="L1164" s="18" t="s">
        <v>96</v>
      </c>
      <c r="M1164" s="18"/>
      <c r="N1164" s="18"/>
      <c r="O1164" s="20">
        <v>44482.614583333299</v>
      </c>
      <c r="P1164" s="18">
        <v>108.86</v>
      </c>
      <c r="Q1164" s="18" t="s">
        <v>96</v>
      </c>
      <c r="R1164" s="18"/>
      <c r="S1164" s="18" t="s">
        <v>668</v>
      </c>
      <c r="T1164" s="14">
        <v>-0.06</v>
      </c>
      <c r="U1164" s="4"/>
    </row>
    <row r="1165" spans="1:21" ht="15.75" x14ac:dyDescent="0.25">
      <c r="A1165" s="1"/>
      <c r="B1165" s="17" t="s">
        <v>669</v>
      </c>
      <c r="C1165" s="18" t="s">
        <v>670</v>
      </c>
      <c r="D1165" s="18" t="s">
        <v>3162</v>
      </c>
      <c r="E1165" s="18" t="s">
        <v>3161</v>
      </c>
      <c r="F1165" s="18" t="s">
        <v>3158</v>
      </c>
      <c r="G1165" s="18" t="s">
        <v>6287</v>
      </c>
      <c r="H1165" s="18" t="s">
        <v>6288</v>
      </c>
      <c r="I1165" s="18">
        <v>4357.82</v>
      </c>
      <c r="J1165" s="20">
        <v>44131</v>
      </c>
      <c r="K1165" s="18">
        <v>108.82</v>
      </c>
      <c r="L1165" s="18" t="s">
        <v>96</v>
      </c>
      <c r="M1165" s="18"/>
      <c r="N1165" s="18"/>
      <c r="O1165" s="20">
        <v>44482.630555555603</v>
      </c>
      <c r="P1165" s="18">
        <v>108.86</v>
      </c>
      <c r="Q1165" s="18" t="s">
        <v>96</v>
      </c>
      <c r="R1165" s="18"/>
      <c r="S1165" s="18" t="s">
        <v>668</v>
      </c>
      <c r="T1165" s="14">
        <v>-0.04</v>
      </c>
      <c r="U1165" s="4"/>
    </row>
    <row r="1166" spans="1:21" ht="15.75" x14ac:dyDescent="0.25">
      <c r="A1166" s="1"/>
      <c r="B1166" s="17" t="s">
        <v>669</v>
      </c>
      <c r="C1166" s="18" t="s">
        <v>670</v>
      </c>
      <c r="D1166" s="18" t="s">
        <v>3164</v>
      </c>
      <c r="E1166" s="18" t="s">
        <v>3163</v>
      </c>
      <c r="F1166" s="18" t="s">
        <v>3165</v>
      </c>
      <c r="G1166" s="18" t="s">
        <v>6289</v>
      </c>
      <c r="H1166" s="18" t="s">
        <v>6290</v>
      </c>
      <c r="I1166" s="18">
        <v>4358.63</v>
      </c>
      <c r="J1166" s="20">
        <v>44131</v>
      </c>
      <c r="K1166" s="18">
        <v>109.99</v>
      </c>
      <c r="L1166" s="18" t="s">
        <v>96</v>
      </c>
      <c r="M1166" s="18"/>
      <c r="N1166" s="18"/>
      <c r="O1166" s="20">
        <v>44482.645833333299</v>
      </c>
      <c r="P1166" s="18">
        <v>110.01</v>
      </c>
      <c r="Q1166" s="18" t="s">
        <v>96</v>
      </c>
      <c r="R1166" s="18"/>
      <c r="S1166" s="18" t="s">
        <v>668</v>
      </c>
      <c r="T1166" s="14">
        <v>-0.02</v>
      </c>
      <c r="U1166" s="4"/>
    </row>
    <row r="1167" spans="1:21" ht="15.75" x14ac:dyDescent="0.25">
      <c r="A1167" s="1"/>
      <c r="B1167" s="17" t="s">
        <v>669</v>
      </c>
      <c r="C1167" s="18" t="s">
        <v>670</v>
      </c>
      <c r="D1167" s="18" t="s">
        <v>3169</v>
      </c>
      <c r="E1167" s="18" t="s">
        <v>3168</v>
      </c>
      <c r="F1167" s="18" t="s">
        <v>3170</v>
      </c>
      <c r="G1167" s="18" t="s">
        <v>6291</v>
      </c>
      <c r="H1167" s="18" t="s">
        <v>6292</v>
      </c>
      <c r="I1167" s="18">
        <v>4358.9399999999996</v>
      </c>
      <c r="J1167" s="20">
        <v>44131</v>
      </c>
      <c r="K1167" s="18">
        <v>109.71</v>
      </c>
      <c r="L1167" s="18" t="s">
        <v>96</v>
      </c>
      <c r="M1167" s="18"/>
      <c r="N1167" s="18"/>
      <c r="O1167" s="20">
        <v>44482.631944444402</v>
      </c>
      <c r="P1167" s="18">
        <v>109.72</v>
      </c>
      <c r="Q1167" s="18" t="s">
        <v>96</v>
      </c>
      <c r="R1167" s="18"/>
      <c r="S1167" s="18" t="s">
        <v>668</v>
      </c>
      <c r="T1167" s="14">
        <v>-0.01</v>
      </c>
      <c r="U1167" s="4"/>
    </row>
    <row r="1168" spans="1:21" ht="15.75" x14ac:dyDescent="0.25">
      <c r="A1168" s="1"/>
      <c r="B1168" s="17" t="s">
        <v>669</v>
      </c>
      <c r="C1168" s="18" t="s">
        <v>670</v>
      </c>
      <c r="D1168" s="18" t="s">
        <v>3179</v>
      </c>
      <c r="E1168" s="18" t="s">
        <v>3178</v>
      </c>
      <c r="F1168" s="18" t="s">
        <v>3180</v>
      </c>
      <c r="G1168" s="18" t="s">
        <v>6293</v>
      </c>
      <c r="H1168" s="18" t="s">
        <v>6294</v>
      </c>
      <c r="I1168" s="18">
        <v>4795</v>
      </c>
      <c r="J1168" s="20">
        <v>44279</v>
      </c>
      <c r="K1168" s="18">
        <v>341.7</v>
      </c>
      <c r="L1168" s="18" t="s">
        <v>17</v>
      </c>
      <c r="M1168" s="18"/>
      <c r="N1168" s="18"/>
      <c r="O1168" s="20">
        <v>44623.640972222202</v>
      </c>
      <c r="P1168" s="18">
        <v>341.6</v>
      </c>
      <c r="Q1168" s="18" t="s">
        <v>17</v>
      </c>
      <c r="R1168" s="18"/>
      <c r="S1168" s="18"/>
      <c r="T1168" s="14">
        <v>0.1</v>
      </c>
      <c r="U1168" s="4"/>
    </row>
    <row r="1169" spans="1:21" ht="15.75" x14ac:dyDescent="0.25">
      <c r="A1169" s="1"/>
      <c r="B1169" s="17" t="s">
        <v>669</v>
      </c>
      <c r="C1169" s="18" t="s">
        <v>670</v>
      </c>
      <c r="D1169" s="18" t="s">
        <v>3190</v>
      </c>
      <c r="E1169" s="18" t="s">
        <v>3189</v>
      </c>
      <c r="F1169" s="18" t="s">
        <v>3191</v>
      </c>
      <c r="G1169" s="18" t="s">
        <v>6295</v>
      </c>
      <c r="H1169" s="18" t="s">
        <v>6296</v>
      </c>
      <c r="I1169" s="18">
        <v>4630</v>
      </c>
      <c r="J1169" s="20">
        <v>44280</v>
      </c>
      <c r="K1169" s="18">
        <v>164.3</v>
      </c>
      <c r="L1169" s="18" t="s">
        <v>17</v>
      </c>
      <c r="M1169" s="18"/>
      <c r="N1169" s="18"/>
      <c r="O1169" s="20">
        <v>44705</v>
      </c>
      <c r="P1169" s="18">
        <v>164.9</v>
      </c>
      <c r="Q1169" s="18" t="s">
        <v>17</v>
      </c>
      <c r="R1169" s="18"/>
      <c r="S1169" s="18"/>
      <c r="T1169" s="14">
        <v>-0.6</v>
      </c>
      <c r="U1169" s="4"/>
    </row>
    <row r="1170" spans="1:21" ht="15.75" x14ac:dyDescent="0.25">
      <c r="A1170" s="1"/>
      <c r="B1170" s="17" t="s">
        <v>669</v>
      </c>
      <c r="C1170" s="18" t="s">
        <v>670</v>
      </c>
      <c r="D1170" s="18" t="s">
        <v>3199</v>
      </c>
      <c r="E1170" s="18" t="s">
        <v>3198</v>
      </c>
      <c r="F1170" s="18" t="s">
        <v>3200</v>
      </c>
      <c r="G1170" s="18" t="s">
        <v>6297</v>
      </c>
      <c r="H1170" s="18" t="s">
        <v>6298</v>
      </c>
      <c r="I1170" s="18">
        <v>4642</v>
      </c>
      <c r="J1170" s="20">
        <v>44434.506944444402</v>
      </c>
      <c r="K1170" s="18">
        <v>367.5</v>
      </c>
      <c r="L1170" s="18" t="s">
        <v>17</v>
      </c>
      <c r="M1170" s="18" t="s">
        <v>174</v>
      </c>
      <c r="N1170" s="18" t="s">
        <v>3202</v>
      </c>
      <c r="O1170" s="20">
        <v>44623.615277777797</v>
      </c>
      <c r="P1170" s="18">
        <v>359.4</v>
      </c>
      <c r="Q1170" s="18" t="s">
        <v>17</v>
      </c>
      <c r="R1170" s="18" t="s">
        <v>174</v>
      </c>
      <c r="S1170" s="18" t="s">
        <v>3201</v>
      </c>
      <c r="T1170" s="14">
        <v>8.1</v>
      </c>
      <c r="U1170" s="4"/>
    </row>
    <row r="1171" spans="1:21" ht="15.75" x14ac:dyDescent="0.25">
      <c r="A1171" s="1"/>
      <c r="B1171" s="17" t="s">
        <v>669</v>
      </c>
      <c r="C1171" s="18" t="s">
        <v>670</v>
      </c>
      <c r="D1171" s="18" t="s">
        <v>3204</v>
      </c>
      <c r="E1171" s="18" t="s">
        <v>3203</v>
      </c>
      <c r="F1171" s="18" t="s">
        <v>3205</v>
      </c>
      <c r="G1171" s="18" t="s">
        <v>6299</v>
      </c>
      <c r="H1171" s="18" t="s">
        <v>6300</v>
      </c>
      <c r="I1171" s="18">
        <v>4770</v>
      </c>
      <c r="J1171" s="20">
        <v>44433.631944444402</v>
      </c>
      <c r="K1171" s="18">
        <v>139.80000000000001</v>
      </c>
      <c r="L1171" s="18" t="s">
        <v>17</v>
      </c>
      <c r="M1171" s="18" t="s">
        <v>174</v>
      </c>
      <c r="N1171" s="18" t="s">
        <v>3202</v>
      </c>
      <c r="O1171" s="20">
        <v>44623</v>
      </c>
      <c r="P1171" s="18">
        <v>146.30000000000001</v>
      </c>
      <c r="Q1171" s="18" t="s">
        <v>17</v>
      </c>
      <c r="R1171" s="18" t="s">
        <v>174</v>
      </c>
      <c r="S1171" s="18"/>
      <c r="T1171" s="14">
        <v>-6.5</v>
      </c>
      <c r="U1171" s="4"/>
    </row>
    <row r="1172" spans="1:21" ht="15.75" x14ac:dyDescent="0.25">
      <c r="A1172" s="1"/>
      <c r="B1172" s="17" t="s">
        <v>669</v>
      </c>
      <c r="C1172" s="18" t="s">
        <v>670</v>
      </c>
      <c r="D1172" s="18" t="s">
        <v>3211</v>
      </c>
      <c r="E1172" s="18" t="s">
        <v>3210</v>
      </c>
      <c r="F1172" s="18" t="s">
        <v>3212</v>
      </c>
      <c r="G1172" s="18" t="s">
        <v>6301</v>
      </c>
      <c r="H1172" s="18" t="s">
        <v>6302</v>
      </c>
      <c r="I1172" s="18">
        <v>4530</v>
      </c>
      <c r="J1172" s="20">
        <v>44425.496527777803</v>
      </c>
      <c r="K1172" s="18">
        <v>54.7</v>
      </c>
      <c r="L1172" s="18" t="s">
        <v>17</v>
      </c>
      <c r="M1172" s="18"/>
      <c r="N1172" s="18"/>
      <c r="O1172" s="20">
        <v>44790.443749999999</v>
      </c>
      <c r="P1172" s="18">
        <v>54.3</v>
      </c>
      <c r="Q1172" s="18" t="s">
        <v>11</v>
      </c>
      <c r="R1172" s="18"/>
      <c r="S1172" s="18"/>
      <c r="T1172" s="14">
        <v>0.4</v>
      </c>
      <c r="U1172" s="4"/>
    </row>
    <row r="1173" spans="1:21" ht="15.75" x14ac:dyDescent="0.25">
      <c r="A1173" s="1"/>
      <c r="B1173" s="17" t="s">
        <v>669</v>
      </c>
      <c r="C1173" s="18" t="s">
        <v>670</v>
      </c>
      <c r="D1173" s="18" t="s">
        <v>3220</v>
      </c>
      <c r="E1173" s="18" t="s">
        <v>3219</v>
      </c>
      <c r="F1173" s="18" t="s">
        <v>3221</v>
      </c>
      <c r="G1173" s="18" t="s">
        <v>6303</v>
      </c>
      <c r="H1173" s="18" t="s">
        <v>6304</v>
      </c>
      <c r="I1173" s="18">
        <v>4403.3900000000003</v>
      </c>
      <c r="J1173" s="20">
        <v>44131</v>
      </c>
      <c r="K1173" s="18">
        <v>18.989999999999998</v>
      </c>
      <c r="L1173" s="18" t="s">
        <v>96</v>
      </c>
      <c r="M1173" s="18"/>
      <c r="N1173" s="18"/>
      <c r="O1173" s="20">
        <v>44483.541666666701</v>
      </c>
      <c r="P1173" s="18">
        <v>17.66</v>
      </c>
      <c r="Q1173" s="18" t="s">
        <v>96</v>
      </c>
      <c r="R1173" s="18"/>
      <c r="S1173" s="18" t="s">
        <v>668</v>
      </c>
      <c r="T1173" s="14">
        <v>1.33</v>
      </c>
      <c r="U1173" s="4"/>
    </row>
    <row r="1174" spans="1:21" ht="15.75" x14ac:dyDescent="0.25">
      <c r="A1174" s="1"/>
      <c r="B1174" s="17" t="s">
        <v>669</v>
      </c>
      <c r="C1174" s="18" t="s">
        <v>670</v>
      </c>
      <c r="D1174" s="18" t="s">
        <v>3226</v>
      </c>
      <c r="E1174" s="18" t="s">
        <v>3225</v>
      </c>
      <c r="F1174" s="18" t="s">
        <v>3227</v>
      </c>
      <c r="G1174" s="18" t="s">
        <v>6305</v>
      </c>
      <c r="H1174" s="18" t="s">
        <v>6306</v>
      </c>
      <c r="I1174" s="18">
        <v>4405</v>
      </c>
      <c r="J1174" s="20">
        <v>44279</v>
      </c>
      <c r="K1174" s="18">
        <v>141.30000000000001</v>
      </c>
      <c r="L1174" s="18" t="s">
        <v>17</v>
      </c>
      <c r="M1174" s="18"/>
      <c r="N1174" s="18"/>
      <c r="O1174" s="20">
        <v>44642.545138888898</v>
      </c>
      <c r="P1174" s="18">
        <v>141.4</v>
      </c>
      <c r="Q1174" s="18" t="s">
        <v>17</v>
      </c>
      <c r="R1174" s="18"/>
      <c r="S1174" s="18"/>
      <c r="T1174" s="14">
        <v>-0.1</v>
      </c>
      <c r="U1174" s="4"/>
    </row>
    <row r="1175" spans="1:21" ht="15.75" x14ac:dyDescent="0.25">
      <c r="A1175" s="1"/>
      <c r="B1175" s="17" t="s">
        <v>669</v>
      </c>
      <c r="C1175" s="18" t="s">
        <v>670</v>
      </c>
      <c r="D1175" s="18" t="s">
        <v>3229</v>
      </c>
      <c r="E1175" s="18" t="s">
        <v>3228</v>
      </c>
      <c r="F1175" s="18"/>
      <c r="G1175" s="18" t="s">
        <v>6307</v>
      </c>
      <c r="H1175" s="18" t="s">
        <v>6308</v>
      </c>
      <c r="I1175" s="18">
        <v>4435</v>
      </c>
      <c r="J1175" s="20">
        <v>44279</v>
      </c>
      <c r="K1175" s="18">
        <v>174.2</v>
      </c>
      <c r="L1175" s="18" t="s">
        <v>17</v>
      </c>
      <c r="M1175" s="18"/>
      <c r="N1175" s="18"/>
      <c r="O1175" s="20">
        <v>44642.527777777803</v>
      </c>
      <c r="P1175" s="18">
        <v>173.6</v>
      </c>
      <c r="Q1175" s="18" t="s">
        <v>17</v>
      </c>
      <c r="R1175" s="18"/>
      <c r="S1175" s="18"/>
      <c r="T1175" s="14">
        <v>0.6</v>
      </c>
      <c r="U1175" s="4"/>
    </row>
    <row r="1176" spans="1:21" ht="15.75" x14ac:dyDescent="0.25">
      <c r="A1176" s="1"/>
      <c r="B1176" s="17" t="s">
        <v>669</v>
      </c>
      <c r="C1176" s="18" t="s">
        <v>670</v>
      </c>
      <c r="D1176" s="18" t="s">
        <v>3231</v>
      </c>
      <c r="E1176" s="18" t="s">
        <v>3230</v>
      </c>
      <c r="F1176" s="18"/>
      <c r="G1176" s="18" t="s">
        <v>6309</v>
      </c>
      <c r="H1176" s="18" t="s">
        <v>6310</v>
      </c>
      <c r="I1176" s="18">
        <v>5090</v>
      </c>
      <c r="J1176" s="20">
        <v>44432.628472222197</v>
      </c>
      <c r="K1176" s="18">
        <v>31.2</v>
      </c>
      <c r="L1176" s="18" t="s">
        <v>17</v>
      </c>
      <c r="M1176" s="18"/>
      <c r="N1176" s="18"/>
      <c r="O1176" s="20">
        <v>44788.667361111096</v>
      </c>
      <c r="P1176" s="18">
        <v>29.8</v>
      </c>
      <c r="Q1176" s="18" t="s">
        <v>11</v>
      </c>
      <c r="R1176" s="18"/>
      <c r="S1176" s="18"/>
      <c r="T1176" s="14">
        <v>1.4</v>
      </c>
      <c r="U1176" s="4"/>
    </row>
    <row r="1177" spans="1:21" ht="15.75" x14ac:dyDescent="0.25">
      <c r="A1177" s="1"/>
      <c r="B1177" s="17" t="s">
        <v>669</v>
      </c>
      <c r="C1177" s="18" t="s">
        <v>670</v>
      </c>
      <c r="D1177" s="18" t="s">
        <v>3233</v>
      </c>
      <c r="E1177" s="18" t="s">
        <v>3232</v>
      </c>
      <c r="F1177" s="18" t="s">
        <v>3234</v>
      </c>
      <c r="G1177" s="18" t="s">
        <v>6311</v>
      </c>
      <c r="H1177" s="18" t="s">
        <v>6312</v>
      </c>
      <c r="I1177" s="18">
        <v>4418</v>
      </c>
      <c r="J1177" s="20">
        <v>44280</v>
      </c>
      <c r="K1177" s="18">
        <v>15.3</v>
      </c>
      <c r="L1177" s="18" t="s">
        <v>11</v>
      </c>
      <c r="M1177" s="18"/>
      <c r="N1177" s="18"/>
      <c r="O1177" s="20">
        <v>44705.744444444397</v>
      </c>
      <c r="P1177" s="18">
        <v>15.6</v>
      </c>
      <c r="Q1177" s="18" t="s">
        <v>11</v>
      </c>
      <c r="R1177" s="18"/>
      <c r="S1177" s="18"/>
      <c r="T1177" s="14">
        <v>-0.3</v>
      </c>
      <c r="U1177" s="4"/>
    </row>
    <row r="1178" spans="1:21" ht="15.75" x14ac:dyDescent="0.25">
      <c r="A1178" s="1"/>
      <c r="B1178" s="17" t="s">
        <v>669</v>
      </c>
      <c r="C1178" s="18" t="s">
        <v>670</v>
      </c>
      <c r="D1178" s="18" t="s">
        <v>3241</v>
      </c>
      <c r="E1178" s="18" t="s">
        <v>3240</v>
      </c>
      <c r="F1178" s="18" t="s">
        <v>3242</v>
      </c>
      <c r="G1178" s="18" t="s">
        <v>6313</v>
      </c>
      <c r="H1178" s="18" t="s">
        <v>6314</v>
      </c>
      <c r="I1178" s="18">
        <v>4655</v>
      </c>
      <c r="J1178" s="20">
        <v>44280</v>
      </c>
      <c r="K1178" s="18">
        <v>404.2</v>
      </c>
      <c r="L1178" s="18" t="s">
        <v>17</v>
      </c>
      <c r="M1178" s="18"/>
      <c r="N1178" s="18"/>
      <c r="O1178" s="20">
        <v>44705.673611111102</v>
      </c>
      <c r="P1178" s="18">
        <v>404.6</v>
      </c>
      <c r="Q1178" s="18" t="s">
        <v>17</v>
      </c>
      <c r="R1178" s="18"/>
      <c r="S1178" s="18"/>
      <c r="T1178" s="14">
        <v>-0.4</v>
      </c>
      <c r="U1178" s="4"/>
    </row>
    <row r="1179" spans="1:21" ht="15.75" x14ac:dyDescent="0.25">
      <c r="A1179" s="1"/>
      <c r="B1179" s="17" t="s">
        <v>669</v>
      </c>
      <c r="C1179" s="18" t="s">
        <v>670</v>
      </c>
      <c r="D1179" s="18" t="s">
        <v>3255</v>
      </c>
      <c r="E1179" s="18" t="s">
        <v>3254</v>
      </c>
      <c r="F1179" s="18" t="s">
        <v>3256</v>
      </c>
      <c r="G1179" s="18" t="s">
        <v>6315</v>
      </c>
      <c r="H1179" s="18" t="s">
        <v>6316</v>
      </c>
      <c r="I1179" s="18">
        <v>4984</v>
      </c>
      <c r="J1179" s="20">
        <v>44433.541666666701</v>
      </c>
      <c r="K1179" s="18">
        <v>192.8</v>
      </c>
      <c r="L1179" s="18" t="s">
        <v>17</v>
      </c>
      <c r="M1179" s="18"/>
      <c r="N1179" s="18"/>
      <c r="O1179" s="20">
        <v>44623.506944444402</v>
      </c>
      <c r="P1179" s="18">
        <v>192.4</v>
      </c>
      <c r="Q1179" s="18" t="s">
        <v>17</v>
      </c>
      <c r="R1179" s="18"/>
      <c r="S1179" s="18"/>
      <c r="T1179" s="14">
        <v>0.4</v>
      </c>
      <c r="U1179" s="4"/>
    </row>
    <row r="1180" spans="1:21" ht="15.75" x14ac:dyDescent="0.25">
      <c r="A1180" s="1"/>
      <c r="B1180" s="17" t="s">
        <v>669</v>
      </c>
      <c r="C1180" s="18" t="s">
        <v>670</v>
      </c>
      <c r="D1180" s="18" t="s">
        <v>3261</v>
      </c>
      <c r="E1180" s="18" t="s">
        <v>3260</v>
      </c>
      <c r="F1180" s="18" t="s">
        <v>3262</v>
      </c>
      <c r="G1180" s="18" t="s">
        <v>6317</v>
      </c>
      <c r="H1180" s="18" t="s">
        <v>6318</v>
      </c>
      <c r="I1180" s="18">
        <v>4606</v>
      </c>
      <c r="J1180" s="20">
        <v>44425.697916666701</v>
      </c>
      <c r="K1180" s="18">
        <v>69</v>
      </c>
      <c r="L1180" s="18" t="s">
        <v>17</v>
      </c>
      <c r="M1180" s="18"/>
      <c r="N1180" s="18"/>
      <c r="O1180" s="20">
        <v>44790.65625</v>
      </c>
      <c r="P1180" s="18">
        <v>69</v>
      </c>
      <c r="Q1180" s="18" t="s">
        <v>11</v>
      </c>
      <c r="R1180" s="18"/>
      <c r="S1180" s="18"/>
      <c r="T1180" s="14">
        <v>0</v>
      </c>
      <c r="U1180" s="4"/>
    </row>
    <row r="1181" spans="1:21" ht="15.75" x14ac:dyDescent="0.25">
      <c r="A1181" s="1"/>
      <c r="B1181" s="17" t="s">
        <v>669</v>
      </c>
      <c r="C1181" s="18" t="s">
        <v>670</v>
      </c>
      <c r="D1181" s="18" t="s">
        <v>3280</v>
      </c>
      <c r="E1181" s="18" t="s">
        <v>3279</v>
      </c>
      <c r="F1181" s="18" t="s">
        <v>3281</v>
      </c>
      <c r="G1181" s="18" t="s">
        <v>6319</v>
      </c>
      <c r="H1181" s="18" t="s">
        <v>6320</v>
      </c>
      <c r="I1181" s="18">
        <v>4902</v>
      </c>
      <c r="J1181" s="20">
        <v>44291</v>
      </c>
      <c r="K1181" s="18">
        <v>239.1</v>
      </c>
      <c r="L1181" s="18" t="s">
        <v>17</v>
      </c>
      <c r="M1181" s="18"/>
      <c r="N1181" s="18"/>
      <c r="O1181" s="20">
        <v>44623.478472222203</v>
      </c>
      <c r="P1181" s="18">
        <v>241.6</v>
      </c>
      <c r="Q1181" s="18" t="s">
        <v>17</v>
      </c>
      <c r="R1181" s="18"/>
      <c r="S1181" s="18"/>
      <c r="T1181" s="14">
        <v>-2.5</v>
      </c>
      <c r="U1181" s="4"/>
    </row>
    <row r="1182" spans="1:21" ht="15.75" x14ac:dyDescent="0.25">
      <c r="A1182" s="1"/>
      <c r="B1182" s="17" t="s">
        <v>669</v>
      </c>
      <c r="C1182" s="18" t="s">
        <v>670</v>
      </c>
      <c r="D1182" s="18" t="s">
        <v>3283</v>
      </c>
      <c r="E1182" s="18" t="s">
        <v>3282</v>
      </c>
      <c r="F1182" s="18" t="s">
        <v>3284</v>
      </c>
      <c r="G1182" s="18" t="s">
        <v>6321</v>
      </c>
      <c r="H1182" s="18" t="s">
        <v>6322</v>
      </c>
      <c r="I1182" s="18">
        <v>4649</v>
      </c>
      <c r="J1182" s="20">
        <v>44279</v>
      </c>
      <c r="K1182" s="18">
        <v>148.5</v>
      </c>
      <c r="L1182" s="18" t="s">
        <v>17</v>
      </c>
      <c r="M1182" s="18" t="s">
        <v>174</v>
      </c>
      <c r="N1182" s="18"/>
      <c r="O1182" s="20">
        <v>44621.623611111099</v>
      </c>
      <c r="P1182" s="18">
        <v>143.69999999999999</v>
      </c>
      <c r="Q1182" s="18" t="s">
        <v>17</v>
      </c>
      <c r="R1182" s="18" t="s">
        <v>174</v>
      </c>
      <c r="S1182" s="18"/>
      <c r="T1182" s="14">
        <v>4.8</v>
      </c>
      <c r="U1182" s="4"/>
    </row>
    <row r="1183" spans="1:21" ht="15.75" x14ac:dyDescent="0.25">
      <c r="A1183" s="1"/>
      <c r="B1183" s="17" t="s">
        <v>669</v>
      </c>
      <c r="C1183" s="18" t="s">
        <v>670</v>
      </c>
      <c r="D1183" s="18" t="s">
        <v>3286</v>
      </c>
      <c r="E1183" s="18" t="s">
        <v>3285</v>
      </c>
      <c r="F1183" s="18" t="s">
        <v>3287</v>
      </c>
      <c r="G1183" s="18" t="s">
        <v>6323</v>
      </c>
      <c r="H1183" s="18" t="s">
        <v>6324</v>
      </c>
      <c r="I1183" s="18">
        <v>4547</v>
      </c>
      <c r="J1183" s="20">
        <v>44425.649305555598</v>
      </c>
      <c r="K1183" s="18">
        <v>22.8</v>
      </c>
      <c r="L1183" s="18" t="s">
        <v>17</v>
      </c>
      <c r="M1183" s="18"/>
      <c r="N1183" s="18"/>
      <c r="O1183" s="20">
        <v>44790.604166666701</v>
      </c>
      <c r="P1183" s="18">
        <v>23.4</v>
      </c>
      <c r="Q1183" s="18" t="s">
        <v>11</v>
      </c>
      <c r="R1183" s="18"/>
      <c r="S1183" s="18"/>
      <c r="T1183" s="14">
        <v>-0.6</v>
      </c>
      <c r="U1183" s="4"/>
    </row>
    <row r="1184" spans="1:21" ht="15.75" x14ac:dyDescent="0.25">
      <c r="A1184" s="1"/>
      <c r="B1184" s="17" t="s">
        <v>669</v>
      </c>
      <c r="C1184" s="18" t="s">
        <v>670</v>
      </c>
      <c r="D1184" s="18" t="s">
        <v>3292</v>
      </c>
      <c r="E1184" s="18" t="s">
        <v>3291</v>
      </c>
      <c r="F1184" s="18" t="s">
        <v>3293</v>
      </c>
      <c r="G1184" s="18" t="s">
        <v>6325</v>
      </c>
      <c r="H1184" s="18" t="s">
        <v>6326</v>
      </c>
      <c r="I1184" s="18">
        <v>4549</v>
      </c>
      <c r="J1184" s="20">
        <v>44425.659722222197</v>
      </c>
      <c r="K1184" s="18">
        <v>28.8</v>
      </c>
      <c r="L1184" s="18" t="s">
        <v>17</v>
      </c>
      <c r="M1184" s="18"/>
      <c r="N1184" s="18"/>
      <c r="O1184" s="20">
        <v>44790.595833333296</v>
      </c>
      <c r="P1184" s="18">
        <v>29.1</v>
      </c>
      <c r="Q1184" s="18" t="s">
        <v>11</v>
      </c>
      <c r="R1184" s="18"/>
      <c r="S1184" s="18"/>
      <c r="T1184" s="14">
        <v>-0.3</v>
      </c>
      <c r="U1184" s="4"/>
    </row>
    <row r="1185" spans="1:21" ht="15.75" x14ac:dyDescent="0.25">
      <c r="A1185" s="1"/>
      <c r="B1185" s="17" t="s">
        <v>669</v>
      </c>
      <c r="C1185" s="18" t="s">
        <v>670</v>
      </c>
      <c r="D1185" s="18" t="s">
        <v>3295</v>
      </c>
      <c r="E1185" s="18" t="s">
        <v>3294</v>
      </c>
      <c r="F1185" s="18" t="s">
        <v>3296</v>
      </c>
      <c r="G1185" s="18" t="s">
        <v>6327</v>
      </c>
      <c r="H1185" s="18" t="s">
        <v>6328</v>
      </c>
      <c r="I1185" s="18">
        <v>4930</v>
      </c>
      <c r="J1185" s="20">
        <v>44432.588194444397</v>
      </c>
      <c r="K1185" s="18">
        <v>153.5</v>
      </c>
      <c r="L1185" s="18" t="s">
        <v>17</v>
      </c>
      <c r="M1185" s="18"/>
      <c r="N1185" s="18"/>
      <c r="O1185" s="20">
        <v>44789.552083333299</v>
      </c>
      <c r="P1185" s="18">
        <v>153.5</v>
      </c>
      <c r="Q1185" s="18" t="s">
        <v>17</v>
      </c>
      <c r="R1185" s="18"/>
      <c r="S1185" s="18"/>
      <c r="T1185" s="14">
        <v>0</v>
      </c>
      <c r="U1185" s="4"/>
    </row>
    <row r="1186" spans="1:21" ht="15.75" x14ac:dyDescent="0.25">
      <c r="A1186" s="1"/>
      <c r="B1186" s="17" t="s">
        <v>669</v>
      </c>
      <c r="C1186" s="18" t="s">
        <v>670</v>
      </c>
      <c r="D1186" s="18" t="s">
        <v>3301</v>
      </c>
      <c r="E1186" s="18" t="s">
        <v>3300</v>
      </c>
      <c r="F1186" s="18" t="s">
        <v>3302</v>
      </c>
      <c r="G1186" s="18" t="s">
        <v>6329</v>
      </c>
      <c r="H1186" s="18" t="s">
        <v>6330</v>
      </c>
      <c r="I1186" s="18">
        <v>4830</v>
      </c>
      <c r="J1186" s="20">
        <v>44291</v>
      </c>
      <c r="K1186" s="18">
        <v>191.9</v>
      </c>
      <c r="L1186" s="18" t="s">
        <v>17</v>
      </c>
      <c r="M1186" s="18"/>
      <c r="N1186" s="18"/>
      <c r="O1186" s="20">
        <v>44623.491666666698</v>
      </c>
      <c r="P1186" s="18">
        <v>192.2</v>
      </c>
      <c r="Q1186" s="18" t="s">
        <v>17</v>
      </c>
      <c r="R1186" s="18"/>
      <c r="S1186" s="18"/>
      <c r="T1186" s="14">
        <v>-0.3</v>
      </c>
      <c r="U1186" s="4"/>
    </row>
    <row r="1187" spans="1:21" ht="15.75" x14ac:dyDescent="0.25">
      <c r="A1187" s="1"/>
      <c r="B1187" s="17" t="s">
        <v>669</v>
      </c>
      <c r="C1187" s="18" t="s">
        <v>670</v>
      </c>
      <c r="D1187" s="18" t="s">
        <v>3310</v>
      </c>
      <c r="E1187" s="18" t="s">
        <v>3309</v>
      </c>
      <c r="F1187" s="18" t="s">
        <v>3311</v>
      </c>
      <c r="G1187" s="18" t="s">
        <v>6331</v>
      </c>
      <c r="H1187" s="18" t="s">
        <v>6332</v>
      </c>
      <c r="I1187" s="18">
        <v>4588</v>
      </c>
      <c r="J1187" s="20">
        <v>44425.71875</v>
      </c>
      <c r="K1187" s="18">
        <v>45.6</v>
      </c>
      <c r="L1187" s="18" t="s">
        <v>17</v>
      </c>
      <c r="M1187" s="18"/>
      <c r="N1187" s="18"/>
      <c r="O1187" s="20">
        <v>44790.632638888899</v>
      </c>
      <c r="P1187" s="18">
        <v>45.6</v>
      </c>
      <c r="Q1187" s="18" t="s">
        <v>11</v>
      </c>
      <c r="R1187" s="18"/>
      <c r="S1187" s="18"/>
      <c r="T1187" s="14">
        <v>0</v>
      </c>
      <c r="U1187" s="4"/>
    </row>
    <row r="1188" spans="1:21" ht="15.75" x14ac:dyDescent="0.25">
      <c r="A1188" s="1"/>
      <c r="B1188" s="17" t="s">
        <v>669</v>
      </c>
      <c r="C1188" s="18" t="s">
        <v>670</v>
      </c>
      <c r="D1188" s="18" t="s">
        <v>3313</v>
      </c>
      <c r="E1188" s="18" t="s">
        <v>3312</v>
      </c>
      <c r="F1188" s="18" t="s">
        <v>3314</v>
      </c>
      <c r="G1188" s="18" t="s">
        <v>6333</v>
      </c>
      <c r="H1188" s="18" t="s">
        <v>6334</v>
      </c>
      <c r="I1188" s="18">
        <v>5355</v>
      </c>
      <c r="J1188" s="20">
        <v>44432.552083333299</v>
      </c>
      <c r="K1188" s="18">
        <v>568.20000000000005</v>
      </c>
      <c r="L1188" s="18" t="s">
        <v>17</v>
      </c>
      <c r="M1188" s="18"/>
      <c r="N1188" s="18"/>
      <c r="O1188" s="20">
        <v>44789.601388888899</v>
      </c>
      <c r="P1188" s="18">
        <v>568.4</v>
      </c>
      <c r="Q1188" s="18" t="s">
        <v>17</v>
      </c>
      <c r="R1188" s="18"/>
      <c r="S1188" s="18"/>
      <c r="T1188" s="14">
        <v>-0.2</v>
      </c>
      <c r="U1188" s="4"/>
    </row>
    <row r="1189" spans="1:21" ht="15.75" x14ac:dyDescent="0.25">
      <c r="A1189" s="1"/>
      <c r="B1189" s="17" t="s">
        <v>669</v>
      </c>
      <c r="C1189" s="18" t="s">
        <v>670</v>
      </c>
      <c r="D1189" s="18" t="s">
        <v>3316</v>
      </c>
      <c r="E1189" s="18" t="s">
        <v>3315</v>
      </c>
      <c r="F1189" s="18" t="s">
        <v>3317</v>
      </c>
      <c r="G1189" s="18" t="s">
        <v>6335</v>
      </c>
      <c r="H1189" s="18" t="s">
        <v>6336</v>
      </c>
      <c r="I1189" s="18">
        <v>4597</v>
      </c>
      <c r="J1189" s="20">
        <v>44425.708333333299</v>
      </c>
      <c r="K1189" s="18">
        <v>64.900000000000006</v>
      </c>
      <c r="L1189" s="18" t="s">
        <v>17</v>
      </c>
      <c r="M1189" s="18"/>
      <c r="N1189" s="18"/>
      <c r="O1189" s="20">
        <v>44790.641666666699</v>
      </c>
      <c r="P1189" s="18">
        <v>64.7</v>
      </c>
      <c r="Q1189" s="18" t="s">
        <v>11</v>
      </c>
      <c r="R1189" s="18"/>
      <c r="S1189" s="18"/>
      <c r="T1189" s="14">
        <v>0.2</v>
      </c>
      <c r="U1189" s="4"/>
    </row>
    <row r="1190" spans="1:21" ht="15.75" x14ac:dyDescent="0.25">
      <c r="A1190" s="1"/>
      <c r="B1190" s="17" t="s">
        <v>669</v>
      </c>
      <c r="C1190" s="18" t="s">
        <v>670</v>
      </c>
      <c r="D1190" s="18" t="s">
        <v>3356</v>
      </c>
      <c r="E1190" s="18" t="s">
        <v>3355</v>
      </c>
      <c r="F1190" s="18" t="s">
        <v>3357</v>
      </c>
      <c r="G1190" s="18" t="s">
        <v>6337</v>
      </c>
      <c r="H1190" s="18" t="s">
        <v>6338</v>
      </c>
      <c r="I1190" s="18">
        <v>5110</v>
      </c>
      <c r="J1190" s="20">
        <v>44307</v>
      </c>
      <c r="K1190" s="18">
        <v>998.2</v>
      </c>
      <c r="L1190" s="18" t="s">
        <v>17</v>
      </c>
      <c r="M1190" s="18"/>
      <c r="N1190" s="18"/>
      <c r="O1190" s="20">
        <v>44676.5222222222</v>
      </c>
      <c r="P1190" s="18">
        <v>999.6</v>
      </c>
      <c r="Q1190" s="18" t="s">
        <v>17</v>
      </c>
      <c r="R1190" s="18"/>
      <c r="S1190" s="18"/>
      <c r="T1190" s="14">
        <v>-1.4</v>
      </c>
      <c r="U1190" s="4"/>
    </row>
    <row r="1191" spans="1:21" ht="15.75" x14ac:dyDescent="0.25">
      <c r="A1191" s="1"/>
      <c r="B1191" s="17" t="s">
        <v>669</v>
      </c>
      <c r="C1191" s="18" t="s">
        <v>670</v>
      </c>
      <c r="D1191" s="18" t="s">
        <v>3373</v>
      </c>
      <c r="E1191" s="18" t="s">
        <v>3372</v>
      </c>
      <c r="F1191" s="18" t="s">
        <v>3374</v>
      </c>
      <c r="G1191" s="18" t="s">
        <v>6339</v>
      </c>
      <c r="H1191" s="18" t="s">
        <v>6340</v>
      </c>
      <c r="I1191" s="18">
        <v>5207</v>
      </c>
      <c r="J1191" s="20">
        <v>44123</v>
      </c>
      <c r="K1191" s="18">
        <v>364.9</v>
      </c>
      <c r="L1191" s="18" t="s">
        <v>17</v>
      </c>
      <c r="M1191" s="18"/>
      <c r="N1191" s="18"/>
      <c r="O1191" s="20">
        <v>44489.388888888898</v>
      </c>
      <c r="P1191" s="18">
        <v>365.4</v>
      </c>
      <c r="Q1191" s="18" t="s">
        <v>17</v>
      </c>
      <c r="R1191" s="18"/>
      <c r="S1191" s="18"/>
      <c r="T1191" s="14">
        <v>-0.5</v>
      </c>
      <c r="U1191" s="4"/>
    </row>
    <row r="1192" spans="1:21" ht="15.75" x14ac:dyDescent="0.25">
      <c r="A1192" s="1"/>
      <c r="B1192" s="17" t="s">
        <v>669</v>
      </c>
      <c r="C1192" s="18" t="s">
        <v>670</v>
      </c>
      <c r="D1192" s="18" t="s">
        <v>3393</v>
      </c>
      <c r="E1192" s="18" t="s">
        <v>3392</v>
      </c>
      <c r="F1192" s="18" t="s">
        <v>3394</v>
      </c>
      <c r="G1192" s="18" t="s">
        <v>6341</v>
      </c>
      <c r="H1192" s="18" t="s">
        <v>6342</v>
      </c>
      <c r="I1192" s="18">
        <v>5076</v>
      </c>
      <c r="J1192" s="20">
        <v>44426.579861111102</v>
      </c>
      <c r="K1192" s="18">
        <v>202.2</v>
      </c>
      <c r="L1192" s="18" t="s">
        <v>11</v>
      </c>
      <c r="M1192" s="18"/>
      <c r="N1192" s="18"/>
      <c r="O1192" s="20">
        <v>44629.596527777801</v>
      </c>
      <c r="P1192" s="18">
        <v>204.6</v>
      </c>
      <c r="Q1192" s="18" t="s">
        <v>11</v>
      </c>
      <c r="R1192" s="18"/>
      <c r="S1192" s="18"/>
      <c r="T1192" s="14">
        <v>-2.4</v>
      </c>
      <c r="U1192" s="4"/>
    </row>
    <row r="1193" spans="1:21" ht="15.75" x14ac:dyDescent="0.25">
      <c r="A1193" s="1"/>
      <c r="B1193" s="17" t="s">
        <v>669</v>
      </c>
      <c r="C1193" s="18" t="s">
        <v>670</v>
      </c>
      <c r="D1193" s="18" t="s">
        <v>3544</v>
      </c>
      <c r="E1193" s="18" t="s">
        <v>3543</v>
      </c>
      <c r="F1193" s="18" t="s">
        <v>3545</v>
      </c>
      <c r="G1193" s="18" t="s">
        <v>6343</v>
      </c>
      <c r="H1193" s="18" t="s">
        <v>6344</v>
      </c>
      <c r="I1193" s="18">
        <v>5060</v>
      </c>
      <c r="J1193" s="20">
        <v>44278</v>
      </c>
      <c r="K1193" s="18">
        <v>83.9</v>
      </c>
      <c r="L1193" s="18" t="s">
        <v>17</v>
      </c>
      <c r="M1193" s="18"/>
      <c r="N1193" s="18"/>
      <c r="O1193" s="20">
        <v>44644.541666666701</v>
      </c>
      <c r="P1193" s="18">
        <v>84.9</v>
      </c>
      <c r="Q1193" s="18" t="s">
        <v>17</v>
      </c>
      <c r="R1193" s="18"/>
      <c r="S1193" s="18"/>
      <c r="T1193" s="14">
        <v>-1</v>
      </c>
      <c r="U1193" s="4"/>
    </row>
    <row r="1194" spans="1:21" ht="15.75" x14ac:dyDescent="0.25">
      <c r="A1194" s="1"/>
      <c r="B1194" s="17" t="s">
        <v>669</v>
      </c>
      <c r="C1194" s="18" t="s">
        <v>670</v>
      </c>
      <c r="D1194" s="18" t="s">
        <v>3550</v>
      </c>
      <c r="E1194" s="18" t="s">
        <v>3549</v>
      </c>
      <c r="F1194" s="18" t="s">
        <v>3551</v>
      </c>
      <c r="G1194" s="18" t="s">
        <v>6345</v>
      </c>
      <c r="H1194" s="18" t="s">
        <v>6346</v>
      </c>
      <c r="I1194" s="18">
        <v>5300</v>
      </c>
      <c r="J1194" s="20">
        <v>44278</v>
      </c>
      <c r="K1194" s="18">
        <v>189.6</v>
      </c>
      <c r="L1194" s="18" t="s">
        <v>17</v>
      </c>
      <c r="M1194" s="18"/>
      <c r="N1194" s="18"/>
      <c r="O1194" s="20">
        <v>44643.4284722222</v>
      </c>
      <c r="P1194" s="18">
        <v>187</v>
      </c>
      <c r="Q1194" s="18" t="s">
        <v>17</v>
      </c>
      <c r="R1194" s="18"/>
      <c r="S1194" s="18"/>
      <c r="T1194" s="14">
        <v>2.6</v>
      </c>
      <c r="U1194" s="4"/>
    </row>
    <row r="1195" spans="1:21" ht="15.75" x14ac:dyDescent="0.25">
      <c r="A1195" s="1"/>
      <c r="B1195" s="17" t="s">
        <v>669</v>
      </c>
      <c r="C1195" s="18" t="s">
        <v>670</v>
      </c>
      <c r="D1195" s="18" t="s">
        <v>3553</v>
      </c>
      <c r="E1195" s="18" t="s">
        <v>3552</v>
      </c>
      <c r="F1195" s="18" t="s">
        <v>3554</v>
      </c>
      <c r="G1195" s="18" t="s">
        <v>6347</v>
      </c>
      <c r="H1195" s="18" t="s">
        <v>6348</v>
      </c>
      <c r="I1195" s="18">
        <v>5085</v>
      </c>
      <c r="J1195" s="20">
        <v>44277</v>
      </c>
      <c r="K1195" s="18">
        <v>67.5</v>
      </c>
      <c r="L1195" s="18" t="s">
        <v>17</v>
      </c>
      <c r="M1195" s="18"/>
      <c r="N1195" s="18"/>
      <c r="O1195" s="20">
        <v>44645.490277777797</v>
      </c>
      <c r="P1195" s="18">
        <v>60.9</v>
      </c>
      <c r="Q1195" s="18" t="s">
        <v>17</v>
      </c>
      <c r="R1195" s="18"/>
      <c r="S1195" s="18"/>
      <c r="T1195" s="14">
        <v>6.6</v>
      </c>
      <c r="U1195" s="4"/>
    </row>
    <row r="1196" spans="1:21" ht="15.75" x14ac:dyDescent="0.25">
      <c r="A1196" s="1"/>
      <c r="B1196" s="17" t="s">
        <v>669</v>
      </c>
      <c r="C1196" s="18" t="s">
        <v>670</v>
      </c>
      <c r="D1196" s="18" t="s">
        <v>3559</v>
      </c>
      <c r="E1196" s="18" t="s">
        <v>3558</v>
      </c>
      <c r="F1196" s="18" t="s">
        <v>3560</v>
      </c>
      <c r="G1196" s="18" t="s">
        <v>6349</v>
      </c>
      <c r="H1196" s="18" t="s">
        <v>6350</v>
      </c>
      <c r="I1196" s="18">
        <v>5120</v>
      </c>
      <c r="J1196" s="20">
        <v>44278</v>
      </c>
      <c r="K1196" s="18">
        <v>98.8</v>
      </c>
      <c r="L1196" s="18" t="s">
        <v>17</v>
      </c>
      <c r="M1196" s="18"/>
      <c r="N1196" s="18"/>
      <c r="O1196" s="20">
        <v>44645.510416666701</v>
      </c>
      <c r="P1196" s="18">
        <v>96.4</v>
      </c>
      <c r="Q1196" s="18" t="s">
        <v>17</v>
      </c>
      <c r="R1196" s="18"/>
      <c r="S1196" s="18"/>
      <c r="T1196" s="14">
        <v>2.4</v>
      </c>
      <c r="U1196" s="4"/>
    </row>
    <row r="1197" spans="1:21" ht="15.75" x14ac:dyDescent="0.25">
      <c r="A1197" s="1"/>
      <c r="B1197" s="17" t="s">
        <v>669</v>
      </c>
      <c r="C1197" s="18" t="s">
        <v>670</v>
      </c>
      <c r="D1197" s="18" t="s">
        <v>3565</v>
      </c>
      <c r="E1197" s="18" t="s">
        <v>3564</v>
      </c>
      <c r="F1197" s="18" t="s">
        <v>3566</v>
      </c>
      <c r="G1197" s="18" t="s">
        <v>6351</v>
      </c>
      <c r="H1197" s="18" t="s">
        <v>6352</v>
      </c>
      <c r="I1197" s="18">
        <v>4605</v>
      </c>
      <c r="J1197" s="20">
        <v>44280</v>
      </c>
      <c r="K1197" s="18">
        <v>245</v>
      </c>
      <c r="L1197" s="18" t="s">
        <v>17</v>
      </c>
      <c r="M1197" s="18"/>
      <c r="N1197" s="18"/>
      <c r="O1197" s="20">
        <v>44645.591666666704</v>
      </c>
      <c r="P1197" s="18">
        <v>245.9</v>
      </c>
      <c r="Q1197" s="18" t="s">
        <v>11</v>
      </c>
      <c r="R1197" s="18"/>
      <c r="S1197" s="18"/>
      <c r="T1197" s="14">
        <v>-0.9</v>
      </c>
      <c r="U1197" s="4"/>
    </row>
    <row r="1198" spans="1:21" ht="15.75" x14ac:dyDescent="0.25">
      <c r="A1198" s="1"/>
      <c r="B1198" s="17" t="s">
        <v>669</v>
      </c>
      <c r="C1198" s="18" t="s">
        <v>670</v>
      </c>
      <c r="D1198" s="18" t="s">
        <v>3601</v>
      </c>
      <c r="E1198" s="18" t="s">
        <v>3600</v>
      </c>
      <c r="F1198" s="18" t="s">
        <v>3602</v>
      </c>
      <c r="G1198" s="18" t="s">
        <v>6353</v>
      </c>
      <c r="H1198" s="18" t="s">
        <v>6354</v>
      </c>
      <c r="I1198" s="18">
        <v>5035</v>
      </c>
      <c r="J1198" s="20">
        <v>44278</v>
      </c>
      <c r="K1198" s="18">
        <v>15.2</v>
      </c>
      <c r="L1198" s="18" t="s">
        <v>17</v>
      </c>
      <c r="M1198" s="18"/>
      <c r="N1198" s="18"/>
      <c r="O1198" s="20">
        <v>44645.440277777801</v>
      </c>
      <c r="P1198" s="18">
        <v>8.9</v>
      </c>
      <c r="Q1198" s="18" t="s">
        <v>17</v>
      </c>
      <c r="R1198" s="18"/>
      <c r="S1198" s="18"/>
      <c r="T1198" s="14">
        <v>6.3</v>
      </c>
      <c r="U1198" s="4"/>
    </row>
    <row r="1199" spans="1:21" ht="15.75" x14ac:dyDescent="0.25">
      <c r="A1199" s="1"/>
      <c r="B1199" s="17" t="s">
        <v>669</v>
      </c>
      <c r="C1199" s="18" t="s">
        <v>670</v>
      </c>
      <c r="D1199" s="18" t="s">
        <v>3604</v>
      </c>
      <c r="E1199" s="18" t="s">
        <v>3603</v>
      </c>
      <c r="F1199" s="18" t="s">
        <v>3605</v>
      </c>
      <c r="G1199" s="18" t="s">
        <v>6355</v>
      </c>
      <c r="H1199" s="18" t="s">
        <v>6356</v>
      </c>
      <c r="I1199" s="18">
        <v>5075</v>
      </c>
      <c r="J1199" s="20">
        <v>44278</v>
      </c>
      <c r="K1199" s="18">
        <v>63.9</v>
      </c>
      <c r="L1199" s="18" t="s">
        <v>17</v>
      </c>
      <c r="M1199" s="18"/>
      <c r="N1199" s="18"/>
      <c r="O1199" s="20">
        <v>44645.473611111098</v>
      </c>
      <c r="P1199" s="18">
        <v>64.8</v>
      </c>
      <c r="Q1199" s="18" t="s">
        <v>17</v>
      </c>
      <c r="R1199" s="18"/>
      <c r="S1199" s="18"/>
      <c r="T1199" s="14">
        <v>-0.9</v>
      </c>
      <c r="U1199" s="4"/>
    </row>
    <row r="1200" spans="1:21" ht="15.75" x14ac:dyDescent="0.25">
      <c r="A1200" s="1"/>
      <c r="B1200" s="17" t="s">
        <v>669</v>
      </c>
      <c r="C1200" s="18" t="s">
        <v>670</v>
      </c>
      <c r="D1200" s="18" t="s">
        <v>3611</v>
      </c>
      <c r="E1200" s="18" t="s">
        <v>3610</v>
      </c>
      <c r="F1200" s="18" t="s">
        <v>3612</v>
      </c>
      <c r="G1200" s="18" t="s">
        <v>6357</v>
      </c>
      <c r="H1200" s="18" t="s">
        <v>6358</v>
      </c>
      <c r="I1200" s="18">
        <v>4485</v>
      </c>
      <c r="J1200" s="20">
        <v>44280</v>
      </c>
      <c r="K1200" s="18">
        <v>123.6</v>
      </c>
      <c r="L1200" s="18" t="s">
        <v>11</v>
      </c>
      <c r="M1200" s="18"/>
      <c r="N1200" s="18"/>
      <c r="O1200" s="20">
        <v>44645.620833333298</v>
      </c>
      <c r="P1200" s="18">
        <v>123.9</v>
      </c>
      <c r="Q1200" s="18" t="s">
        <v>11</v>
      </c>
      <c r="R1200" s="18"/>
      <c r="S1200" s="18"/>
      <c r="T1200" s="14">
        <v>-0.3</v>
      </c>
      <c r="U1200" s="4"/>
    </row>
    <row r="1201" spans="1:21" ht="15.75" x14ac:dyDescent="0.25">
      <c r="A1201" s="1"/>
      <c r="B1201" s="17" t="s">
        <v>669</v>
      </c>
      <c r="C1201" s="18" t="s">
        <v>670</v>
      </c>
      <c r="D1201" s="18" t="s">
        <v>3614</v>
      </c>
      <c r="E1201" s="18" t="s">
        <v>3613</v>
      </c>
      <c r="F1201" s="18" t="s">
        <v>3615</v>
      </c>
      <c r="G1201" s="18" t="s">
        <v>6289</v>
      </c>
      <c r="H1201" s="18" t="s">
        <v>6359</v>
      </c>
      <c r="I1201" s="18">
        <v>4575</v>
      </c>
      <c r="J1201" s="20">
        <v>44154</v>
      </c>
      <c r="K1201" s="18">
        <v>328.3</v>
      </c>
      <c r="L1201" s="18" t="s">
        <v>17</v>
      </c>
      <c r="M1201" s="18"/>
      <c r="N1201" s="18"/>
      <c r="O1201" s="20">
        <v>44517.388888888898</v>
      </c>
      <c r="P1201" s="18">
        <v>328.2</v>
      </c>
      <c r="Q1201" s="18" t="s">
        <v>17</v>
      </c>
      <c r="R1201" s="18"/>
      <c r="S1201" s="18"/>
      <c r="T1201" s="14">
        <v>0.1</v>
      </c>
      <c r="U1201" s="4"/>
    </row>
    <row r="1202" spans="1:21" ht="15.75" x14ac:dyDescent="0.25">
      <c r="A1202" s="1"/>
      <c r="B1202" s="17" t="s">
        <v>669</v>
      </c>
      <c r="C1202" s="18" t="s">
        <v>670</v>
      </c>
      <c r="D1202" s="18" t="s">
        <v>3620</v>
      </c>
      <c r="E1202" s="18" t="s">
        <v>3619</v>
      </c>
      <c r="F1202" s="18" t="s">
        <v>3621</v>
      </c>
      <c r="G1202" s="18" t="s">
        <v>6360</v>
      </c>
      <c r="H1202" s="18" t="s">
        <v>6361</v>
      </c>
      <c r="I1202" s="18">
        <v>5030</v>
      </c>
      <c r="J1202" s="20">
        <v>44278</v>
      </c>
      <c r="K1202" s="18">
        <v>29.8</v>
      </c>
      <c r="L1202" s="18" t="s">
        <v>17</v>
      </c>
      <c r="M1202" s="18"/>
      <c r="N1202" s="18"/>
      <c r="O1202" s="20">
        <v>44645.458333333299</v>
      </c>
      <c r="P1202" s="18">
        <v>24.2</v>
      </c>
      <c r="Q1202" s="18" t="s">
        <v>17</v>
      </c>
      <c r="R1202" s="18"/>
      <c r="S1202" s="18"/>
      <c r="T1202" s="14">
        <v>5.6</v>
      </c>
      <c r="U1202" s="4"/>
    </row>
    <row r="1203" spans="1:21" ht="15.75" x14ac:dyDescent="0.25">
      <c r="A1203" s="1"/>
      <c r="B1203" s="17" t="s">
        <v>669</v>
      </c>
      <c r="C1203" s="18" t="s">
        <v>670</v>
      </c>
      <c r="D1203" s="18" t="s">
        <v>3623</v>
      </c>
      <c r="E1203" s="18" t="s">
        <v>3622</v>
      </c>
      <c r="F1203" s="18" t="s">
        <v>3624</v>
      </c>
      <c r="G1203" s="18" t="s">
        <v>6362</v>
      </c>
      <c r="H1203" s="18" t="s">
        <v>6363</v>
      </c>
      <c r="I1203" s="18">
        <v>4400</v>
      </c>
      <c r="J1203" s="20">
        <v>44278</v>
      </c>
      <c r="K1203" s="18">
        <v>100.4</v>
      </c>
      <c r="L1203" s="18" t="s">
        <v>11</v>
      </c>
      <c r="M1203" s="18"/>
      <c r="N1203" s="18"/>
      <c r="O1203" s="20">
        <v>44645.65625</v>
      </c>
      <c r="P1203" s="18">
        <v>98.7</v>
      </c>
      <c r="Q1203" s="18" t="s">
        <v>11</v>
      </c>
      <c r="R1203" s="18"/>
      <c r="S1203" s="18"/>
      <c r="T1203" s="14">
        <v>1.7</v>
      </c>
      <c r="U1203" s="4"/>
    </row>
    <row r="1204" spans="1:21" ht="15.75" x14ac:dyDescent="0.25">
      <c r="A1204" s="1"/>
      <c r="B1204" s="17" t="s">
        <v>669</v>
      </c>
      <c r="C1204" s="18" t="s">
        <v>670</v>
      </c>
      <c r="D1204" s="18" t="s">
        <v>3633</v>
      </c>
      <c r="E1204" s="18" t="s">
        <v>3632</v>
      </c>
      <c r="F1204" s="18" t="s">
        <v>3634</v>
      </c>
      <c r="G1204" s="18" t="s">
        <v>6364</v>
      </c>
      <c r="H1204" s="18" t="s">
        <v>6365</v>
      </c>
      <c r="I1204" s="18">
        <v>5075</v>
      </c>
      <c r="J1204" s="20">
        <v>44278</v>
      </c>
      <c r="K1204" s="18">
        <v>101.2</v>
      </c>
      <c r="L1204" s="18" t="s">
        <v>17</v>
      </c>
      <c r="M1204" s="18"/>
      <c r="N1204" s="18"/>
      <c r="O1204" s="20">
        <v>44645.541666666701</v>
      </c>
      <c r="P1204" s="18">
        <v>101.9</v>
      </c>
      <c r="Q1204" s="18" t="s">
        <v>17</v>
      </c>
      <c r="R1204" s="18"/>
      <c r="S1204" s="18"/>
      <c r="T1204" s="14">
        <v>-0.7</v>
      </c>
      <c r="U1204" s="4"/>
    </row>
    <row r="1205" spans="1:21" ht="15.75" x14ac:dyDescent="0.25">
      <c r="A1205" s="1"/>
      <c r="B1205" s="17" t="s">
        <v>669</v>
      </c>
      <c r="C1205" s="18" t="s">
        <v>670</v>
      </c>
      <c r="D1205" s="18" t="s">
        <v>3666</v>
      </c>
      <c r="E1205" s="18" t="s">
        <v>3665</v>
      </c>
      <c r="F1205" s="18" t="s">
        <v>3667</v>
      </c>
      <c r="G1205" s="18" t="s">
        <v>6366</v>
      </c>
      <c r="H1205" s="18" t="s">
        <v>6367</v>
      </c>
      <c r="I1205" s="18">
        <v>4842</v>
      </c>
      <c r="J1205" s="20">
        <v>44278</v>
      </c>
      <c r="K1205" s="18">
        <v>106.6</v>
      </c>
      <c r="L1205" s="18" t="s">
        <v>17</v>
      </c>
      <c r="M1205" s="18"/>
      <c r="N1205" s="18"/>
      <c r="O1205" s="20">
        <v>44643.458333333299</v>
      </c>
      <c r="P1205" s="18">
        <v>109.9</v>
      </c>
      <c r="Q1205" s="18" t="s">
        <v>11</v>
      </c>
      <c r="R1205" s="18"/>
      <c r="S1205" s="18"/>
      <c r="T1205" s="14">
        <v>-3.3</v>
      </c>
      <c r="U1205" s="4"/>
    </row>
    <row r="1206" spans="1:21" ht="15.75" x14ac:dyDescent="0.25">
      <c r="A1206" s="1"/>
      <c r="B1206" s="17" t="s">
        <v>669</v>
      </c>
      <c r="C1206" s="18" t="s">
        <v>670</v>
      </c>
      <c r="D1206" s="18" t="s">
        <v>3686</v>
      </c>
      <c r="E1206" s="18" t="s">
        <v>3685</v>
      </c>
      <c r="F1206" s="18"/>
      <c r="G1206" s="18" t="s">
        <v>6368</v>
      </c>
      <c r="H1206" s="18" t="s">
        <v>6369</v>
      </c>
      <c r="I1206" s="18">
        <v>4417</v>
      </c>
      <c r="J1206" s="20">
        <v>44432</v>
      </c>
      <c r="K1206" s="18">
        <v>42.5</v>
      </c>
      <c r="L1206" s="18" t="s">
        <v>17</v>
      </c>
      <c r="M1206" s="18"/>
      <c r="N1206" s="18"/>
      <c r="O1206" s="20">
        <v>44705.725694444402</v>
      </c>
      <c r="P1206" s="18">
        <v>37.700000000000003</v>
      </c>
      <c r="Q1206" s="18" t="s">
        <v>11</v>
      </c>
      <c r="R1206" s="18"/>
      <c r="S1206" s="18"/>
      <c r="T1206" s="14">
        <v>4.8</v>
      </c>
      <c r="U1206" s="4"/>
    </row>
    <row r="1207" spans="1:21" ht="15.75" x14ac:dyDescent="0.25">
      <c r="A1207" s="1"/>
      <c r="B1207" s="17" t="s">
        <v>669</v>
      </c>
      <c r="C1207" s="18" t="s">
        <v>670</v>
      </c>
      <c r="D1207" s="18" t="s">
        <v>3688</v>
      </c>
      <c r="E1207" s="18" t="s">
        <v>3687</v>
      </c>
      <c r="F1207" s="18" t="s">
        <v>3689</v>
      </c>
      <c r="G1207" s="18" t="s">
        <v>6370</v>
      </c>
      <c r="H1207" s="18" t="s">
        <v>6371</v>
      </c>
      <c r="I1207" s="18">
        <v>4575</v>
      </c>
      <c r="J1207" s="20">
        <v>44279</v>
      </c>
      <c r="K1207" s="18">
        <v>326.10000000000002</v>
      </c>
      <c r="L1207" s="18" t="s">
        <v>17</v>
      </c>
      <c r="M1207" s="18"/>
      <c r="N1207" s="18"/>
      <c r="O1207" s="20">
        <v>44642.451388888898</v>
      </c>
      <c r="P1207" s="18">
        <v>327.10000000000002</v>
      </c>
      <c r="Q1207" s="18" t="s">
        <v>17</v>
      </c>
      <c r="R1207" s="18"/>
      <c r="S1207" s="18"/>
      <c r="T1207" s="14">
        <v>-1</v>
      </c>
      <c r="U1207" s="4"/>
    </row>
    <row r="1208" spans="1:21" ht="15.75" x14ac:dyDescent="0.25">
      <c r="A1208" s="1"/>
      <c r="B1208" s="17" t="s">
        <v>669</v>
      </c>
      <c r="C1208" s="18" t="s">
        <v>670</v>
      </c>
      <c r="D1208" s="18" t="s">
        <v>3694</v>
      </c>
      <c r="E1208" s="18" t="s">
        <v>3693</v>
      </c>
      <c r="F1208" s="18" t="s">
        <v>3695</v>
      </c>
      <c r="G1208" s="18" t="s">
        <v>6372</v>
      </c>
      <c r="H1208" s="18" t="s">
        <v>6373</v>
      </c>
      <c r="I1208" s="18">
        <v>4615.7</v>
      </c>
      <c r="J1208" s="20">
        <v>44126</v>
      </c>
      <c r="K1208" s="18">
        <v>327.60000000000002</v>
      </c>
      <c r="L1208" s="18" t="s">
        <v>96</v>
      </c>
      <c r="M1208" s="18"/>
      <c r="N1208" s="18"/>
      <c r="O1208" s="20">
        <v>44483.451388888898</v>
      </c>
      <c r="P1208" s="18">
        <v>328.57</v>
      </c>
      <c r="Q1208" s="18" t="s">
        <v>96</v>
      </c>
      <c r="R1208" s="18"/>
      <c r="S1208" s="18" t="s">
        <v>668</v>
      </c>
      <c r="T1208" s="14">
        <v>-0.97</v>
      </c>
      <c r="U1208" s="4"/>
    </row>
    <row r="1209" spans="1:21" ht="15.75" x14ac:dyDescent="0.25">
      <c r="A1209" s="1"/>
      <c r="B1209" s="17" t="s">
        <v>669</v>
      </c>
      <c r="C1209" s="18" t="s">
        <v>670</v>
      </c>
      <c r="D1209" s="18" t="s">
        <v>3697</v>
      </c>
      <c r="E1209" s="18" t="s">
        <v>3696</v>
      </c>
      <c r="F1209" s="18" t="s">
        <v>3698</v>
      </c>
      <c r="G1209" s="18" t="s">
        <v>6374</v>
      </c>
      <c r="H1209" s="18" t="s">
        <v>6375</v>
      </c>
      <c r="I1209" s="18">
        <v>4960</v>
      </c>
      <c r="J1209" s="20">
        <v>44432.576388888898</v>
      </c>
      <c r="K1209" s="18">
        <v>172.7</v>
      </c>
      <c r="L1209" s="18" t="s">
        <v>17</v>
      </c>
      <c r="M1209" s="18"/>
      <c r="N1209" s="18"/>
      <c r="O1209" s="20">
        <v>44789.565277777801</v>
      </c>
      <c r="P1209" s="18">
        <v>173.1</v>
      </c>
      <c r="Q1209" s="18" t="s">
        <v>17</v>
      </c>
      <c r="R1209" s="18"/>
      <c r="S1209" s="18"/>
      <c r="T1209" s="14">
        <v>-0.4</v>
      </c>
      <c r="U1209" s="4"/>
    </row>
    <row r="1210" spans="1:21" ht="15.75" x14ac:dyDescent="0.25">
      <c r="A1210" s="1"/>
      <c r="B1210" s="17" t="s">
        <v>669</v>
      </c>
      <c r="C1210" s="18" t="s">
        <v>670</v>
      </c>
      <c r="D1210" s="18" t="s">
        <v>3813</v>
      </c>
      <c r="E1210" s="18" t="s">
        <v>3812</v>
      </c>
      <c r="F1210" s="18" t="s">
        <v>3814</v>
      </c>
      <c r="G1210" s="18" t="s">
        <v>6376</v>
      </c>
      <c r="H1210" s="18" t="s">
        <v>6377</v>
      </c>
      <c r="I1210" s="18">
        <v>4555</v>
      </c>
      <c r="J1210" s="20">
        <v>44154</v>
      </c>
      <c r="K1210" s="18">
        <v>41.1</v>
      </c>
      <c r="L1210" s="18" t="s">
        <v>11</v>
      </c>
      <c r="M1210" s="18"/>
      <c r="N1210" s="18"/>
      <c r="O1210" s="20">
        <v>44515.59375</v>
      </c>
      <c r="P1210" s="18">
        <v>42</v>
      </c>
      <c r="Q1210" s="18" t="s">
        <v>11</v>
      </c>
      <c r="R1210" s="18"/>
      <c r="S1210" s="18"/>
      <c r="T1210" s="14">
        <v>-0.9</v>
      </c>
      <c r="U1210" s="4"/>
    </row>
    <row r="1211" spans="1:21" ht="15.75" x14ac:dyDescent="0.25">
      <c r="A1211" s="1"/>
      <c r="B1211" s="17" t="s">
        <v>669</v>
      </c>
      <c r="C1211" s="18" t="s">
        <v>670</v>
      </c>
      <c r="D1211" s="18" t="s">
        <v>3824</v>
      </c>
      <c r="E1211" s="18" t="s">
        <v>3823</v>
      </c>
      <c r="F1211" s="18" t="s">
        <v>3825</v>
      </c>
      <c r="G1211" s="18" t="s">
        <v>6378</v>
      </c>
      <c r="H1211" s="18" t="s">
        <v>6379</v>
      </c>
      <c r="I1211" s="18">
        <v>4572.7700000000004</v>
      </c>
      <c r="J1211" s="20">
        <v>44126</v>
      </c>
      <c r="K1211" s="18">
        <v>269.12</v>
      </c>
      <c r="L1211" s="18" t="s">
        <v>96</v>
      </c>
      <c r="M1211" s="18"/>
      <c r="N1211" s="18"/>
      <c r="O1211" s="20">
        <v>44483.427083333299</v>
      </c>
      <c r="P1211" s="18">
        <v>269.87</v>
      </c>
      <c r="Q1211" s="18" t="s">
        <v>96</v>
      </c>
      <c r="R1211" s="18"/>
      <c r="S1211" s="18" t="s">
        <v>668</v>
      </c>
      <c r="T1211" s="14">
        <v>-0.75</v>
      </c>
      <c r="U1211" s="4"/>
    </row>
    <row r="1212" spans="1:21" ht="15.75" x14ac:dyDescent="0.25">
      <c r="A1212" s="1"/>
      <c r="B1212" s="17" t="s">
        <v>669</v>
      </c>
      <c r="C1212" s="18" t="s">
        <v>670</v>
      </c>
      <c r="D1212" s="18" t="s">
        <v>3830</v>
      </c>
      <c r="E1212" s="18" t="s">
        <v>3829</v>
      </c>
      <c r="F1212" s="18" t="s">
        <v>3831</v>
      </c>
      <c r="G1212" s="18" t="s">
        <v>6380</v>
      </c>
      <c r="H1212" s="18" t="s">
        <v>6381</v>
      </c>
      <c r="I1212" s="18">
        <v>4555.68</v>
      </c>
      <c r="J1212" s="20">
        <v>44126</v>
      </c>
      <c r="K1212" s="18">
        <v>161.72999999999999</v>
      </c>
      <c r="L1212" s="18" t="s">
        <v>96</v>
      </c>
      <c r="M1212" s="18"/>
      <c r="N1212" s="18"/>
      <c r="O1212" s="20">
        <v>44483.489583333299</v>
      </c>
      <c r="P1212" s="18">
        <v>162.26</v>
      </c>
      <c r="Q1212" s="18" t="s">
        <v>96</v>
      </c>
      <c r="R1212" s="18"/>
      <c r="S1212" s="18"/>
      <c r="T1212" s="14">
        <v>-0.53</v>
      </c>
      <c r="U1212" s="4"/>
    </row>
    <row r="1213" spans="1:21" ht="15.75" x14ac:dyDescent="0.25">
      <c r="A1213" s="1"/>
      <c r="B1213" s="17" t="s">
        <v>669</v>
      </c>
      <c r="C1213" s="18" t="s">
        <v>670</v>
      </c>
      <c r="D1213" s="18" t="s">
        <v>3843</v>
      </c>
      <c r="E1213" s="18" t="s">
        <v>3842</v>
      </c>
      <c r="F1213" s="18" t="s">
        <v>3844</v>
      </c>
      <c r="G1213" s="18" t="s">
        <v>6382</v>
      </c>
      <c r="H1213" s="18" t="s">
        <v>6383</v>
      </c>
      <c r="I1213" s="18">
        <v>4482</v>
      </c>
      <c r="J1213" s="20">
        <v>44279</v>
      </c>
      <c r="K1213" s="18">
        <v>240</v>
      </c>
      <c r="L1213" s="18" t="s">
        <v>17</v>
      </c>
      <c r="M1213" s="18"/>
      <c r="N1213" s="18"/>
      <c r="O1213" s="20">
        <v>44642.486111111102</v>
      </c>
      <c r="P1213" s="18">
        <v>240.9</v>
      </c>
      <c r="Q1213" s="18" t="s">
        <v>17</v>
      </c>
      <c r="R1213" s="18"/>
      <c r="S1213" s="18"/>
      <c r="T1213" s="14">
        <v>-0.9</v>
      </c>
      <c r="U1213" s="4"/>
    </row>
    <row r="1214" spans="1:21" ht="15.75" x14ac:dyDescent="0.25">
      <c r="A1214" s="1"/>
      <c r="B1214" s="17" t="s">
        <v>669</v>
      </c>
      <c r="C1214" s="18" t="s">
        <v>670</v>
      </c>
      <c r="D1214" s="18" t="s">
        <v>3856</v>
      </c>
      <c r="E1214" s="18" t="s">
        <v>3855</v>
      </c>
      <c r="F1214" s="18" t="s">
        <v>3857</v>
      </c>
      <c r="G1214" s="18" t="s">
        <v>6384</v>
      </c>
      <c r="H1214" s="18" t="s">
        <v>6385</v>
      </c>
      <c r="I1214" s="18">
        <v>4531</v>
      </c>
      <c r="J1214" s="20">
        <v>44154</v>
      </c>
      <c r="K1214" s="18">
        <v>12.15</v>
      </c>
      <c r="L1214" s="18" t="s">
        <v>11</v>
      </c>
      <c r="M1214" s="18"/>
      <c r="N1214" s="18"/>
      <c r="O1214" s="20">
        <v>44515.607638888898</v>
      </c>
      <c r="P1214" s="18">
        <v>11.9</v>
      </c>
      <c r="Q1214" s="18" t="s">
        <v>11</v>
      </c>
      <c r="R1214" s="18"/>
      <c r="S1214" s="18"/>
      <c r="T1214" s="14">
        <v>0.25</v>
      </c>
      <c r="U1214" s="4"/>
    </row>
    <row r="1215" spans="1:21" ht="15.75" x14ac:dyDescent="0.25">
      <c r="A1215" s="1"/>
      <c r="B1215" s="17" t="s">
        <v>669</v>
      </c>
      <c r="C1215" s="18" t="s">
        <v>670</v>
      </c>
      <c r="D1215" s="18" t="s">
        <v>3906</v>
      </c>
      <c r="E1215" s="18" t="s">
        <v>3905</v>
      </c>
      <c r="F1215" s="18"/>
      <c r="G1215" s="18" t="s">
        <v>6386</v>
      </c>
      <c r="H1215" s="18" t="s">
        <v>6387</v>
      </c>
      <c r="I1215" s="18">
        <v>4242</v>
      </c>
      <c r="J1215" s="20">
        <v>44154</v>
      </c>
      <c r="K1215" s="18">
        <v>38.5</v>
      </c>
      <c r="L1215" s="18" t="s">
        <v>11</v>
      </c>
      <c r="M1215" s="18"/>
      <c r="N1215" s="18"/>
      <c r="O1215" s="20">
        <v>44516.65625</v>
      </c>
      <c r="P1215" s="18">
        <v>38.1</v>
      </c>
      <c r="Q1215" s="18" t="s">
        <v>11</v>
      </c>
      <c r="R1215" s="18"/>
      <c r="S1215" s="18"/>
      <c r="T1215" s="14">
        <v>0.4</v>
      </c>
      <c r="U1215" s="4"/>
    </row>
    <row r="1216" spans="1:21" ht="15.75" x14ac:dyDescent="0.25">
      <c r="A1216" s="1"/>
      <c r="B1216" s="17" t="s">
        <v>669</v>
      </c>
      <c r="C1216" s="18" t="s">
        <v>2647</v>
      </c>
      <c r="D1216" s="18" t="s">
        <v>2645</v>
      </c>
      <c r="E1216" s="18" t="s">
        <v>2644</v>
      </c>
      <c r="F1216" s="18" t="s">
        <v>2646</v>
      </c>
      <c r="G1216" s="18" t="s">
        <v>6388</v>
      </c>
      <c r="H1216" s="18" t="s">
        <v>6389</v>
      </c>
      <c r="I1216" s="18">
        <v>4905</v>
      </c>
      <c r="J1216" s="20">
        <v>44151</v>
      </c>
      <c r="K1216" s="18">
        <v>67.400000000000006</v>
      </c>
      <c r="L1216" s="18" t="s">
        <v>17</v>
      </c>
      <c r="M1216" s="18"/>
      <c r="N1216" s="18"/>
      <c r="O1216" s="20">
        <v>44516.513888888898</v>
      </c>
      <c r="P1216" s="18">
        <v>64.900000000000006</v>
      </c>
      <c r="Q1216" s="18" t="s">
        <v>17</v>
      </c>
      <c r="R1216" s="18"/>
      <c r="S1216" s="18"/>
      <c r="T1216" s="14">
        <v>2.5</v>
      </c>
      <c r="U1216" s="4"/>
    </row>
    <row r="1217" spans="1:21" ht="15.75" x14ac:dyDescent="0.25">
      <c r="A1217" s="1"/>
      <c r="B1217" s="17" t="s">
        <v>669</v>
      </c>
      <c r="C1217" s="18" t="s">
        <v>2647</v>
      </c>
      <c r="D1217" s="18" t="s">
        <v>2649</v>
      </c>
      <c r="E1217" s="18" t="s">
        <v>2648</v>
      </c>
      <c r="F1217" s="18" t="s">
        <v>2650</v>
      </c>
      <c r="G1217" s="18" t="s">
        <v>6390</v>
      </c>
      <c r="H1217" s="18" t="s">
        <v>6391</v>
      </c>
      <c r="I1217" s="18">
        <v>4865</v>
      </c>
      <c r="J1217" s="20">
        <v>44151</v>
      </c>
      <c r="K1217" s="18">
        <v>46.8</v>
      </c>
      <c r="L1217" s="18" t="s">
        <v>17</v>
      </c>
      <c r="M1217" s="18"/>
      <c r="N1217" s="18"/>
      <c r="O1217" s="20">
        <v>44516.503472222197</v>
      </c>
      <c r="P1217" s="18">
        <v>42.5</v>
      </c>
      <c r="Q1217" s="18" t="s">
        <v>17</v>
      </c>
      <c r="R1217" s="18"/>
      <c r="S1217" s="18"/>
      <c r="T1217" s="14">
        <v>4.3</v>
      </c>
      <c r="U1217" s="4"/>
    </row>
    <row r="1218" spans="1:21" ht="15.75" x14ac:dyDescent="0.25">
      <c r="A1218" s="1"/>
      <c r="B1218" s="17" t="s">
        <v>669</v>
      </c>
      <c r="C1218" s="18" t="s">
        <v>2647</v>
      </c>
      <c r="D1218" s="18" t="s">
        <v>2655</v>
      </c>
      <c r="E1218" s="18" t="s">
        <v>2654</v>
      </c>
      <c r="F1218" s="18" t="s">
        <v>2656</v>
      </c>
      <c r="G1218" s="18" t="s">
        <v>6392</v>
      </c>
      <c r="H1218" s="18" t="s">
        <v>6393</v>
      </c>
      <c r="I1218" s="18">
        <v>4917.63</v>
      </c>
      <c r="J1218" s="20">
        <v>44133</v>
      </c>
      <c r="K1218" s="18">
        <v>67.7</v>
      </c>
      <c r="L1218" s="18" t="s">
        <v>96</v>
      </c>
      <c r="M1218" s="18"/>
      <c r="N1218" s="18" t="s">
        <v>2039</v>
      </c>
      <c r="O1218" s="20">
        <v>44595.4375</v>
      </c>
      <c r="P1218" s="18">
        <v>53.63</v>
      </c>
      <c r="Q1218" s="18" t="s">
        <v>96</v>
      </c>
      <c r="R1218" s="18"/>
      <c r="S1218" s="18"/>
      <c r="T1218" s="14">
        <v>14.07</v>
      </c>
      <c r="U1218" s="4"/>
    </row>
    <row r="1219" spans="1:21" ht="15.75" x14ac:dyDescent="0.25">
      <c r="A1219" s="1"/>
      <c r="B1219" s="17" t="s">
        <v>669</v>
      </c>
      <c r="C1219" s="18" t="s">
        <v>2647</v>
      </c>
      <c r="D1219" s="18" t="s">
        <v>2658</v>
      </c>
      <c r="E1219" s="18" t="s">
        <v>2657</v>
      </c>
      <c r="F1219" s="18" t="s">
        <v>2659</v>
      </c>
      <c r="G1219" s="18" t="s">
        <v>6394</v>
      </c>
      <c r="H1219" s="18" t="s">
        <v>6395</v>
      </c>
      <c r="I1219" s="18">
        <v>4830</v>
      </c>
      <c r="J1219" s="20">
        <v>44151</v>
      </c>
      <c r="K1219" s="18">
        <v>31</v>
      </c>
      <c r="L1219" s="18" t="s">
        <v>17</v>
      </c>
      <c r="M1219" s="18"/>
      <c r="N1219" s="18"/>
      <c r="O1219" s="20">
        <v>44516.493055555598</v>
      </c>
      <c r="P1219" s="18">
        <v>31.1</v>
      </c>
      <c r="Q1219" s="18" t="s">
        <v>17</v>
      </c>
      <c r="R1219" s="18"/>
      <c r="S1219" s="18"/>
      <c r="T1219" s="14">
        <v>-0.1</v>
      </c>
      <c r="U1219" s="4"/>
    </row>
    <row r="1220" spans="1:21" ht="15.75" x14ac:dyDescent="0.25">
      <c r="A1220" s="1"/>
      <c r="B1220" s="17" t="s">
        <v>669</v>
      </c>
      <c r="C1220" s="18" t="s">
        <v>2647</v>
      </c>
      <c r="D1220" s="18" t="s">
        <v>2661</v>
      </c>
      <c r="E1220" s="18" t="s">
        <v>2660</v>
      </c>
      <c r="F1220" s="18"/>
      <c r="G1220" s="18" t="s">
        <v>6396</v>
      </c>
      <c r="H1220" s="18" t="s">
        <v>6397</v>
      </c>
      <c r="I1220" s="18">
        <v>4961</v>
      </c>
      <c r="J1220" s="20">
        <v>44151</v>
      </c>
      <c r="K1220" s="18">
        <v>115.4</v>
      </c>
      <c r="L1220" s="18" t="s">
        <v>17</v>
      </c>
      <c r="M1220" s="18"/>
      <c r="N1220" s="18"/>
      <c r="O1220" s="20">
        <v>44516.4777777778</v>
      </c>
      <c r="P1220" s="18">
        <v>126</v>
      </c>
      <c r="Q1220" s="18" t="s">
        <v>17</v>
      </c>
      <c r="R1220" s="18"/>
      <c r="S1220" s="18"/>
      <c r="T1220" s="14">
        <v>-10.6</v>
      </c>
      <c r="U1220" s="4"/>
    </row>
    <row r="1221" spans="1:21" ht="15.75" x14ac:dyDescent="0.25">
      <c r="A1221" s="1"/>
      <c r="B1221" s="17" t="s">
        <v>669</v>
      </c>
      <c r="C1221" s="18" t="s">
        <v>2647</v>
      </c>
      <c r="D1221" s="18" t="s">
        <v>2733</v>
      </c>
      <c r="E1221" s="18" t="s">
        <v>2732</v>
      </c>
      <c r="F1221" s="18" t="s">
        <v>2734</v>
      </c>
      <c r="G1221" s="18" t="s">
        <v>6398</v>
      </c>
      <c r="H1221" s="18" t="s">
        <v>6399</v>
      </c>
      <c r="I1221" s="18">
        <v>4990</v>
      </c>
      <c r="J1221" s="20">
        <v>44151</v>
      </c>
      <c r="K1221" s="18">
        <v>146.80000000000001</v>
      </c>
      <c r="L1221" s="18" t="s">
        <v>17</v>
      </c>
      <c r="M1221" s="18"/>
      <c r="N1221" s="18"/>
      <c r="O1221" s="20">
        <v>44516.465277777803</v>
      </c>
      <c r="P1221" s="18">
        <v>134.30000000000001</v>
      </c>
      <c r="Q1221" s="18" t="s">
        <v>17</v>
      </c>
      <c r="R1221" s="18"/>
      <c r="S1221" s="18"/>
      <c r="T1221" s="14">
        <v>12.5</v>
      </c>
      <c r="U1221" s="4"/>
    </row>
    <row r="1222" spans="1:21" ht="15.75" x14ac:dyDescent="0.25">
      <c r="A1222" s="1"/>
      <c r="B1222" s="17" t="s">
        <v>669</v>
      </c>
      <c r="C1222" s="18" t="s">
        <v>2647</v>
      </c>
      <c r="D1222" s="18" t="s">
        <v>2746</v>
      </c>
      <c r="E1222" s="18" t="s">
        <v>2745</v>
      </c>
      <c r="F1222" s="18" t="s">
        <v>2747</v>
      </c>
      <c r="G1222" s="18" t="s">
        <v>6400</v>
      </c>
      <c r="H1222" s="18" t="s">
        <v>6401</v>
      </c>
      <c r="I1222" s="18">
        <v>5060</v>
      </c>
      <c r="J1222" s="20">
        <v>44151</v>
      </c>
      <c r="K1222" s="18">
        <v>226.1</v>
      </c>
      <c r="L1222" s="18" t="s">
        <v>17</v>
      </c>
      <c r="M1222" s="18"/>
      <c r="N1222" s="18"/>
      <c r="O1222" s="20">
        <v>44515.670138888898</v>
      </c>
      <c r="P1222" s="18">
        <v>186.9</v>
      </c>
      <c r="Q1222" s="18" t="s">
        <v>17</v>
      </c>
      <c r="R1222" s="18"/>
      <c r="S1222" s="18"/>
      <c r="T1222" s="14">
        <v>39.200000000000003</v>
      </c>
      <c r="U1222" s="4"/>
    </row>
    <row r="1223" spans="1:21" ht="15.75" x14ac:dyDescent="0.25">
      <c r="A1223" s="1"/>
      <c r="B1223" s="17" t="s">
        <v>669</v>
      </c>
      <c r="C1223" s="18" t="s">
        <v>2647</v>
      </c>
      <c r="D1223" s="18" t="s">
        <v>2755</v>
      </c>
      <c r="E1223" s="18" t="s">
        <v>2754</v>
      </c>
      <c r="F1223" s="18" t="s">
        <v>2756</v>
      </c>
      <c r="G1223" s="18" t="s">
        <v>6402</v>
      </c>
      <c r="H1223" s="18" t="s">
        <v>6403</v>
      </c>
      <c r="I1223" s="18">
        <v>5120</v>
      </c>
      <c r="J1223" s="20">
        <v>44151</v>
      </c>
      <c r="K1223" s="18">
        <v>289.8</v>
      </c>
      <c r="L1223" s="18" t="s">
        <v>17</v>
      </c>
      <c r="M1223" s="18"/>
      <c r="N1223" s="18"/>
      <c r="O1223" s="20">
        <v>44515.65625</v>
      </c>
      <c r="P1223" s="18">
        <v>290.10000000000002</v>
      </c>
      <c r="Q1223" s="18" t="s">
        <v>17</v>
      </c>
      <c r="R1223" s="18"/>
      <c r="S1223" s="18"/>
      <c r="T1223" s="14">
        <v>-0.3</v>
      </c>
      <c r="U1223" s="4"/>
    </row>
    <row r="1224" spans="1:21" ht="15.75" x14ac:dyDescent="0.25">
      <c r="A1224" s="1"/>
      <c r="B1224" s="17" t="s">
        <v>669</v>
      </c>
      <c r="C1224" s="18" t="s">
        <v>2647</v>
      </c>
      <c r="D1224" s="18" t="s">
        <v>2761</v>
      </c>
      <c r="E1224" s="18" t="s">
        <v>2760</v>
      </c>
      <c r="F1224" s="18" t="s">
        <v>2762</v>
      </c>
      <c r="G1224" s="18" t="s">
        <v>6404</v>
      </c>
      <c r="H1224" s="18" t="s">
        <v>6405</v>
      </c>
      <c r="I1224" s="18">
        <v>5002</v>
      </c>
      <c r="J1224" s="20">
        <v>44151</v>
      </c>
      <c r="K1224" s="18">
        <v>144.4</v>
      </c>
      <c r="L1224" s="18" t="s">
        <v>17</v>
      </c>
      <c r="M1224" s="18"/>
      <c r="N1224" s="18"/>
      <c r="O1224" s="20">
        <v>44515.640972222202</v>
      </c>
      <c r="P1224" s="18">
        <v>148.4</v>
      </c>
      <c r="Q1224" s="18" t="s">
        <v>17</v>
      </c>
      <c r="R1224" s="18"/>
      <c r="S1224" s="18"/>
      <c r="T1224" s="14">
        <v>-4</v>
      </c>
      <c r="U1224" s="4"/>
    </row>
    <row r="1225" spans="1:21" ht="15.75" x14ac:dyDescent="0.25">
      <c r="A1225" s="1"/>
      <c r="B1225" s="17" t="s">
        <v>669</v>
      </c>
      <c r="C1225" s="18" t="s">
        <v>2647</v>
      </c>
      <c r="D1225" s="18" t="s">
        <v>2795</v>
      </c>
      <c r="E1225" s="18" t="s">
        <v>2794</v>
      </c>
      <c r="F1225" s="18" t="s">
        <v>2796</v>
      </c>
      <c r="G1225" s="18" t="s">
        <v>6406</v>
      </c>
      <c r="H1225" s="18" t="s">
        <v>6407</v>
      </c>
      <c r="I1225" s="18">
        <v>5620</v>
      </c>
      <c r="J1225" s="20">
        <v>44250</v>
      </c>
      <c r="K1225" s="18">
        <v>99.7</v>
      </c>
      <c r="L1225" s="18" t="s">
        <v>17</v>
      </c>
      <c r="M1225" s="18"/>
      <c r="N1225" s="18"/>
      <c r="O1225" s="20">
        <v>44614.640277777798</v>
      </c>
      <c r="P1225" s="18">
        <v>93</v>
      </c>
      <c r="Q1225" s="18" t="s">
        <v>17</v>
      </c>
      <c r="R1225" s="18"/>
      <c r="S1225" s="18"/>
      <c r="T1225" s="14">
        <v>6.7</v>
      </c>
      <c r="U1225" s="4"/>
    </row>
    <row r="1226" spans="1:21" ht="15.75" x14ac:dyDescent="0.25">
      <c r="A1226" s="1"/>
      <c r="B1226" s="17" t="s">
        <v>669</v>
      </c>
      <c r="C1226" s="18" t="s">
        <v>2647</v>
      </c>
      <c r="D1226" s="18" t="s">
        <v>2801</v>
      </c>
      <c r="E1226" s="18" t="s">
        <v>2800</v>
      </c>
      <c r="F1226" s="18" t="s">
        <v>2802</v>
      </c>
      <c r="G1226" s="18" t="s">
        <v>6408</v>
      </c>
      <c r="H1226" s="18" t="s">
        <v>6409</v>
      </c>
      <c r="I1226" s="18">
        <v>5961</v>
      </c>
      <c r="J1226" s="20">
        <v>44250</v>
      </c>
      <c r="K1226" s="18">
        <v>330</v>
      </c>
      <c r="L1226" s="18" t="s">
        <v>17</v>
      </c>
      <c r="M1226" s="18"/>
      <c r="N1226" s="18"/>
      <c r="O1226" s="20">
        <v>44614.625694444403</v>
      </c>
      <c r="P1226" s="18">
        <v>324.10000000000002</v>
      </c>
      <c r="Q1226" s="18" t="s">
        <v>17</v>
      </c>
      <c r="R1226" s="18"/>
      <c r="S1226" s="18"/>
      <c r="T1226" s="14">
        <v>5.9</v>
      </c>
      <c r="U1226" s="4"/>
    </row>
    <row r="1227" spans="1:21" ht="15.75" x14ac:dyDescent="0.25">
      <c r="A1227" s="1"/>
      <c r="B1227" s="17" t="s">
        <v>669</v>
      </c>
      <c r="C1227" s="18" t="s">
        <v>2647</v>
      </c>
      <c r="D1227" s="18" t="s">
        <v>2804</v>
      </c>
      <c r="E1227" s="18" t="s">
        <v>2803</v>
      </c>
      <c r="F1227" s="18" t="s">
        <v>2805</v>
      </c>
      <c r="G1227" s="18" t="s">
        <v>6410</v>
      </c>
      <c r="H1227" s="18" t="s">
        <v>6411</v>
      </c>
      <c r="I1227" s="18">
        <v>5880</v>
      </c>
      <c r="J1227" s="20">
        <v>44250</v>
      </c>
      <c r="K1227" s="18">
        <v>129.30000000000001</v>
      </c>
      <c r="L1227" s="18" t="s">
        <v>17</v>
      </c>
      <c r="M1227" s="18"/>
      <c r="N1227" s="18"/>
      <c r="O1227" s="20">
        <v>44614.612500000003</v>
      </c>
      <c r="P1227" s="18">
        <v>127.7</v>
      </c>
      <c r="Q1227" s="18" t="s">
        <v>17</v>
      </c>
      <c r="R1227" s="18"/>
      <c r="S1227" s="18"/>
      <c r="T1227" s="14">
        <v>1.6</v>
      </c>
      <c r="U1227" s="4"/>
    </row>
    <row r="1228" spans="1:21" ht="15.75" x14ac:dyDescent="0.25">
      <c r="A1228" s="1"/>
      <c r="B1228" s="17" t="s">
        <v>669</v>
      </c>
      <c r="C1228" s="18" t="s">
        <v>2647</v>
      </c>
      <c r="D1228" s="18" t="s">
        <v>3589</v>
      </c>
      <c r="E1228" s="18" t="s">
        <v>3588</v>
      </c>
      <c r="F1228" s="18" t="s">
        <v>3590</v>
      </c>
      <c r="G1228" s="18" t="s">
        <v>6412</v>
      </c>
      <c r="H1228" s="18" t="s">
        <v>6413</v>
      </c>
      <c r="I1228" s="18">
        <v>5590</v>
      </c>
      <c r="J1228" s="20">
        <v>44313</v>
      </c>
      <c r="K1228" s="18">
        <v>406.4</v>
      </c>
      <c r="L1228" s="18" t="s">
        <v>17</v>
      </c>
      <c r="M1228" s="18"/>
      <c r="N1228" s="18"/>
      <c r="O1228" s="20">
        <v>44693.480555555601</v>
      </c>
      <c r="P1228" s="18">
        <v>413.2</v>
      </c>
      <c r="Q1228" s="18" t="s">
        <v>17</v>
      </c>
      <c r="R1228" s="18"/>
      <c r="S1228" s="18"/>
      <c r="T1228" s="14">
        <v>-6.8</v>
      </c>
      <c r="U1228" s="4"/>
    </row>
    <row r="1229" spans="1:21" ht="15.75" x14ac:dyDescent="0.25">
      <c r="A1229" s="1"/>
      <c r="B1229" s="17" t="s">
        <v>669</v>
      </c>
      <c r="C1229" s="18" t="s">
        <v>2647</v>
      </c>
      <c r="D1229" s="18" t="s">
        <v>3868</v>
      </c>
      <c r="E1229" s="18" t="s">
        <v>3867</v>
      </c>
      <c r="F1229" s="18" t="s">
        <v>3869</v>
      </c>
      <c r="G1229" s="18" t="s">
        <v>6414</v>
      </c>
      <c r="H1229" s="18" t="s">
        <v>6415</v>
      </c>
      <c r="I1229" s="18">
        <v>5455</v>
      </c>
      <c r="J1229" s="20">
        <v>44320</v>
      </c>
      <c r="K1229" s="18">
        <v>262.39999999999998</v>
      </c>
      <c r="L1229" s="18" t="s">
        <v>17</v>
      </c>
      <c r="M1229" s="18"/>
      <c r="N1229" s="18"/>
      <c r="O1229" s="20">
        <v>44677.404861111099</v>
      </c>
      <c r="P1229" s="18">
        <v>272.3</v>
      </c>
      <c r="Q1229" s="18" t="s">
        <v>17</v>
      </c>
      <c r="R1229" s="18"/>
      <c r="S1229" s="18"/>
      <c r="T1229" s="14">
        <v>-9.9</v>
      </c>
      <c r="U1229" s="4"/>
    </row>
    <row r="1230" spans="1:21" ht="15.75" x14ac:dyDescent="0.25">
      <c r="A1230" s="1"/>
      <c r="B1230" s="17" t="s">
        <v>669</v>
      </c>
      <c r="C1230" s="18" t="s">
        <v>2647</v>
      </c>
      <c r="D1230" s="18" t="s">
        <v>3871</v>
      </c>
      <c r="E1230" s="18" t="s">
        <v>3870</v>
      </c>
      <c r="F1230" s="18" t="s">
        <v>3872</v>
      </c>
      <c r="G1230" s="18" t="s">
        <v>6416</v>
      </c>
      <c r="H1230" s="18" t="s">
        <v>6417</v>
      </c>
      <c r="I1230" s="18">
        <v>5040</v>
      </c>
      <c r="J1230" s="20">
        <v>44151</v>
      </c>
      <c r="K1230" s="18">
        <v>163</v>
      </c>
      <c r="L1230" s="18" t="s">
        <v>17</v>
      </c>
      <c r="M1230" s="18"/>
      <c r="N1230" s="18"/>
      <c r="O1230" s="20">
        <v>44515.629166666702</v>
      </c>
      <c r="P1230" s="18">
        <v>206.6</v>
      </c>
      <c r="Q1230" s="18" t="s">
        <v>17</v>
      </c>
      <c r="R1230" s="18"/>
      <c r="S1230" s="18"/>
      <c r="T1230" s="14">
        <v>-43.6</v>
      </c>
      <c r="U1230" s="4"/>
    </row>
    <row r="1231" spans="1:21" ht="15.75" x14ac:dyDescent="0.25">
      <c r="A1231" s="1"/>
      <c r="B1231" s="17" t="s">
        <v>669</v>
      </c>
      <c r="C1231" s="18" t="s">
        <v>2647</v>
      </c>
      <c r="D1231" s="18" t="s">
        <v>3892</v>
      </c>
      <c r="E1231" s="18" t="s">
        <v>3891</v>
      </c>
      <c r="F1231" s="18" t="s">
        <v>3893</v>
      </c>
      <c r="G1231" s="18" t="s">
        <v>6418</v>
      </c>
      <c r="H1231" s="18" t="s">
        <v>6419</v>
      </c>
      <c r="I1231" s="18">
        <v>4924.6000000000004</v>
      </c>
      <c r="J1231" s="20">
        <v>44133</v>
      </c>
      <c r="K1231" s="18">
        <v>84.32</v>
      </c>
      <c r="L1231" s="18" t="s">
        <v>96</v>
      </c>
      <c r="M1231" s="18"/>
      <c r="N1231" s="18" t="s">
        <v>3894</v>
      </c>
      <c r="O1231" s="20">
        <v>44595.416666666701</v>
      </c>
      <c r="P1231" s="18">
        <v>87.2</v>
      </c>
      <c r="Q1231" s="18" t="s">
        <v>96</v>
      </c>
      <c r="R1231" s="18"/>
      <c r="S1231" s="18"/>
      <c r="T1231" s="14">
        <v>-2.88</v>
      </c>
      <c r="U1231" s="4"/>
    </row>
    <row r="1232" spans="1:21" ht="15.75" x14ac:dyDescent="0.25">
      <c r="A1232" s="1"/>
      <c r="B1232" s="17" t="s">
        <v>669</v>
      </c>
      <c r="C1232" s="18" t="s">
        <v>2647</v>
      </c>
      <c r="D1232" s="18" t="s">
        <v>3896</v>
      </c>
      <c r="E1232" s="18" t="s">
        <v>3895</v>
      </c>
      <c r="F1232" s="18" t="s">
        <v>3897</v>
      </c>
      <c r="G1232" s="18" t="s">
        <v>6420</v>
      </c>
      <c r="H1232" s="18" t="s">
        <v>6421</v>
      </c>
      <c r="I1232" s="18">
        <v>4778.22</v>
      </c>
      <c r="J1232" s="20">
        <v>44133</v>
      </c>
      <c r="K1232" s="18">
        <v>18.13</v>
      </c>
      <c r="L1232" s="18" t="s">
        <v>96</v>
      </c>
      <c r="M1232" s="18"/>
      <c r="N1232" s="18" t="s">
        <v>3898</v>
      </c>
      <c r="O1232" s="20">
        <v>44595.520833333299</v>
      </c>
      <c r="P1232" s="18">
        <v>16.93</v>
      </c>
      <c r="Q1232" s="18" t="s">
        <v>96</v>
      </c>
      <c r="R1232" s="18"/>
      <c r="S1232" s="18"/>
      <c r="T1232" s="14">
        <v>1.2</v>
      </c>
      <c r="U1232" s="4"/>
    </row>
    <row r="1233" spans="1:21" ht="15.75" x14ac:dyDescent="0.25">
      <c r="A1233" s="1"/>
      <c r="B1233" s="17" t="s">
        <v>669</v>
      </c>
      <c r="C1233" s="18" t="s">
        <v>2647</v>
      </c>
      <c r="D1233" s="18" t="s">
        <v>3911</v>
      </c>
      <c r="E1233" s="18" t="s">
        <v>3910</v>
      </c>
      <c r="F1233" s="18" t="s">
        <v>3912</v>
      </c>
      <c r="G1233" s="18" t="s">
        <v>6422</v>
      </c>
      <c r="H1233" s="18" t="s">
        <v>6423</v>
      </c>
      <c r="I1233" s="18">
        <v>5096</v>
      </c>
      <c r="J1233" s="20">
        <v>44133</v>
      </c>
      <c r="K1233" s="18">
        <v>238</v>
      </c>
      <c r="L1233" s="18" t="s">
        <v>96</v>
      </c>
      <c r="M1233" s="18"/>
      <c r="N1233" s="18" t="s">
        <v>2230</v>
      </c>
      <c r="O1233" s="20">
        <v>44595.506944444402</v>
      </c>
      <c r="P1233" s="18">
        <v>231.55</v>
      </c>
      <c r="Q1233" s="18" t="s">
        <v>96</v>
      </c>
      <c r="R1233" s="18"/>
      <c r="S1233" s="18"/>
      <c r="T1233" s="14">
        <v>6.45</v>
      </c>
      <c r="U1233" s="4"/>
    </row>
    <row r="1234" spans="1:21" ht="15.75" x14ac:dyDescent="0.25">
      <c r="A1234" s="1"/>
      <c r="B1234" s="17" t="s">
        <v>669</v>
      </c>
      <c r="C1234" s="18" t="s">
        <v>2814</v>
      </c>
      <c r="D1234" s="18" t="s">
        <v>2812</v>
      </c>
      <c r="E1234" s="18" t="s">
        <v>2811</v>
      </c>
      <c r="F1234" s="18" t="s">
        <v>2813</v>
      </c>
      <c r="G1234" s="18" t="s">
        <v>6424</v>
      </c>
      <c r="H1234" s="18" t="s">
        <v>6425</v>
      </c>
      <c r="I1234" s="18">
        <v>4410</v>
      </c>
      <c r="J1234" s="20">
        <v>44305</v>
      </c>
      <c r="K1234" s="18">
        <v>337.4</v>
      </c>
      <c r="L1234" s="18" t="s">
        <v>17</v>
      </c>
      <c r="M1234" s="18"/>
      <c r="N1234" s="18"/>
      <c r="O1234" s="20">
        <v>44680.569444444402</v>
      </c>
      <c r="P1234" s="18">
        <v>337.7</v>
      </c>
      <c r="Q1234" s="18" t="s">
        <v>17</v>
      </c>
      <c r="R1234" s="18"/>
      <c r="S1234" s="18"/>
      <c r="T1234" s="14">
        <v>-0.3</v>
      </c>
      <c r="U1234" s="4"/>
    </row>
    <row r="1235" spans="1:21" ht="15.75" x14ac:dyDescent="0.25">
      <c r="A1235" s="1"/>
      <c r="B1235" s="17" t="s">
        <v>669</v>
      </c>
      <c r="C1235" s="18" t="s">
        <v>2814</v>
      </c>
      <c r="D1235" s="18" t="s">
        <v>2816</v>
      </c>
      <c r="E1235" s="18" t="s">
        <v>2815</v>
      </c>
      <c r="F1235" s="18" t="s">
        <v>2817</v>
      </c>
      <c r="G1235" s="18" t="s">
        <v>6426</v>
      </c>
      <c r="H1235" s="18" t="s">
        <v>6427</v>
      </c>
      <c r="I1235" s="18">
        <v>3055</v>
      </c>
      <c r="J1235" s="20">
        <v>44305</v>
      </c>
      <c r="K1235" s="18">
        <v>37.700000000000003</v>
      </c>
      <c r="L1235" s="18" t="s">
        <v>11</v>
      </c>
      <c r="M1235" s="18"/>
      <c r="N1235" s="18"/>
      <c r="O1235" s="20">
        <v>44680.452083333301</v>
      </c>
      <c r="P1235" s="18">
        <v>35.4</v>
      </c>
      <c r="Q1235" s="18" t="s">
        <v>11</v>
      </c>
      <c r="R1235" s="18"/>
      <c r="S1235" s="18"/>
      <c r="T1235" s="14">
        <v>2.2999999999999998</v>
      </c>
      <c r="U1235" s="4"/>
    </row>
    <row r="1236" spans="1:21" ht="15.75" x14ac:dyDescent="0.25">
      <c r="A1236" s="1"/>
      <c r="B1236" s="17" t="s">
        <v>669</v>
      </c>
      <c r="C1236" s="18" t="s">
        <v>2814</v>
      </c>
      <c r="D1236" s="18" t="s">
        <v>2843</v>
      </c>
      <c r="E1236" s="18" t="s">
        <v>2842</v>
      </c>
      <c r="F1236" s="18" t="s">
        <v>2844</v>
      </c>
      <c r="G1236" s="18" t="s">
        <v>6428</v>
      </c>
      <c r="H1236" s="18" t="s">
        <v>6429</v>
      </c>
      <c r="I1236" s="18">
        <v>3060</v>
      </c>
      <c r="J1236" s="20">
        <v>44305</v>
      </c>
      <c r="K1236" s="18">
        <v>133.30000000000001</v>
      </c>
      <c r="L1236" s="18" t="s">
        <v>17</v>
      </c>
      <c r="M1236" s="18"/>
      <c r="N1236" s="18"/>
      <c r="O1236" s="20">
        <v>44680.470833333296</v>
      </c>
      <c r="P1236" s="18">
        <v>133</v>
      </c>
      <c r="Q1236" s="18" t="s">
        <v>17</v>
      </c>
      <c r="R1236" s="18"/>
      <c r="S1236" s="18"/>
      <c r="T1236" s="14">
        <v>0.3</v>
      </c>
      <c r="U1236" s="4"/>
    </row>
    <row r="1237" spans="1:21" ht="15.75" x14ac:dyDescent="0.25">
      <c r="A1237" s="1"/>
      <c r="B1237" s="17" t="s">
        <v>669</v>
      </c>
      <c r="C1237" s="18" t="s">
        <v>2814</v>
      </c>
      <c r="D1237" s="18" t="s">
        <v>2846</v>
      </c>
      <c r="E1237" s="18" t="s">
        <v>2845</v>
      </c>
      <c r="F1237" s="18" t="s">
        <v>2847</v>
      </c>
      <c r="G1237" s="18" t="s">
        <v>6430</v>
      </c>
      <c r="H1237" s="18" t="s">
        <v>6431</v>
      </c>
      <c r="I1237" s="18">
        <v>3492</v>
      </c>
      <c r="J1237" s="20">
        <v>44305</v>
      </c>
      <c r="K1237" s="18">
        <v>306</v>
      </c>
      <c r="L1237" s="18" t="s">
        <v>17</v>
      </c>
      <c r="M1237" s="18"/>
      <c r="N1237" s="18"/>
      <c r="O1237" s="20">
        <v>44685.609722222202</v>
      </c>
      <c r="P1237" s="18">
        <v>304.3</v>
      </c>
      <c r="Q1237" s="18" t="s">
        <v>17</v>
      </c>
      <c r="R1237" s="18"/>
      <c r="S1237" s="18"/>
      <c r="T1237" s="14">
        <v>1.7</v>
      </c>
      <c r="U1237" s="4"/>
    </row>
    <row r="1238" spans="1:21" ht="15.75" x14ac:dyDescent="0.25">
      <c r="A1238" s="1"/>
      <c r="B1238" s="17" t="s">
        <v>669</v>
      </c>
      <c r="C1238" s="18" t="s">
        <v>2814</v>
      </c>
      <c r="D1238" s="18" t="s">
        <v>2852</v>
      </c>
      <c r="E1238" s="18" t="s">
        <v>2851</v>
      </c>
      <c r="F1238" s="18" t="s">
        <v>2853</v>
      </c>
      <c r="G1238" s="18" t="s">
        <v>6432</v>
      </c>
      <c r="H1238" s="18" t="s">
        <v>6433</v>
      </c>
      <c r="I1238" s="18">
        <v>3178</v>
      </c>
      <c r="J1238" s="20">
        <v>44305</v>
      </c>
      <c r="K1238" s="18">
        <v>7.4</v>
      </c>
      <c r="L1238" s="18" t="s">
        <v>11</v>
      </c>
      <c r="M1238" s="18"/>
      <c r="N1238" s="18"/>
      <c r="O1238" s="20">
        <v>44677.504861111098</v>
      </c>
      <c r="P1238" s="18">
        <v>6.6</v>
      </c>
      <c r="Q1238" s="18" t="s">
        <v>11</v>
      </c>
      <c r="R1238" s="18"/>
      <c r="S1238" s="18"/>
      <c r="T1238" s="14">
        <v>0.8</v>
      </c>
      <c r="U1238" s="4"/>
    </row>
    <row r="1239" spans="1:21" ht="15.75" x14ac:dyDescent="0.25">
      <c r="A1239" s="1"/>
      <c r="B1239" s="17" t="s">
        <v>669</v>
      </c>
      <c r="C1239" s="18" t="s">
        <v>2814</v>
      </c>
      <c r="D1239" s="18" t="s">
        <v>2885</v>
      </c>
      <c r="E1239" s="18" t="s">
        <v>2884</v>
      </c>
      <c r="F1239" s="18" t="s">
        <v>2886</v>
      </c>
      <c r="G1239" s="18" t="s">
        <v>6434</v>
      </c>
      <c r="H1239" s="18" t="s">
        <v>6435</v>
      </c>
      <c r="I1239" s="18">
        <v>3200</v>
      </c>
      <c r="J1239" s="20">
        <v>44305</v>
      </c>
      <c r="K1239" s="18">
        <v>88.9</v>
      </c>
      <c r="L1239" s="18" t="s">
        <v>17</v>
      </c>
      <c r="M1239" s="18"/>
      <c r="N1239" s="18"/>
      <c r="O1239" s="20">
        <v>44667.520833333299</v>
      </c>
      <c r="P1239" s="18">
        <v>91.3</v>
      </c>
      <c r="Q1239" s="18" t="s">
        <v>11</v>
      </c>
      <c r="R1239" s="18"/>
      <c r="S1239" s="18"/>
      <c r="T1239" s="14">
        <v>-2.4</v>
      </c>
      <c r="U1239" s="4"/>
    </row>
    <row r="1240" spans="1:21" ht="15.75" x14ac:dyDescent="0.25">
      <c r="A1240" s="1"/>
      <c r="B1240" s="17" t="s">
        <v>669</v>
      </c>
      <c r="C1240" s="18" t="s">
        <v>2814</v>
      </c>
      <c r="D1240" s="18" t="s">
        <v>2888</v>
      </c>
      <c r="E1240" s="18" t="s">
        <v>2887</v>
      </c>
      <c r="F1240" s="18" t="s">
        <v>2889</v>
      </c>
      <c r="G1240" s="18" t="s">
        <v>6436</v>
      </c>
      <c r="H1240" s="18" t="s">
        <v>6437</v>
      </c>
      <c r="I1240" s="18">
        <v>3925</v>
      </c>
      <c r="J1240" s="20">
        <v>44309</v>
      </c>
      <c r="K1240" s="18">
        <v>105.9</v>
      </c>
      <c r="L1240" s="18" t="s">
        <v>17</v>
      </c>
      <c r="M1240" s="18"/>
      <c r="N1240" s="18" t="s">
        <v>2890</v>
      </c>
      <c r="O1240" s="20">
        <v>44670.680555555598</v>
      </c>
      <c r="P1240" s="18">
        <v>139.69999999999999</v>
      </c>
      <c r="Q1240" s="18" t="s">
        <v>17</v>
      </c>
      <c r="R1240" s="18"/>
      <c r="S1240" s="18"/>
      <c r="T1240" s="14">
        <v>-33.799999999999997</v>
      </c>
      <c r="U1240" s="4"/>
    </row>
    <row r="1241" spans="1:21" ht="15.75" x14ac:dyDescent="0.25">
      <c r="A1241" s="1"/>
      <c r="B1241" s="17" t="s">
        <v>669</v>
      </c>
      <c r="C1241" s="18" t="s">
        <v>2814</v>
      </c>
      <c r="D1241" s="18" t="s">
        <v>2892</v>
      </c>
      <c r="E1241" s="18" t="s">
        <v>2891</v>
      </c>
      <c r="F1241" s="18" t="s">
        <v>2893</v>
      </c>
      <c r="G1241" s="18" t="s">
        <v>6438</v>
      </c>
      <c r="H1241" s="18" t="s">
        <v>6439</v>
      </c>
      <c r="I1241" s="18">
        <v>3138</v>
      </c>
      <c r="J1241" s="20">
        <v>44305</v>
      </c>
      <c r="K1241" s="18">
        <v>73</v>
      </c>
      <c r="L1241" s="18" t="s">
        <v>11</v>
      </c>
      <c r="M1241" s="18"/>
      <c r="N1241" s="18"/>
      <c r="O1241" s="20">
        <v>44670.643750000003</v>
      </c>
      <c r="P1241" s="18">
        <v>71.400000000000006</v>
      </c>
      <c r="Q1241" s="18" t="s">
        <v>17</v>
      </c>
      <c r="R1241" s="18"/>
      <c r="S1241" s="18"/>
      <c r="T1241" s="14">
        <v>1.6</v>
      </c>
      <c r="U1241" s="4"/>
    </row>
    <row r="1242" spans="1:21" ht="15.75" x14ac:dyDescent="0.25">
      <c r="A1242" s="1"/>
      <c r="B1242" s="17" t="s">
        <v>669</v>
      </c>
      <c r="C1242" s="18" t="s">
        <v>2814</v>
      </c>
      <c r="D1242" s="18" t="s">
        <v>2913</v>
      </c>
      <c r="E1242" s="18" t="s">
        <v>2912</v>
      </c>
      <c r="F1242" s="18" t="s">
        <v>2914</v>
      </c>
      <c r="G1242" s="18" t="s">
        <v>6440</v>
      </c>
      <c r="H1242" s="18" t="s">
        <v>6441</v>
      </c>
      <c r="I1242" s="18">
        <v>3121</v>
      </c>
      <c r="J1242" s="20">
        <v>44305</v>
      </c>
      <c r="K1242" s="18">
        <v>31.3</v>
      </c>
      <c r="L1242" s="18" t="s">
        <v>17</v>
      </c>
      <c r="M1242" s="18"/>
      <c r="N1242" s="18"/>
      <c r="O1242" s="20">
        <v>44670.541666666701</v>
      </c>
      <c r="P1242" s="18">
        <v>30.8</v>
      </c>
      <c r="Q1242" s="18" t="s">
        <v>17</v>
      </c>
      <c r="R1242" s="18"/>
      <c r="S1242" s="18"/>
      <c r="T1242" s="14">
        <v>0.5</v>
      </c>
      <c r="U1242" s="4"/>
    </row>
    <row r="1243" spans="1:21" ht="15.75" x14ac:dyDescent="0.25">
      <c r="A1243" s="1"/>
      <c r="B1243" s="17" t="s">
        <v>669</v>
      </c>
      <c r="C1243" s="18" t="s">
        <v>2814</v>
      </c>
      <c r="D1243" s="18" t="s">
        <v>2921</v>
      </c>
      <c r="E1243" s="18" t="s">
        <v>2920</v>
      </c>
      <c r="F1243" s="18" t="s">
        <v>2922</v>
      </c>
      <c r="G1243" s="18" t="s">
        <v>6442</v>
      </c>
      <c r="H1243" s="18" t="s">
        <v>6443</v>
      </c>
      <c r="I1243" s="18">
        <v>3225</v>
      </c>
      <c r="J1243" s="20">
        <v>44308</v>
      </c>
      <c r="K1243" s="18">
        <v>63.15</v>
      </c>
      <c r="L1243" s="18" t="s">
        <v>11</v>
      </c>
      <c r="M1243" s="18"/>
      <c r="N1243" s="18"/>
      <c r="O1243" s="20">
        <v>44676.690972222197</v>
      </c>
      <c r="P1243" s="18">
        <v>59.75</v>
      </c>
      <c r="Q1243" s="18" t="s">
        <v>17</v>
      </c>
      <c r="R1243" s="18"/>
      <c r="S1243" s="18"/>
      <c r="T1243" s="14">
        <v>3.4</v>
      </c>
      <c r="U1243" s="4"/>
    </row>
    <row r="1244" spans="1:21" ht="15.75" x14ac:dyDescent="0.25">
      <c r="A1244" s="1"/>
      <c r="B1244" s="17" t="s">
        <v>669</v>
      </c>
      <c r="C1244" s="18" t="s">
        <v>2814</v>
      </c>
      <c r="D1244" s="18" t="s">
        <v>2930</v>
      </c>
      <c r="E1244" s="18" t="s">
        <v>2929</v>
      </c>
      <c r="F1244" s="18" t="s">
        <v>2931</v>
      </c>
      <c r="G1244" s="18" t="s">
        <v>6444</v>
      </c>
      <c r="H1244" s="18" t="s">
        <v>6445</v>
      </c>
      <c r="I1244" s="18">
        <v>3600</v>
      </c>
      <c r="J1244" s="20">
        <v>44308</v>
      </c>
      <c r="K1244" s="18">
        <v>264.60000000000002</v>
      </c>
      <c r="L1244" s="18" t="s">
        <v>17</v>
      </c>
      <c r="M1244" s="18"/>
      <c r="N1244" s="18"/>
      <c r="O1244" s="20">
        <v>44676.583333333299</v>
      </c>
      <c r="P1244" s="18">
        <v>276.39999999999998</v>
      </c>
      <c r="Q1244" s="18" t="s">
        <v>17</v>
      </c>
      <c r="R1244" s="18"/>
      <c r="S1244" s="18"/>
      <c r="T1244" s="14">
        <v>-11.8</v>
      </c>
      <c r="U1244" s="4"/>
    </row>
    <row r="1245" spans="1:21" ht="15.75" x14ac:dyDescent="0.25">
      <c r="A1245" s="1"/>
      <c r="B1245" s="17" t="s">
        <v>669</v>
      </c>
      <c r="C1245" s="18" t="s">
        <v>2814</v>
      </c>
      <c r="D1245" s="18" t="s">
        <v>2936</v>
      </c>
      <c r="E1245" s="18" t="s">
        <v>2935</v>
      </c>
      <c r="F1245" s="18" t="s">
        <v>2937</v>
      </c>
      <c r="G1245" s="18" t="s">
        <v>6446</v>
      </c>
      <c r="H1245" s="18" t="s">
        <v>6447</v>
      </c>
      <c r="I1245" s="18">
        <v>3380</v>
      </c>
      <c r="J1245" s="20">
        <v>44305</v>
      </c>
      <c r="K1245" s="18">
        <v>55.7</v>
      </c>
      <c r="L1245" s="18" t="s">
        <v>17</v>
      </c>
      <c r="M1245" s="18"/>
      <c r="N1245" s="18"/>
      <c r="O1245" s="20">
        <v>44670.618055555598</v>
      </c>
      <c r="P1245" s="18">
        <v>85</v>
      </c>
      <c r="Q1245" s="18" t="s">
        <v>17</v>
      </c>
      <c r="R1245" s="18"/>
      <c r="S1245" s="18"/>
      <c r="T1245" s="14">
        <v>-29.3</v>
      </c>
      <c r="U1245" s="4"/>
    </row>
    <row r="1246" spans="1:21" ht="15.75" x14ac:dyDescent="0.25">
      <c r="A1246" s="1"/>
      <c r="B1246" s="17" t="s">
        <v>669</v>
      </c>
      <c r="C1246" s="18" t="s">
        <v>2814</v>
      </c>
      <c r="D1246" s="18" t="s">
        <v>2942</v>
      </c>
      <c r="E1246" s="18" t="s">
        <v>2941</v>
      </c>
      <c r="F1246" s="18" t="s">
        <v>2943</v>
      </c>
      <c r="G1246" s="18" t="s">
        <v>6448</v>
      </c>
      <c r="H1246" s="18" t="s">
        <v>6449</v>
      </c>
      <c r="I1246" s="18">
        <v>3480</v>
      </c>
      <c r="J1246" s="20">
        <v>44305</v>
      </c>
      <c r="K1246" s="18">
        <v>336.7</v>
      </c>
      <c r="L1246" s="18" t="s">
        <v>17</v>
      </c>
      <c r="M1246" s="18"/>
      <c r="N1246" s="18"/>
      <c r="O1246" s="20">
        <v>44670.5715277778</v>
      </c>
      <c r="P1246" s="18">
        <v>324.3</v>
      </c>
      <c r="Q1246" s="18" t="s">
        <v>17</v>
      </c>
      <c r="R1246" s="18"/>
      <c r="S1246" s="18"/>
      <c r="T1246" s="14">
        <v>12.4</v>
      </c>
      <c r="U1246" s="4"/>
    </row>
    <row r="1247" spans="1:21" ht="15.75" x14ac:dyDescent="0.25">
      <c r="A1247" s="1"/>
      <c r="B1247" s="17" t="s">
        <v>669</v>
      </c>
      <c r="C1247" s="18" t="s">
        <v>2814</v>
      </c>
      <c r="D1247" s="18" t="s">
        <v>2945</v>
      </c>
      <c r="E1247" s="18" t="s">
        <v>2944</v>
      </c>
      <c r="F1247" s="18" t="s">
        <v>2946</v>
      </c>
      <c r="G1247" s="18" t="s">
        <v>6450</v>
      </c>
      <c r="H1247" s="18" t="s">
        <v>6451</v>
      </c>
      <c r="I1247" s="18">
        <v>3515</v>
      </c>
      <c r="J1247" s="20">
        <v>44309</v>
      </c>
      <c r="K1247" s="18">
        <v>142</v>
      </c>
      <c r="L1247" s="18" t="s">
        <v>17</v>
      </c>
      <c r="M1247" s="18"/>
      <c r="N1247" s="18"/>
      <c r="O1247" s="20">
        <v>44677</v>
      </c>
      <c r="P1247" s="18">
        <v>142</v>
      </c>
      <c r="Q1247" s="18" t="s">
        <v>17</v>
      </c>
      <c r="R1247" s="18"/>
      <c r="S1247" s="18"/>
      <c r="T1247" s="14">
        <v>0</v>
      </c>
      <c r="U1247" s="4"/>
    </row>
    <row r="1248" spans="1:21" ht="15.75" x14ac:dyDescent="0.25">
      <c r="A1248" s="1"/>
      <c r="B1248" s="17" t="s">
        <v>669</v>
      </c>
      <c r="C1248" s="18" t="s">
        <v>2814</v>
      </c>
      <c r="D1248" s="18" t="s">
        <v>2963</v>
      </c>
      <c r="E1248" s="18" t="s">
        <v>2962</v>
      </c>
      <c r="F1248" s="18" t="s">
        <v>2964</v>
      </c>
      <c r="G1248" s="18" t="s">
        <v>6452</v>
      </c>
      <c r="H1248" s="18" t="s">
        <v>6453</v>
      </c>
      <c r="I1248" s="18">
        <v>3418</v>
      </c>
      <c r="J1248" s="20">
        <v>44308</v>
      </c>
      <c r="K1248" s="18">
        <v>106.1</v>
      </c>
      <c r="L1248" s="18" t="s">
        <v>17</v>
      </c>
      <c r="M1248" s="18"/>
      <c r="N1248" s="18"/>
      <c r="O1248" s="20">
        <v>44671.613888888904</v>
      </c>
      <c r="P1248" s="18">
        <v>98</v>
      </c>
      <c r="Q1248" s="18" t="s">
        <v>17</v>
      </c>
      <c r="R1248" s="18"/>
      <c r="S1248" s="18"/>
      <c r="T1248" s="14">
        <v>8.1</v>
      </c>
      <c r="U1248" s="4"/>
    </row>
    <row r="1249" spans="1:21" ht="15.75" x14ac:dyDescent="0.25">
      <c r="A1249" s="1"/>
      <c r="B1249" s="17" t="s">
        <v>669</v>
      </c>
      <c r="C1249" s="18" t="s">
        <v>2814</v>
      </c>
      <c r="D1249" s="18" t="s">
        <v>2981</v>
      </c>
      <c r="E1249" s="18" t="s">
        <v>2980</v>
      </c>
      <c r="F1249" s="18" t="s">
        <v>2982</v>
      </c>
      <c r="G1249" s="18" t="s">
        <v>6454</v>
      </c>
      <c r="H1249" s="18" t="s">
        <v>6455</v>
      </c>
      <c r="I1249" s="18">
        <v>3428.04</v>
      </c>
      <c r="J1249" s="20">
        <v>44258</v>
      </c>
      <c r="K1249" s="18">
        <v>91.96</v>
      </c>
      <c r="L1249" s="18" t="s">
        <v>96</v>
      </c>
      <c r="M1249" s="18"/>
      <c r="N1249" s="18" t="s">
        <v>2983</v>
      </c>
      <c r="O1249" s="20">
        <v>44593.534722222197</v>
      </c>
      <c r="P1249" s="18">
        <v>92.96</v>
      </c>
      <c r="Q1249" s="18" t="s">
        <v>96</v>
      </c>
      <c r="R1249" s="18"/>
      <c r="S1249" s="18"/>
      <c r="T1249" s="14">
        <v>-1</v>
      </c>
      <c r="U1249" s="4"/>
    </row>
    <row r="1250" spans="1:21" ht="15.75" x14ac:dyDescent="0.25">
      <c r="A1250" s="1"/>
      <c r="B1250" s="17" t="s">
        <v>669</v>
      </c>
      <c r="C1250" s="18" t="s">
        <v>2814</v>
      </c>
      <c r="D1250" s="18" t="s">
        <v>2991</v>
      </c>
      <c r="E1250" s="18" t="s">
        <v>2990</v>
      </c>
      <c r="F1250" s="18" t="s">
        <v>2992</v>
      </c>
      <c r="G1250" s="18" t="s">
        <v>6456</v>
      </c>
      <c r="H1250" s="18" t="s">
        <v>6457</v>
      </c>
      <c r="I1250" s="18">
        <v>3265</v>
      </c>
      <c r="J1250" s="20">
        <v>44306</v>
      </c>
      <c r="K1250" s="18">
        <v>49.2</v>
      </c>
      <c r="L1250" s="18" t="s">
        <v>17</v>
      </c>
      <c r="M1250" s="18"/>
      <c r="N1250" s="18" t="s">
        <v>2993</v>
      </c>
      <c r="O1250" s="20">
        <v>44671.566666666702</v>
      </c>
      <c r="P1250" s="18">
        <v>41.1</v>
      </c>
      <c r="Q1250" s="18" t="s">
        <v>17</v>
      </c>
      <c r="R1250" s="18"/>
      <c r="S1250" s="18"/>
      <c r="T1250" s="14">
        <v>8.1</v>
      </c>
      <c r="U1250" s="4"/>
    </row>
    <row r="1251" spans="1:21" ht="15.75" x14ac:dyDescent="0.25">
      <c r="A1251" s="1"/>
      <c r="B1251" s="17" t="s">
        <v>669</v>
      </c>
      <c r="C1251" s="18" t="s">
        <v>2814</v>
      </c>
      <c r="D1251" s="18" t="s">
        <v>2995</v>
      </c>
      <c r="E1251" s="18" t="s">
        <v>2994</v>
      </c>
      <c r="F1251" s="18" t="s">
        <v>2996</v>
      </c>
      <c r="G1251" s="18" t="s">
        <v>6458</v>
      </c>
      <c r="H1251" s="18" t="s">
        <v>6459</v>
      </c>
      <c r="I1251" s="18">
        <v>3265</v>
      </c>
      <c r="J1251" s="20">
        <v>44305</v>
      </c>
      <c r="K1251" s="18">
        <v>48.7</v>
      </c>
      <c r="L1251" s="18" t="s">
        <v>17</v>
      </c>
      <c r="M1251" s="18"/>
      <c r="N1251" s="18"/>
      <c r="O1251" s="20">
        <v>44671.583333333299</v>
      </c>
      <c r="P1251" s="18">
        <v>45.3</v>
      </c>
      <c r="Q1251" s="18" t="s">
        <v>17</v>
      </c>
      <c r="R1251" s="18"/>
      <c r="S1251" s="18"/>
      <c r="T1251" s="14">
        <v>3.4</v>
      </c>
      <c r="U1251" s="4"/>
    </row>
    <row r="1252" spans="1:21" ht="15.75" x14ac:dyDescent="0.25">
      <c r="A1252" s="1"/>
      <c r="B1252" s="17" t="s">
        <v>669</v>
      </c>
      <c r="C1252" s="18" t="s">
        <v>2814</v>
      </c>
      <c r="D1252" s="18" t="s">
        <v>2998</v>
      </c>
      <c r="E1252" s="18" t="s">
        <v>2997</v>
      </c>
      <c r="F1252" s="18" t="s">
        <v>2999</v>
      </c>
      <c r="G1252" s="18" t="s">
        <v>6460</v>
      </c>
      <c r="H1252" s="18" t="s">
        <v>6461</v>
      </c>
      <c r="I1252" s="18">
        <v>3310</v>
      </c>
      <c r="J1252" s="20">
        <v>44305</v>
      </c>
      <c r="K1252" s="18">
        <v>60.7</v>
      </c>
      <c r="L1252" s="18" t="s">
        <v>17</v>
      </c>
      <c r="M1252" s="18"/>
      <c r="N1252" s="18"/>
      <c r="O1252" s="20">
        <v>44671.541666666701</v>
      </c>
      <c r="P1252" s="18">
        <v>62</v>
      </c>
      <c r="Q1252" s="18" t="s">
        <v>17</v>
      </c>
      <c r="R1252" s="18"/>
      <c r="S1252" s="18"/>
      <c r="T1252" s="14">
        <v>-1.3</v>
      </c>
      <c r="U1252" s="4"/>
    </row>
    <row r="1253" spans="1:21" ht="15.75" x14ac:dyDescent="0.25">
      <c r="A1253" s="1"/>
      <c r="B1253" s="17" t="s">
        <v>669</v>
      </c>
      <c r="C1253" s="18" t="s">
        <v>2814</v>
      </c>
      <c r="D1253" s="18" t="s">
        <v>3001</v>
      </c>
      <c r="E1253" s="18" t="s">
        <v>3000</v>
      </c>
      <c r="F1253" s="18" t="s">
        <v>3002</v>
      </c>
      <c r="G1253" s="18" t="s">
        <v>6462</v>
      </c>
      <c r="H1253" s="18" t="s">
        <v>6463</v>
      </c>
      <c r="I1253" s="18">
        <v>3360</v>
      </c>
      <c r="J1253" s="20">
        <v>44308</v>
      </c>
      <c r="K1253" s="18">
        <v>59.3</v>
      </c>
      <c r="L1253" s="18" t="s">
        <v>17</v>
      </c>
      <c r="M1253" s="18"/>
      <c r="N1253" s="18"/>
      <c r="O1253" s="20">
        <v>44671.629861111098</v>
      </c>
      <c r="P1253" s="18">
        <v>59.5</v>
      </c>
      <c r="Q1253" s="18" t="s">
        <v>17</v>
      </c>
      <c r="R1253" s="18"/>
      <c r="S1253" s="18"/>
      <c r="T1253" s="14">
        <v>-0.2</v>
      </c>
      <c r="U1253" s="4"/>
    </row>
    <row r="1254" spans="1:21" ht="15.75" x14ac:dyDescent="0.25">
      <c r="A1254" s="1"/>
      <c r="B1254" s="17" t="s">
        <v>669</v>
      </c>
      <c r="C1254" s="18" t="s">
        <v>2814</v>
      </c>
      <c r="D1254" s="18" t="s">
        <v>3007</v>
      </c>
      <c r="E1254" s="18" t="s">
        <v>3006</v>
      </c>
      <c r="F1254" s="18" t="s">
        <v>3008</v>
      </c>
      <c r="G1254" s="18" t="s">
        <v>6464</v>
      </c>
      <c r="H1254" s="18" t="s">
        <v>6465</v>
      </c>
      <c r="I1254" s="18">
        <v>3660</v>
      </c>
      <c r="J1254" s="20">
        <v>44306</v>
      </c>
      <c r="K1254" s="18">
        <v>299.5</v>
      </c>
      <c r="L1254" s="18" t="s">
        <v>17</v>
      </c>
      <c r="M1254" s="18"/>
      <c r="N1254" s="18"/>
      <c r="O1254" s="20">
        <v>44672.668749999997</v>
      </c>
      <c r="P1254" s="18">
        <v>301.2</v>
      </c>
      <c r="Q1254" s="18" t="s">
        <v>17</v>
      </c>
      <c r="R1254" s="18"/>
      <c r="S1254" s="18"/>
      <c r="T1254" s="14">
        <v>-1.7</v>
      </c>
      <c r="U1254" s="4"/>
    </row>
    <row r="1255" spans="1:21" ht="15.75" x14ac:dyDescent="0.25">
      <c r="A1255" s="1"/>
      <c r="B1255" s="17" t="s">
        <v>669</v>
      </c>
      <c r="C1255" s="18" t="s">
        <v>2814</v>
      </c>
      <c r="D1255" s="18" t="s">
        <v>3027</v>
      </c>
      <c r="E1255" s="18" t="s">
        <v>3026</v>
      </c>
      <c r="F1255" s="18" t="s">
        <v>3028</v>
      </c>
      <c r="G1255" s="18" t="s">
        <v>6466</v>
      </c>
      <c r="H1255" s="18" t="s">
        <v>6467</v>
      </c>
      <c r="I1255" s="18">
        <v>3340</v>
      </c>
      <c r="J1255" s="20">
        <v>44306</v>
      </c>
      <c r="K1255" s="18">
        <v>72.2</v>
      </c>
      <c r="L1255" s="18" t="s">
        <v>17</v>
      </c>
      <c r="M1255" s="18"/>
      <c r="N1255" s="18"/>
      <c r="O1255" s="20">
        <v>44671.378472222197</v>
      </c>
      <c r="P1255" s="18">
        <v>76.3</v>
      </c>
      <c r="Q1255" s="18" t="s">
        <v>17</v>
      </c>
      <c r="R1255" s="18"/>
      <c r="S1255" s="18"/>
      <c r="T1255" s="14">
        <v>-4.0999999999999996</v>
      </c>
      <c r="U1255" s="4"/>
    </row>
    <row r="1256" spans="1:21" ht="15.75" x14ac:dyDescent="0.25">
      <c r="A1256" s="1"/>
      <c r="B1256" s="17" t="s">
        <v>669</v>
      </c>
      <c r="C1256" s="18" t="s">
        <v>2814</v>
      </c>
      <c r="D1256" s="18" t="s">
        <v>3033</v>
      </c>
      <c r="E1256" s="18" t="s">
        <v>3032</v>
      </c>
      <c r="F1256" s="18" t="s">
        <v>3034</v>
      </c>
      <c r="G1256" s="18" t="s">
        <v>6468</v>
      </c>
      <c r="H1256" s="18" t="s">
        <v>6469</v>
      </c>
      <c r="I1256" s="18">
        <v>7490</v>
      </c>
      <c r="J1256" s="20">
        <v>44308</v>
      </c>
      <c r="K1256" s="18">
        <v>21.9</v>
      </c>
      <c r="L1256" s="18" t="s">
        <v>11</v>
      </c>
      <c r="M1256" s="18"/>
      <c r="N1256" s="18"/>
      <c r="O1256" s="20">
        <v>44679.581944444399</v>
      </c>
      <c r="P1256" s="18">
        <v>21.3</v>
      </c>
      <c r="Q1256" s="18" t="s">
        <v>11</v>
      </c>
      <c r="R1256" s="18"/>
      <c r="S1256" s="18"/>
      <c r="T1256" s="14">
        <v>0.6</v>
      </c>
      <c r="U1256" s="4"/>
    </row>
    <row r="1257" spans="1:21" ht="15.75" x14ac:dyDescent="0.25">
      <c r="A1257" s="1"/>
      <c r="B1257" s="17" t="s">
        <v>669</v>
      </c>
      <c r="C1257" s="18" t="s">
        <v>2814</v>
      </c>
      <c r="D1257" s="18" t="s">
        <v>3039</v>
      </c>
      <c r="E1257" s="18" t="s">
        <v>3038</v>
      </c>
      <c r="F1257" s="18" t="s">
        <v>3040</v>
      </c>
      <c r="G1257" s="18" t="s">
        <v>6470</v>
      </c>
      <c r="H1257" s="18" t="s">
        <v>6471</v>
      </c>
      <c r="I1257" s="18">
        <v>3310</v>
      </c>
      <c r="J1257" s="20">
        <v>44306</v>
      </c>
      <c r="K1257" s="18">
        <v>40.1</v>
      </c>
      <c r="L1257" s="18" t="s">
        <v>17</v>
      </c>
      <c r="M1257" s="18"/>
      <c r="N1257" s="18"/>
      <c r="O1257" s="20">
        <v>44671.393750000003</v>
      </c>
      <c r="P1257" s="18">
        <v>42.7</v>
      </c>
      <c r="Q1257" s="18" t="s">
        <v>17</v>
      </c>
      <c r="R1257" s="18"/>
      <c r="S1257" s="18"/>
      <c r="T1257" s="14">
        <v>-2.6</v>
      </c>
      <c r="U1257" s="4"/>
    </row>
    <row r="1258" spans="1:21" ht="15.75" x14ac:dyDescent="0.25">
      <c r="A1258" s="1"/>
      <c r="B1258" s="17" t="s">
        <v>669</v>
      </c>
      <c r="C1258" s="18" t="s">
        <v>2814</v>
      </c>
      <c r="D1258" s="18" t="s">
        <v>3061</v>
      </c>
      <c r="E1258" s="18" t="s">
        <v>3060</v>
      </c>
      <c r="F1258" s="18" t="s">
        <v>3062</v>
      </c>
      <c r="G1258" s="18" t="s">
        <v>6472</v>
      </c>
      <c r="H1258" s="18" t="s">
        <v>6473</v>
      </c>
      <c r="I1258" s="18">
        <v>3640</v>
      </c>
      <c r="J1258" s="20">
        <v>44306</v>
      </c>
      <c r="K1258" s="18">
        <v>275</v>
      </c>
      <c r="L1258" s="18" t="s">
        <v>17</v>
      </c>
      <c r="M1258" s="18"/>
      <c r="N1258" s="18"/>
      <c r="O1258" s="20">
        <v>44673.648611111101</v>
      </c>
      <c r="P1258" s="18">
        <v>274.8</v>
      </c>
      <c r="Q1258" s="18" t="s">
        <v>17</v>
      </c>
      <c r="R1258" s="18"/>
      <c r="S1258" s="18"/>
      <c r="T1258" s="14">
        <v>0.2</v>
      </c>
      <c r="U1258" s="4"/>
    </row>
    <row r="1259" spans="1:21" ht="15.75" x14ac:dyDescent="0.25">
      <c r="A1259" s="1"/>
      <c r="B1259" s="17" t="s">
        <v>669</v>
      </c>
      <c r="C1259" s="18" t="s">
        <v>2814</v>
      </c>
      <c r="D1259" s="18" t="s">
        <v>3067</v>
      </c>
      <c r="E1259" s="18" t="s">
        <v>3066</v>
      </c>
      <c r="F1259" s="18" t="s">
        <v>3068</v>
      </c>
      <c r="G1259" s="18" t="s">
        <v>6474</v>
      </c>
      <c r="H1259" s="18" t="s">
        <v>6475</v>
      </c>
      <c r="I1259" s="18">
        <v>3421.95</v>
      </c>
      <c r="J1259" s="20">
        <v>44364</v>
      </c>
      <c r="K1259" s="18">
        <v>50.73</v>
      </c>
      <c r="L1259" s="18" t="s">
        <v>96</v>
      </c>
      <c r="M1259" s="18"/>
      <c r="N1259" s="18" t="s">
        <v>3069</v>
      </c>
      <c r="O1259" s="20">
        <v>44728.510416666701</v>
      </c>
      <c r="P1259" s="18">
        <v>49.62</v>
      </c>
      <c r="Q1259" s="18" t="s">
        <v>96</v>
      </c>
      <c r="R1259" s="18"/>
      <c r="S1259" s="18"/>
      <c r="T1259" s="14">
        <v>1.1100000000000001</v>
      </c>
      <c r="U1259" s="4"/>
    </row>
    <row r="1260" spans="1:21" ht="15.75" x14ac:dyDescent="0.25">
      <c r="A1260" s="1"/>
      <c r="B1260" s="17" t="s">
        <v>669</v>
      </c>
      <c r="C1260" s="18" t="s">
        <v>2814</v>
      </c>
      <c r="D1260" s="18" t="s">
        <v>3074</v>
      </c>
      <c r="E1260" s="18" t="s">
        <v>3073</v>
      </c>
      <c r="F1260" s="18" t="s">
        <v>3075</v>
      </c>
      <c r="G1260" s="18" t="s">
        <v>6476</v>
      </c>
      <c r="H1260" s="18" t="s">
        <v>6477</v>
      </c>
      <c r="I1260" s="18">
        <v>3860</v>
      </c>
      <c r="J1260" s="20">
        <v>44307</v>
      </c>
      <c r="K1260" s="18">
        <v>218.4</v>
      </c>
      <c r="L1260" s="18" t="s">
        <v>17</v>
      </c>
      <c r="M1260" s="18"/>
      <c r="N1260" s="18"/>
      <c r="O1260" s="20">
        <v>44673.541666666701</v>
      </c>
      <c r="P1260" s="18">
        <v>224.3</v>
      </c>
      <c r="Q1260" s="18" t="s">
        <v>17</v>
      </c>
      <c r="R1260" s="18"/>
      <c r="S1260" s="18"/>
      <c r="T1260" s="14">
        <v>-5.9</v>
      </c>
      <c r="U1260" s="4"/>
    </row>
    <row r="1261" spans="1:21" ht="15.75" x14ac:dyDescent="0.25">
      <c r="A1261" s="1"/>
      <c r="B1261" s="17" t="s">
        <v>669</v>
      </c>
      <c r="C1261" s="18" t="s">
        <v>2814</v>
      </c>
      <c r="D1261" s="18" t="s">
        <v>3082</v>
      </c>
      <c r="E1261" s="18" t="s">
        <v>3081</v>
      </c>
      <c r="F1261" s="18" t="s">
        <v>3083</v>
      </c>
      <c r="G1261" s="18" t="s">
        <v>6478</v>
      </c>
      <c r="H1261" s="18" t="s">
        <v>6479</v>
      </c>
      <c r="I1261" s="18">
        <v>3980</v>
      </c>
      <c r="J1261" s="20">
        <v>44308</v>
      </c>
      <c r="K1261" s="18">
        <v>114.3</v>
      </c>
      <c r="L1261" s="18" t="s">
        <v>17</v>
      </c>
      <c r="M1261" s="18"/>
      <c r="N1261" s="18"/>
      <c r="O1261" s="20">
        <v>44672.436111111099</v>
      </c>
      <c r="P1261" s="18">
        <v>115.5</v>
      </c>
      <c r="Q1261" s="18" t="s">
        <v>17</v>
      </c>
      <c r="R1261" s="18"/>
      <c r="S1261" s="18"/>
      <c r="T1261" s="14">
        <v>-1.2</v>
      </c>
      <c r="U1261" s="4"/>
    </row>
    <row r="1262" spans="1:21" ht="15.75" x14ac:dyDescent="0.25">
      <c r="A1262" s="1"/>
      <c r="B1262" s="17" t="s">
        <v>669</v>
      </c>
      <c r="C1262" s="18" t="s">
        <v>2814</v>
      </c>
      <c r="D1262" s="18" t="s">
        <v>3089</v>
      </c>
      <c r="E1262" s="18" t="s">
        <v>3088</v>
      </c>
      <c r="F1262" s="18"/>
      <c r="G1262" s="18" t="s">
        <v>6480</v>
      </c>
      <c r="H1262" s="18" t="s">
        <v>6481</v>
      </c>
      <c r="I1262" s="18">
        <v>4300</v>
      </c>
      <c r="J1262" s="20">
        <v>44307</v>
      </c>
      <c r="K1262" s="18">
        <v>457.3</v>
      </c>
      <c r="L1262" s="18" t="s">
        <v>17</v>
      </c>
      <c r="M1262" s="18"/>
      <c r="N1262" s="18"/>
      <c r="O1262" s="20">
        <v>44673.481249999997</v>
      </c>
      <c r="P1262" s="18">
        <v>458.5</v>
      </c>
      <c r="Q1262" s="18" t="s">
        <v>17</v>
      </c>
      <c r="R1262" s="18"/>
      <c r="S1262" s="18"/>
      <c r="T1262" s="14">
        <v>-1.2</v>
      </c>
      <c r="U1262" s="4"/>
    </row>
    <row r="1263" spans="1:21" ht="15.75" x14ac:dyDescent="0.25">
      <c r="A1263" s="1"/>
      <c r="B1263" s="17" t="s">
        <v>669</v>
      </c>
      <c r="C1263" s="18" t="s">
        <v>2814</v>
      </c>
      <c r="D1263" s="18" t="s">
        <v>3091</v>
      </c>
      <c r="E1263" s="18" t="s">
        <v>3090</v>
      </c>
      <c r="F1263" s="18"/>
      <c r="G1263" s="18" t="s">
        <v>6482</v>
      </c>
      <c r="H1263" s="18" t="s">
        <v>6483</v>
      </c>
      <c r="I1263" s="18">
        <v>4040</v>
      </c>
      <c r="J1263" s="20">
        <v>44307</v>
      </c>
      <c r="K1263" s="18">
        <v>393.6</v>
      </c>
      <c r="L1263" s="18" t="s">
        <v>17</v>
      </c>
      <c r="M1263" s="18"/>
      <c r="N1263" s="18"/>
      <c r="O1263" s="20">
        <v>44672.465972222199</v>
      </c>
      <c r="P1263" s="18">
        <v>398.9</v>
      </c>
      <c r="Q1263" s="18" t="s">
        <v>17</v>
      </c>
      <c r="R1263" s="18"/>
      <c r="S1263" s="18"/>
      <c r="T1263" s="14">
        <v>-5.3</v>
      </c>
      <c r="U1263" s="4"/>
    </row>
    <row r="1264" spans="1:21" ht="15.75" x14ac:dyDescent="0.25">
      <c r="A1264" s="1"/>
      <c r="B1264" s="17" t="s">
        <v>669</v>
      </c>
      <c r="C1264" s="18" t="s">
        <v>2814</v>
      </c>
      <c r="D1264" s="18" t="s">
        <v>3106</v>
      </c>
      <c r="E1264" s="18" t="s">
        <v>3105</v>
      </c>
      <c r="F1264" s="18" t="s">
        <v>3107</v>
      </c>
      <c r="G1264" s="18" t="s">
        <v>6484</v>
      </c>
      <c r="H1264" s="18" t="s">
        <v>6485</v>
      </c>
      <c r="I1264" s="18">
        <v>7370</v>
      </c>
      <c r="J1264" s="20">
        <v>44308</v>
      </c>
      <c r="K1264" s="18">
        <v>7.9</v>
      </c>
      <c r="L1264" s="18" t="s">
        <v>11</v>
      </c>
      <c r="M1264" s="18"/>
      <c r="N1264" s="18"/>
      <c r="O1264" s="20">
        <v>44679.59375</v>
      </c>
      <c r="P1264" s="18">
        <v>4.3</v>
      </c>
      <c r="Q1264" s="18" t="s">
        <v>11</v>
      </c>
      <c r="R1264" s="18"/>
      <c r="S1264" s="18"/>
      <c r="T1264" s="14">
        <v>3.6</v>
      </c>
      <c r="U1264" s="4"/>
    </row>
    <row r="1265" spans="1:21" ht="15.75" x14ac:dyDescent="0.25">
      <c r="A1265" s="1"/>
      <c r="B1265" s="17" t="s">
        <v>669</v>
      </c>
      <c r="C1265" s="18" t="s">
        <v>2814</v>
      </c>
      <c r="D1265" s="18" t="s">
        <v>3142</v>
      </c>
      <c r="E1265" s="18" t="s">
        <v>3141</v>
      </c>
      <c r="F1265" s="18" t="s">
        <v>3143</v>
      </c>
      <c r="G1265" s="18" t="s">
        <v>6486</v>
      </c>
      <c r="H1265" s="18" t="s">
        <v>6487</v>
      </c>
      <c r="I1265" s="18">
        <v>6485</v>
      </c>
      <c r="J1265" s="20">
        <v>44308</v>
      </c>
      <c r="K1265" s="18">
        <v>340.8</v>
      </c>
      <c r="L1265" s="18" t="s">
        <v>17</v>
      </c>
      <c r="M1265" s="18"/>
      <c r="N1265" s="18"/>
      <c r="O1265" s="20">
        <v>44678.453472222202</v>
      </c>
      <c r="P1265" s="18">
        <v>341.5</v>
      </c>
      <c r="Q1265" s="18" t="s">
        <v>17</v>
      </c>
      <c r="R1265" s="18"/>
      <c r="S1265" s="18"/>
      <c r="T1265" s="14">
        <v>-0.7</v>
      </c>
      <c r="U1265" s="4"/>
    </row>
    <row r="1266" spans="1:21" ht="15.75" x14ac:dyDescent="0.25">
      <c r="A1266" s="1"/>
      <c r="B1266" s="17" t="s">
        <v>669</v>
      </c>
      <c r="C1266" s="18" t="s">
        <v>2814</v>
      </c>
      <c r="D1266" s="18" t="s">
        <v>3148</v>
      </c>
      <c r="E1266" s="18" t="s">
        <v>3147</v>
      </c>
      <c r="F1266" s="18" t="s">
        <v>3149</v>
      </c>
      <c r="G1266" s="18" t="s">
        <v>6488</v>
      </c>
      <c r="H1266" s="18" t="s">
        <v>6489</v>
      </c>
      <c r="I1266" s="18">
        <v>4540</v>
      </c>
      <c r="J1266" s="20">
        <v>44277</v>
      </c>
      <c r="K1266" s="18">
        <v>419.1</v>
      </c>
      <c r="L1266" s="18" t="s">
        <v>17</v>
      </c>
      <c r="M1266" s="18"/>
      <c r="N1266" s="18"/>
      <c r="O1266" s="20">
        <v>44643.533333333296</v>
      </c>
      <c r="P1266" s="18">
        <v>420</v>
      </c>
      <c r="Q1266" s="18" t="s">
        <v>17</v>
      </c>
      <c r="R1266" s="18"/>
      <c r="S1266" s="18"/>
      <c r="T1266" s="14">
        <v>-0.9</v>
      </c>
      <c r="U1266" s="4"/>
    </row>
    <row r="1267" spans="1:21" ht="15.75" x14ac:dyDescent="0.25">
      <c r="A1267" s="1"/>
      <c r="B1267" s="17" t="s">
        <v>669</v>
      </c>
      <c r="C1267" s="18" t="s">
        <v>2814</v>
      </c>
      <c r="D1267" s="18" t="s">
        <v>3151</v>
      </c>
      <c r="E1267" s="18" t="s">
        <v>3150</v>
      </c>
      <c r="F1267" s="18" t="s">
        <v>3152</v>
      </c>
      <c r="G1267" s="18" t="s">
        <v>6490</v>
      </c>
      <c r="H1267" s="18" t="s">
        <v>6491</v>
      </c>
      <c r="I1267" s="18">
        <v>4220</v>
      </c>
      <c r="J1267" s="20">
        <v>44307</v>
      </c>
      <c r="K1267" s="18">
        <v>10.7</v>
      </c>
      <c r="L1267" s="18" t="s">
        <v>11</v>
      </c>
      <c r="M1267" s="18"/>
      <c r="N1267" s="18"/>
      <c r="O1267" s="20">
        <v>44673.504861111098</v>
      </c>
      <c r="P1267" s="18">
        <v>12</v>
      </c>
      <c r="Q1267" s="18" t="s">
        <v>11</v>
      </c>
      <c r="R1267" s="18"/>
      <c r="S1267" s="18"/>
      <c r="T1267" s="14">
        <v>-1.3</v>
      </c>
      <c r="U1267" s="4"/>
    </row>
    <row r="1268" spans="1:21" ht="15.75" x14ac:dyDescent="0.25">
      <c r="A1268" s="1"/>
      <c r="B1268" s="17" t="s">
        <v>669</v>
      </c>
      <c r="C1268" s="18" t="s">
        <v>2814</v>
      </c>
      <c r="D1268" s="18" t="s">
        <v>3154</v>
      </c>
      <c r="E1268" s="18" t="s">
        <v>3153</v>
      </c>
      <c r="F1268" s="18" t="s">
        <v>3155</v>
      </c>
      <c r="G1268" s="18" t="s">
        <v>6492</v>
      </c>
      <c r="H1268" s="18" t="s">
        <v>6493</v>
      </c>
      <c r="I1268" s="18">
        <v>4375</v>
      </c>
      <c r="J1268" s="20">
        <v>44294</v>
      </c>
      <c r="K1268" s="18">
        <v>519.79999999999995</v>
      </c>
      <c r="L1268" s="18" t="s">
        <v>17</v>
      </c>
      <c r="M1268" s="18"/>
      <c r="N1268" s="18"/>
      <c r="O1268" s="20">
        <v>44623.365277777797</v>
      </c>
      <c r="P1268" s="18">
        <v>522.6</v>
      </c>
      <c r="Q1268" s="18" t="s">
        <v>17</v>
      </c>
      <c r="R1268" s="18"/>
      <c r="S1268" s="18"/>
      <c r="T1268" s="14">
        <v>-2.8</v>
      </c>
      <c r="U1268" s="4"/>
    </row>
    <row r="1269" spans="1:21" ht="15.75" x14ac:dyDescent="0.25">
      <c r="A1269" s="1"/>
      <c r="B1269" s="17" t="s">
        <v>669</v>
      </c>
      <c r="C1269" s="18" t="s">
        <v>2814</v>
      </c>
      <c r="D1269" s="18" t="s">
        <v>3167</v>
      </c>
      <c r="E1269" s="18" t="s">
        <v>3166</v>
      </c>
      <c r="F1269" s="18"/>
      <c r="G1269" s="18" t="s">
        <v>6494</v>
      </c>
      <c r="H1269" s="18" t="s">
        <v>6495</v>
      </c>
      <c r="I1269" s="18">
        <v>4345</v>
      </c>
      <c r="J1269" s="20">
        <v>44308</v>
      </c>
      <c r="K1269" s="18">
        <v>675.3</v>
      </c>
      <c r="L1269" s="18" t="s">
        <v>17</v>
      </c>
      <c r="M1269" s="18"/>
      <c r="N1269" s="18"/>
      <c r="O1269" s="20">
        <v>44677.456944444399</v>
      </c>
      <c r="P1269" s="18">
        <v>676.2</v>
      </c>
      <c r="Q1269" s="18" t="s">
        <v>17</v>
      </c>
      <c r="R1269" s="18"/>
      <c r="S1269" s="18"/>
      <c r="T1269" s="14">
        <v>-0.9</v>
      </c>
      <c r="U1269" s="4"/>
    </row>
    <row r="1270" spans="1:21" ht="15.75" x14ac:dyDescent="0.25">
      <c r="A1270" s="1"/>
      <c r="B1270" s="17" t="s">
        <v>669</v>
      </c>
      <c r="C1270" s="18" t="s">
        <v>2814</v>
      </c>
      <c r="D1270" s="18" t="s">
        <v>3174</v>
      </c>
      <c r="E1270" s="18" t="s">
        <v>3173</v>
      </c>
      <c r="F1270" s="18" t="s">
        <v>3175</v>
      </c>
      <c r="G1270" s="18" t="s">
        <v>6496</v>
      </c>
      <c r="H1270" s="18" t="s">
        <v>6497</v>
      </c>
      <c r="I1270" s="18">
        <v>4429.18</v>
      </c>
      <c r="J1270" s="20">
        <v>44124</v>
      </c>
      <c r="K1270" s="18">
        <v>739.2</v>
      </c>
      <c r="L1270" s="18" t="s">
        <v>17</v>
      </c>
      <c r="M1270" s="18"/>
      <c r="N1270" s="18"/>
      <c r="O1270" s="20">
        <v>44490.53125</v>
      </c>
      <c r="P1270" s="18">
        <v>740.8</v>
      </c>
      <c r="Q1270" s="18" t="s">
        <v>17</v>
      </c>
      <c r="R1270" s="18"/>
      <c r="S1270" s="18"/>
      <c r="T1270" s="14">
        <v>-1.6</v>
      </c>
      <c r="U1270" s="4"/>
    </row>
    <row r="1271" spans="1:21" ht="15.75" x14ac:dyDescent="0.25">
      <c r="A1271" s="1"/>
      <c r="B1271" s="17" t="s">
        <v>669</v>
      </c>
      <c r="C1271" s="18" t="s">
        <v>2814</v>
      </c>
      <c r="D1271" s="18" t="s">
        <v>3214</v>
      </c>
      <c r="E1271" s="18" t="s">
        <v>3213</v>
      </c>
      <c r="F1271" s="18" t="s">
        <v>3215</v>
      </c>
      <c r="G1271" s="18" t="s">
        <v>6498</v>
      </c>
      <c r="H1271" s="18" t="s">
        <v>6499</v>
      </c>
      <c r="I1271" s="18">
        <v>4790</v>
      </c>
      <c r="J1271" s="20">
        <v>44307</v>
      </c>
      <c r="K1271" s="18">
        <v>557</v>
      </c>
      <c r="L1271" s="18" t="s">
        <v>17</v>
      </c>
      <c r="M1271" s="18"/>
      <c r="N1271" s="18"/>
      <c r="O1271" s="20">
        <v>44676.484722222202</v>
      </c>
      <c r="P1271" s="18">
        <v>557.9</v>
      </c>
      <c r="Q1271" s="18" t="s">
        <v>17</v>
      </c>
      <c r="R1271" s="18"/>
      <c r="S1271" s="18"/>
      <c r="T1271" s="14">
        <v>-0.9</v>
      </c>
      <c r="U1271" s="4"/>
    </row>
    <row r="1272" spans="1:21" ht="15.75" x14ac:dyDescent="0.25">
      <c r="A1272" s="1"/>
      <c r="B1272" s="17" t="s">
        <v>669</v>
      </c>
      <c r="C1272" s="18" t="s">
        <v>2814</v>
      </c>
      <c r="D1272" s="18" t="s">
        <v>3217</v>
      </c>
      <c r="E1272" s="18" t="s">
        <v>3216</v>
      </c>
      <c r="F1272" s="18" t="s">
        <v>3218</v>
      </c>
      <c r="G1272" s="18" t="s">
        <v>6500</v>
      </c>
      <c r="H1272" s="18" t="s">
        <v>6501</v>
      </c>
      <c r="I1272" s="18">
        <v>6510</v>
      </c>
      <c r="J1272" s="20">
        <v>44306</v>
      </c>
      <c r="K1272" s="18">
        <v>819.1</v>
      </c>
      <c r="L1272" s="18" t="s">
        <v>17</v>
      </c>
      <c r="M1272" s="18"/>
      <c r="N1272" s="18"/>
      <c r="O1272" s="20">
        <v>44673.4284722222</v>
      </c>
      <c r="P1272" s="18">
        <v>814.5</v>
      </c>
      <c r="Q1272" s="18" t="s">
        <v>17</v>
      </c>
      <c r="R1272" s="18"/>
      <c r="S1272" s="18"/>
      <c r="T1272" s="14">
        <v>4.5999999999999996</v>
      </c>
      <c r="U1272" s="4"/>
    </row>
    <row r="1273" spans="1:21" ht="15.75" x14ac:dyDescent="0.25">
      <c r="A1273" s="1"/>
      <c r="B1273" s="17" t="s">
        <v>669</v>
      </c>
      <c r="C1273" s="18" t="s">
        <v>2814</v>
      </c>
      <c r="D1273" s="18" t="s">
        <v>3223</v>
      </c>
      <c r="E1273" s="18" t="s">
        <v>3222</v>
      </c>
      <c r="F1273" s="18" t="s">
        <v>3224</v>
      </c>
      <c r="G1273" s="18" t="s">
        <v>6502</v>
      </c>
      <c r="H1273" s="18" t="s">
        <v>6503</v>
      </c>
      <c r="I1273" s="18">
        <v>4407</v>
      </c>
      <c r="J1273" s="20">
        <v>44154</v>
      </c>
      <c r="K1273" s="18">
        <v>192.4</v>
      </c>
      <c r="L1273" s="18" t="s">
        <v>17</v>
      </c>
      <c r="M1273" s="18"/>
      <c r="N1273" s="18"/>
      <c r="O1273" s="20">
        <v>44515.642361111102</v>
      </c>
      <c r="P1273" s="18">
        <v>192.8</v>
      </c>
      <c r="Q1273" s="18" t="s">
        <v>11</v>
      </c>
      <c r="R1273" s="18"/>
      <c r="S1273" s="18"/>
      <c r="T1273" s="14">
        <v>-0.4</v>
      </c>
      <c r="U1273" s="4"/>
    </row>
    <row r="1274" spans="1:21" ht="15.75" x14ac:dyDescent="0.25">
      <c r="A1274" s="1"/>
      <c r="B1274" s="17" t="s">
        <v>669</v>
      </c>
      <c r="C1274" s="18" t="s">
        <v>2814</v>
      </c>
      <c r="D1274" s="18" t="s">
        <v>3236</v>
      </c>
      <c r="E1274" s="18" t="s">
        <v>3235</v>
      </c>
      <c r="F1274" s="18"/>
      <c r="G1274" s="18" t="s">
        <v>6504</v>
      </c>
      <c r="H1274" s="18" t="s">
        <v>6505</v>
      </c>
      <c r="I1274" s="18">
        <v>4760</v>
      </c>
      <c r="J1274" s="20">
        <v>44124</v>
      </c>
      <c r="K1274" s="18">
        <v>694.8</v>
      </c>
      <c r="L1274" s="18" t="s">
        <v>17</v>
      </c>
      <c r="M1274" s="18"/>
      <c r="N1274" s="18"/>
      <c r="O1274" s="20">
        <v>44504.541666666701</v>
      </c>
      <c r="P1274" s="18">
        <v>707.2</v>
      </c>
      <c r="Q1274" s="18" t="s">
        <v>17</v>
      </c>
      <c r="R1274" s="18"/>
      <c r="S1274" s="18"/>
      <c r="T1274" s="14">
        <v>-12.4</v>
      </c>
      <c r="U1274" s="4"/>
    </row>
    <row r="1275" spans="1:21" ht="15.75" x14ac:dyDescent="0.25">
      <c r="A1275" s="1"/>
      <c r="B1275" s="17" t="s">
        <v>669</v>
      </c>
      <c r="C1275" s="18" t="s">
        <v>2814</v>
      </c>
      <c r="D1275" s="18" t="s">
        <v>3238</v>
      </c>
      <c r="E1275" s="18" t="s">
        <v>3237</v>
      </c>
      <c r="F1275" s="18" t="s">
        <v>3239</v>
      </c>
      <c r="G1275" s="18" t="s">
        <v>6506</v>
      </c>
      <c r="H1275" s="18" t="s">
        <v>6507</v>
      </c>
      <c r="I1275" s="18">
        <v>6455</v>
      </c>
      <c r="J1275" s="20">
        <v>44305</v>
      </c>
      <c r="K1275" s="18">
        <v>118</v>
      </c>
      <c r="L1275" s="18" t="s">
        <v>11</v>
      </c>
      <c r="M1275" s="18"/>
      <c r="N1275" s="18"/>
      <c r="O1275" s="20">
        <v>44678.438888888901</v>
      </c>
      <c r="P1275" s="18">
        <v>114.6</v>
      </c>
      <c r="Q1275" s="18" t="s">
        <v>17</v>
      </c>
      <c r="R1275" s="18"/>
      <c r="S1275" s="18"/>
      <c r="T1275" s="14">
        <v>3.4</v>
      </c>
      <c r="U1275" s="4"/>
    </row>
    <row r="1276" spans="1:21" ht="15.75" x14ac:dyDescent="0.25">
      <c r="A1276" s="1"/>
      <c r="B1276" s="17" t="s">
        <v>669</v>
      </c>
      <c r="C1276" s="18" t="s">
        <v>2814</v>
      </c>
      <c r="D1276" s="18" t="s">
        <v>3246</v>
      </c>
      <c r="E1276" s="18" t="s">
        <v>3245</v>
      </c>
      <c r="F1276" s="18" t="s">
        <v>3247</v>
      </c>
      <c r="G1276" s="18" t="s">
        <v>6508</v>
      </c>
      <c r="H1276" s="18" t="s">
        <v>6509</v>
      </c>
      <c r="I1276" s="18">
        <v>4643</v>
      </c>
      <c r="J1276" s="20">
        <v>44307</v>
      </c>
      <c r="K1276" s="18">
        <v>426.1</v>
      </c>
      <c r="L1276" s="18" t="s">
        <v>17</v>
      </c>
      <c r="M1276" s="18"/>
      <c r="N1276" s="18"/>
      <c r="O1276" s="20">
        <v>44676.442361111098</v>
      </c>
      <c r="P1276" s="18">
        <v>426.6</v>
      </c>
      <c r="Q1276" s="18" t="s">
        <v>17</v>
      </c>
      <c r="R1276" s="18"/>
      <c r="S1276" s="18"/>
      <c r="T1276" s="14">
        <v>-0.5</v>
      </c>
      <c r="U1276" s="4"/>
    </row>
    <row r="1277" spans="1:21" ht="15.75" x14ac:dyDescent="0.25">
      <c r="A1277" s="1"/>
      <c r="B1277" s="17" t="s">
        <v>669</v>
      </c>
      <c r="C1277" s="18" t="s">
        <v>2814</v>
      </c>
      <c r="D1277" s="18" t="s">
        <v>3273</v>
      </c>
      <c r="E1277" s="18" t="s">
        <v>3272</v>
      </c>
      <c r="F1277" s="18" t="s">
        <v>3274</v>
      </c>
      <c r="G1277" s="18" t="s">
        <v>6510</v>
      </c>
      <c r="H1277" s="18" t="s">
        <v>6511</v>
      </c>
      <c r="I1277" s="18">
        <v>6709</v>
      </c>
      <c r="J1277" s="20">
        <v>44307</v>
      </c>
      <c r="K1277" s="18">
        <v>55.3</v>
      </c>
      <c r="L1277" s="18" t="s">
        <v>11</v>
      </c>
      <c r="M1277" s="18"/>
      <c r="N1277" s="18"/>
      <c r="O1277" s="20">
        <v>44676.746527777803</v>
      </c>
      <c r="P1277" s="18">
        <v>54.6</v>
      </c>
      <c r="Q1277" s="18" t="s">
        <v>17</v>
      </c>
      <c r="R1277" s="18"/>
      <c r="S1277" s="18"/>
      <c r="T1277" s="14">
        <v>0.7</v>
      </c>
      <c r="U1277" s="4"/>
    </row>
    <row r="1278" spans="1:21" ht="15.75" x14ac:dyDescent="0.25">
      <c r="A1278" s="1"/>
      <c r="B1278" s="17" t="s">
        <v>669</v>
      </c>
      <c r="C1278" s="18" t="s">
        <v>2814</v>
      </c>
      <c r="D1278" s="18" t="s">
        <v>3319</v>
      </c>
      <c r="E1278" s="18" t="s">
        <v>3318</v>
      </c>
      <c r="F1278" s="18" t="s">
        <v>3320</v>
      </c>
      <c r="G1278" s="18" t="s">
        <v>6512</v>
      </c>
      <c r="H1278" s="18" t="s">
        <v>6513</v>
      </c>
      <c r="I1278" s="18">
        <v>7163</v>
      </c>
      <c r="J1278" s="20">
        <v>44306</v>
      </c>
      <c r="K1278" s="18">
        <v>93.7</v>
      </c>
      <c r="L1278" s="18" t="s">
        <v>11</v>
      </c>
      <c r="M1278" s="18"/>
      <c r="N1278" s="18"/>
      <c r="O1278" s="20">
        <v>44685.472916666702</v>
      </c>
      <c r="P1278" s="18">
        <v>99.8</v>
      </c>
      <c r="Q1278" s="18" t="s">
        <v>11</v>
      </c>
      <c r="R1278" s="18"/>
      <c r="S1278" s="18"/>
      <c r="T1278" s="14">
        <v>-6.1</v>
      </c>
      <c r="U1278" s="4"/>
    </row>
    <row r="1279" spans="1:21" ht="15.75" x14ac:dyDescent="0.25">
      <c r="A1279" s="1"/>
      <c r="B1279" s="17" t="s">
        <v>669</v>
      </c>
      <c r="C1279" s="18" t="s">
        <v>2814</v>
      </c>
      <c r="D1279" s="18" t="s">
        <v>3346</v>
      </c>
      <c r="E1279" s="18" t="s">
        <v>3345</v>
      </c>
      <c r="F1279" s="18" t="s">
        <v>3347</v>
      </c>
      <c r="G1279" s="18" t="s">
        <v>6514</v>
      </c>
      <c r="H1279" s="18" t="s">
        <v>6515</v>
      </c>
      <c r="I1279" s="18">
        <v>6828</v>
      </c>
      <c r="J1279" s="20">
        <v>44307</v>
      </c>
      <c r="K1279" s="18">
        <v>149.30000000000001</v>
      </c>
      <c r="L1279" s="18" t="s">
        <v>11</v>
      </c>
      <c r="M1279" s="18"/>
      <c r="N1279" s="18"/>
      <c r="O1279" s="20">
        <v>44676.7722222222</v>
      </c>
      <c r="P1279" s="18">
        <v>149.19999999999999</v>
      </c>
      <c r="Q1279" s="18" t="s">
        <v>17</v>
      </c>
      <c r="R1279" s="18"/>
      <c r="S1279" s="18"/>
      <c r="T1279" s="14">
        <v>0.1</v>
      </c>
      <c r="U1279" s="4"/>
    </row>
    <row r="1280" spans="1:21" ht="15.75" x14ac:dyDescent="0.25">
      <c r="A1280" s="1"/>
      <c r="B1280" s="17" t="s">
        <v>669</v>
      </c>
      <c r="C1280" s="18" t="s">
        <v>2814</v>
      </c>
      <c r="D1280" s="18" t="s">
        <v>3387</v>
      </c>
      <c r="E1280" s="18" t="s">
        <v>3386</v>
      </c>
      <c r="F1280" s="18" t="s">
        <v>3388</v>
      </c>
      <c r="G1280" s="18" t="s">
        <v>6516</v>
      </c>
      <c r="H1280" s="18" t="s">
        <v>6517</v>
      </c>
      <c r="I1280" s="18">
        <v>6993</v>
      </c>
      <c r="J1280" s="20">
        <v>44125</v>
      </c>
      <c r="K1280" s="18">
        <v>3.7</v>
      </c>
      <c r="L1280" s="18" t="s">
        <v>11</v>
      </c>
      <c r="M1280" s="18"/>
      <c r="N1280" s="18"/>
      <c r="O1280" s="20">
        <v>44658.4506944444</v>
      </c>
      <c r="P1280" s="18">
        <v>4.4000000000000004</v>
      </c>
      <c r="Q1280" s="18" t="s">
        <v>11</v>
      </c>
      <c r="R1280" s="18"/>
      <c r="S1280" s="18"/>
      <c r="T1280" s="14">
        <v>-0.7</v>
      </c>
      <c r="U1280" s="4"/>
    </row>
    <row r="1281" spans="1:21" ht="15.75" x14ac:dyDescent="0.25">
      <c r="A1281" s="1"/>
      <c r="B1281" s="17" t="s">
        <v>669</v>
      </c>
      <c r="C1281" s="18" t="s">
        <v>2814</v>
      </c>
      <c r="D1281" s="18" t="s">
        <v>3402</v>
      </c>
      <c r="E1281" s="18" t="s">
        <v>3401</v>
      </c>
      <c r="F1281" s="18" t="s">
        <v>3403</v>
      </c>
      <c r="G1281" s="18" t="s">
        <v>6518</v>
      </c>
      <c r="H1281" s="18" t="s">
        <v>6519</v>
      </c>
      <c r="I1281" s="18">
        <v>6887</v>
      </c>
      <c r="J1281" s="20">
        <v>44307</v>
      </c>
      <c r="K1281" s="18">
        <v>11.65</v>
      </c>
      <c r="L1281" s="18" t="s">
        <v>11</v>
      </c>
      <c r="M1281" s="18"/>
      <c r="N1281" s="18"/>
      <c r="O1281" s="20">
        <v>44676.638888888898</v>
      </c>
      <c r="P1281" s="18">
        <v>5.2</v>
      </c>
      <c r="Q1281" s="18" t="s">
        <v>11</v>
      </c>
      <c r="R1281" s="18"/>
      <c r="S1281" s="18"/>
      <c r="T1281" s="14">
        <v>6.45</v>
      </c>
      <c r="U1281" s="4"/>
    </row>
    <row r="1282" spans="1:21" ht="15.75" x14ac:dyDescent="0.25">
      <c r="A1282" s="1"/>
      <c r="B1282" s="17" t="s">
        <v>669</v>
      </c>
      <c r="C1282" s="18" t="s">
        <v>2814</v>
      </c>
      <c r="D1282" s="18" t="s">
        <v>3407</v>
      </c>
      <c r="E1282" s="18" t="s">
        <v>3406</v>
      </c>
      <c r="F1282" s="18" t="s">
        <v>3408</v>
      </c>
      <c r="G1282" s="18" t="s">
        <v>6520</v>
      </c>
      <c r="H1282" s="18" t="s">
        <v>6521</v>
      </c>
      <c r="I1282" s="18">
        <v>7298</v>
      </c>
      <c r="J1282" s="20">
        <v>44307</v>
      </c>
      <c r="K1282" s="18">
        <v>143.4</v>
      </c>
      <c r="L1282" s="18" t="s">
        <v>17</v>
      </c>
      <c r="M1282" s="18"/>
      <c r="N1282" s="18"/>
      <c r="O1282" s="20">
        <v>44676.679166666698</v>
      </c>
      <c r="P1282" s="18">
        <v>158.5</v>
      </c>
      <c r="Q1282" s="18" t="s">
        <v>17</v>
      </c>
      <c r="R1282" s="18"/>
      <c r="S1282" s="18"/>
      <c r="T1282" s="14">
        <v>-15.1</v>
      </c>
      <c r="U1282" s="4"/>
    </row>
    <row r="1283" spans="1:21" ht="15.75" x14ac:dyDescent="0.25">
      <c r="A1283" s="1"/>
      <c r="B1283" s="17" t="s">
        <v>669</v>
      </c>
      <c r="C1283" s="18" t="s">
        <v>2814</v>
      </c>
      <c r="D1283" s="18" t="s">
        <v>3718</v>
      </c>
      <c r="E1283" s="18" t="s">
        <v>3717</v>
      </c>
      <c r="F1283" s="18" t="s">
        <v>3719</v>
      </c>
      <c r="G1283" s="18" t="s">
        <v>6522</v>
      </c>
      <c r="H1283" s="18" t="s">
        <v>6523</v>
      </c>
      <c r="I1283" s="18">
        <v>6440</v>
      </c>
      <c r="J1283" s="20">
        <v>44308</v>
      </c>
      <c r="K1283" s="18">
        <v>734.4</v>
      </c>
      <c r="L1283" s="18" t="s">
        <v>17</v>
      </c>
      <c r="M1283" s="18"/>
      <c r="N1283" s="18"/>
      <c r="O1283" s="20">
        <v>44678.429166666698</v>
      </c>
      <c r="P1283" s="18">
        <v>738.5</v>
      </c>
      <c r="Q1283" s="18" t="s">
        <v>17</v>
      </c>
      <c r="R1283" s="18"/>
      <c r="S1283" s="18"/>
      <c r="T1283" s="14">
        <v>-4.0999999999999996</v>
      </c>
      <c r="U1283" s="4"/>
    </row>
    <row r="1284" spans="1:21" ht="15.75" x14ac:dyDescent="0.25">
      <c r="A1284" s="1"/>
      <c r="B1284" s="17" t="s">
        <v>669</v>
      </c>
      <c r="C1284" s="18" t="s">
        <v>2814</v>
      </c>
      <c r="D1284" s="18" t="s">
        <v>3846</v>
      </c>
      <c r="E1284" s="18" t="s">
        <v>3845</v>
      </c>
      <c r="F1284" s="18" t="s">
        <v>3847</v>
      </c>
      <c r="G1284" s="18" t="s">
        <v>6524</v>
      </c>
      <c r="H1284" s="18" t="s">
        <v>6525</v>
      </c>
      <c r="I1284" s="18">
        <v>7661</v>
      </c>
      <c r="J1284" s="20">
        <v>44306</v>
      </c>
      <c r="K1284" s="18">
        <v>711.8</v>
      </c>
      <c r="L1284" s="18" t="s">
        <v>17</v>
      </c>
      <c r="M1284" s="18"/>
      <c r="N1284" s="18"/>
      <c r="O1284" s="20">
        <v>44678.515972222202</v>
      </c>
      <c r="P1284" s="18">
        <v>713.1</v>
      </c>
      <c r="Q1284" s="18" t="s">
        <v>17</v>
      </c>
      <c r="R1284" s="18"/>
      <c r="S1284" s="18"/>
      <c r="T1284" s="14">
        <v>-1.3</v>
      </c>
      <c r="U1284" s="4"/>
    </row>
    <row r="1285" spans="1:21" ht="15.75" x14ac:dyDescent="0.25">
      <c r="A1285" s="1"/>
      <c r="B1285" s="17" t="s">
        <v>669</v>
      </c>
      <c r="C1285" s="18" t="s">
        <v>2814</v>
      </c>
      <c r="D1285" s="18" t="s">
        <v>3946</v>
      </c>
      <c r="E1285" s="18" t="s">
        <v>3945</v>
      </c>
      <c r="F1285" s="18" t="s">
        <v>3947</v>
      </c>
      <c r="G1285" s="18" t="s">
        <v>6526</v>
      </c>
      <c r="H1285" s="18" t="s">
        <v>6527</v>
      </c>
      <c r="I1285" s="18">
        <v>3190</v>
      </c>
      <c r="J1285" s="20">
        <v>44309</v>
      </c>
      <c r="K1285" s="18">
        <v>39.799999999999997</v>
      </c>
      <c r="L1285" s="18" t="s">
        <v>17</v>
      </c>
      <c r="M1285" s="18"/>
      <c r="N1285" s="18"/>
      <c r="O1285" s="20">
        <v>44671.452083333301</v>
      </c>
      <c r="P1285" s="18">
        <v>49.5</v>
      </c>
      <c r="Q1285" s="18" t="s">
        <v>17</v>
      </c>
      <c r="R1285" s="18"/>
      <c r="S1285" s="18"/>
      <c r="T1285" s="14">
        <v>-9.6999999999999993</v>
      </c>
      <c r="U1285" s="4"/>
    </row>
    <row r="1286" spans="1:21" ht="15.75" x14ac:dyDescent="0.25">
      <c r="A1286" s="1"/>
      <c r="B1286" s="17" t="s">
        <v>669</v>
      </c>
      <c r="C1286" s="18" t="s">
        <v>2814</v>
      </c>
      <c r="D1286" s="18" t="s">
        <v>4023</v>
      </c>
      <c r="E1286" s="18" t="s">
        <v>4022</v>
      </c>
      <c r="F1286" s="18" t="s">
        <v>4024</v>
      </c>
      <c r="G1286" s="18" t="s">
        <v>6528</v>
      </c>
      <c r="H1286" s="18" t="s">
        <v>6529</v>
      </c>
      <c r="I1286" s="18">
        <v>3360</v>
      </c>
      <c r="J1286" s="20">
        <v>44306.53125</v>
      </c>
      <c r="K1286" s="18">
        <v>38.700000000000003</v>
      </c>
      <c r="L1286" s="18" t="s">
        <v>11</v>
      </c>
      <c r="M1286" s="18"/>
      <c r="N1286" s="18"/>
      <c r="O1286" s="20">
        <v>44630.644444444399</v>
      </c>
      <c r="P1286" s="18">
        <v>39.1</v>
      </c>
      <c r="Q1286" s="18" t="s">
        <v>11</v>
      </c>
      <c r="R1286" s="18"/>
      <c r="S1286" s="18"/>
      <c r="T1286" s="14">
        <v>-0.4</v>
      </c>
      <c r="U1286" s="4"/>
    </row>
    <row r="1287" spans="1:21" ht="15.75" x14ac:dyDescent="0.25">
      <c r="A1287" s="1"/>
      <c r="B1287" s="17" t="s">
        <v>3499</v>
      </c>
      <c r="C1287" s="18" t="s">
        <v>3500</v>
      </c>
      <c r="D1287" s="18" t="s">
        <v>3497</v>
      </c>
      <c r="E1287" s="18" t="s">
        <v>3496</v>
      </c>
      <c r="F1287" s="18" t="s">
        <v>3498</v>
      </c>
      <c r="G1287" s="18" t="s">
        <v>6530</v>
      </c>
      <c r="H1287" s="18" t="s">
        <v>6531</v>
      </c>
      <c r="I1287" s="18">
        <v>1895</v>
      </c>
      <c r="J1287" s="20">
        <v>44131</v>
      </c>
      <c r="K1287" s="18">
        <v>50.5</v>
      </c>
      <c r="L1287" s="18" t="s">
        <v>17</v>
      </c>
      <c r="M1287" s="18"/>
      <c r="N1287" s="18"/>
      <c r="O1287" s="20">
        <v>44488.443749999999</v>
      </c>
      <c r="P1287" s="18">
        <v>52.9</v>
      </c>
      <c r="Q1287" s="18" t="s">
        <v>17</v>
      </c>
      <c r="R1287" s="18"/>
      <c r="S1287" s="18"/>
      <c r="T1287" s="14">
        <v>-2.4</v>
      </c>
      <c r="U1287" s="4"/>
    </row>
    <row r="1288" spans="1:21" ht="15.75" x14ac:dyDescent="0.25">
      <c r="A1288" s="1"/>
      <c r="B1288" s="17" t="s">
        <v>3499</v>
      </c>
      <c r="C1288" s="18" t="s">
        <v>3500</v>
      </c>
      <c r="D1288" s="18" t="s">
        <v>3502</v>
      </c>
      <c r="E1288" s="18" t="s">
        <v>3501</v>
      </c>
      <c r="F1288" s="18" t="s">
        <v>3503</v>
      </c>
      <c r="G1288" s="18" t="s">
        <v>6532</v>
      </c>
      <c r="H1288" s="18" t="s">
        <v>6533</v>
      </c>
      <c r="I1288" s="18">
        <v>2070</v>
      </c>
      <c r="J1288" s="20">
        <v>44131</v>
      </c>
      <c r="K1288" s="18">
        <v>202.1</v>
      </c>
      <c r="L1288" s="18" t="s">
        <v>17</v>
      </c>
      <c r="M1288" s="18"/>
      <c r="N1288" s="18"/>
      <c r="O1288" s="20">
        <v>44488.458333333299</v>
      </c>
      <c r="P1288" s="18">
        <v>201.9</v>
      </c>
      <c r="Q1288" s="18" t="s">
        <v>17</v>
      </c>
      <c r="R1288" s="18"/>
      <c r="S1288" s="18"/>
      <c r="T1288" s="14">
        <v>0.2</v>
      </c>
      <c r="U1288" s="4"/>
    </row>
    <row r="1289" spans="1:21" ht="15.75" x14ac:dyDescent="0.25">
      <c r="A1289" s="1"/>
      <c r="B1289" s="17" t="s">
        <v>3499</v>
      </c>
      <c r="C1289" s="18" t="s">
        <v>3500</v>
      </c>
      <c r="D1289" s="18" t="s">
        <v>3510</v>
      </c>
      <c r="E1289" s="18" t="s">
        <v>3509</v>
      </c>
      <c r="F1289" s="18" t="s">
        <v>3511</v>
      </c>
      <c r="G1289" s="18" t="s">
        <v>6534</v>
      </c>
      <c r="H1289" s="18" t="s">
        <v>6535</v>
      </c>
      <c r="I1289" s="18">
        <v>2284</v>
      </c>
      <c r="J1289" s="20">
        <v>44131</v>
      </c>
      <c r="K1289" s="18">
        <v>380.3</v>
      </c>
      <c r="L1289" s="18" t="s">
        <v>17</v>
      </c>
      <c r="M1289" s="18"/>
      <c r="N1289" s="18"/>
      <c r="O1289" s="20">
        <v>44488.473611111098</v>
      </c>
      <c r="P1289" s="18">
        <v>380.7</v>
      </c>
      <c r="Q1289" s="18" t="s">
        <v>17</v>
      </c>
      <c r="R1289" s="18"/>
      <c r="S1289" s="18"/>
      <c r="T1289" s="14">
        <v>-0.4</v>
      </c>
      <c r="U1289" s="4"/>
    </row>
    <row r="1290" spans="1:21" ht="15.75" x14ac:dyDescent="0.25">
      <c r="A1290" s="1"/>
      <c r="B1290" s="17" t="s">
        <v>3499</v>
      </c>
      <c r="C1290" s="18" t="s">
        <v>3500</v>
      </c>
      <c r="D1290" s="18" t="s">
        <v>3523</v>
      </c>
      <c r="E1290" s="18" t="s">
        <v>3522</v>
      </c>
      <c r="F1290" s="18" t="s">
        <v>3524</v>
      </c>
      <c r="G1290" s="18" t="s">
        <v>6536</v>
      </c>
      <c r="H1290" s="18" t="s">
        <v>6537</v>
      </c>
      <c r="I1290" s="18">
        <v>1762</v>
      </c>
      <c r="J1290" s="20">
        <v>44131</v>
      </c>
      <c r="K1290" s="18">
        <v>145.6</v>
      </c>
      <c r="L1290" s="18" t="s">
        <v>17</v>
      </c>
      <c r="M1290" s="18"/>
      <c r="N1290" s="18"/>
      <c r="O1290" s="20">
        <v>44488.534027777801</v>
      </c>
      <c r="P1290" s="18">
        <v>146</v>
      </c>
      <c r="Q1290" s="18" t="s">
        <v>17</v>
      </c>
      <c r="R1290" s="18"/>
      <c r="S1290" s="18"/>
      <c r="T1290" s="14">
        <v>-0.4</v>
      </c>
      <c r="U1290" s="4"/>
    </row>
    <row r="1291" spans="1:21" ht="15.75" x14ac:dyDescent="0.25">
      <c r="A1291" s="1"/>
      <c r="B1291" s="17" t="s">
        <v>3499</v>
      </c>
      <c r="C1291" s="18" t="s">
        <v>3500</v>
      </c>
      <c r="D1291" s="18" t="s">
        <v>3526</v>
      </c>
      <c r="E1291" s="18" t="s">
        <v>3525</v>
      </c>
      <c r="F1291" s="18" t="s">
        <v>3527</v>
      </c>
      <c r="G1291" s="18" t="s">
        <v>6538</v>
      </c>
      <c r="H1291" s="18" t="s">
        <v>6539</v>
      </c>
      <c r="I1291" s="18">
        <v>2040.93</v>
      </c>
      <c r="J1291" s="20">
        <v>44126</v>
      </c>
      <c r="K1291" s="18">
        <v>267.83999999999997</v>
      </c>
      <c r="L1291" s="18" t="s">
        <v>96</v>
      </c>
      <c r="M1291" s="18"/>
      <c r="N1291" s="18" t="s">
        <v>2063</v>
      </c>
      <c r="O1291" s="20">
        <v>44476.684027777803</v>
      </c>
      <c r="P1291" s="18">
        <v>267.86</v>
      </c>
      <c r="Q1291" s="18" t="s">
        <v>96</v>
      </c>
      <c r="R1291" s="18"/>
      <c r="S1291" s="18"/>
      <c r="T1291" s="14">
        <v>-0.02</v>
      </c>
      <c r="U1291" s="4"/>
    </row>
    <row r="1292" spans="1:21" ht="15.75" x14ac:dyDescent="0.25">
      <c r="A1292" s="1"/>
      <c r="B1292" s="17" t="s">
        <v>420</v>
      </c>
      <c r="C1292" s="18" t="s">
        <v>421</v>
      </c>
      <c r="D1292" s="18" t="s">
        <v>418</v>
      </c>
      <c r="E1292" s="18" t="s">
        <v>417</v>
      </c>
      <c r="F1292" s="18" t="s">
        <v>419</v>
      </c>
      <c r="G1292" s="18" t="s">
        <v>6219</v>
      </c>
      <c r="H1292" s="18" t="s">
        <v>6540</v>
      </c>
      <c r="I1292" s="18">
        <v>1660</v>
      </c>
      <c r="J1292" s="20">
        <v>44138</v>
      </c>
      <c r="K1292" s="18">
        <v>352.7</v>
      </c>
      <c r="L1292" s="18" t="s">
        <v>17</v>
      </c>
      <c r="M1292" s="18"/>
      <c r="N1292" s="18"/>
      <c r="O1292" s="20">
        <v>44496.548611111102</v>
      </c>
      <c r="P1292" s="18">
        <v>353.6</v>
      </c>
      <c r="Q1292" s="18" t="s">
        <v>17</v>
      </c>
      <c r="R1292" s="18"/>
      <c r="S1292" s="18"/>
      <c r="T1292" s="14">
        <v>-0.9</v>
      </c>
      <c r="U1292" s="4"/>
    </row>
    <row r="1293" spans="1:21" ht="15.75" x14ac:dyDescent="0.25">
      <c r="A1293" s="1"/>
      <c r="B1293" s="17" t="s">
        <v>381</v>
      </c>
      <c r="C1293" s="18" t="s">
        <v>382</v>
      </c>
      <c r="D1293" s="18" t="s">
        <v>379</v>
      </c>
      <c r="E1293" s="18" t="s">
        <v>378</v>
      </c>
      <c r="F1293" s="18" t="s">
        <v>380</v>
      </c>
      <c r="G1293" s="18" t="s">
        <v>6541</v>
      </c>
      <c r="H1293" s="18" t="s">
        <v>6542</v>
      </c>
      <c r="I1293" s="18">
        <v>4750</v>
      </c>
      <c r="J1293" s="20">
        <v>44140</v>
      </c>
      <c r="K1293" s="18">
        <v>386.1</v>
      </c>
      <c r="L1293" s="18" t="s">
        <v>17</v>
      </c>
      <c r="M1293" s="18"/>
      <c r="N1293" s="18"/>
      <c r="O1293" s="20">
        <v>44502.517361111102</v>
      </c>
      <c r="P1293" s="18">
        <v>386.8</v>
      </c>
      <c r="Q1293" s="18" t="s">
        <v>17</v>
      </c>
      <c r="R1293" s="18"/>
      <c r="S1293" s="18"/>
      <c r="T1293" s="14">
        <v>-0.7</v>
      </c>
      <c r="U1293" s="4"/>
    </row>
    <row r="1294" spans="1:21" ht="15.75" x14ac:dyDescent="0.25">
      <c r="A1294" s="1"/>
      <c r="B1294" s="17" t="s">
        <v>381</v>
      </c>
      <c r="C1294" s="18" t="s">
        <v>382</v>
      </c>
      <c r="D1294" s="18" t="s">
        <v>401</v>
      </c>
      <c r="E1294" s="18" t="s">
        <v>400</v>
      </c>
      <c r="F1294" s="18" t="s">
        <v>402</v>
      </c>
      <c r="G1294" s="18" t="s">
        <v>6543</v>
      </c>
      <c r="H1294" s="18" t="s">
        <v>6544</v>
      </c>
      <c r="I1294" s="18">
        <v>4366</v>
      </c>
      <c r="J1294" s="20">
        <v>44140</v>
      </c>
      <c r="K1294" s="18">
        <v>368.8</v>
      </c>
      <c r="L1294" s="18" t="s">
        <v>17</v>
      </c>
      <c r="M1294" s="18"/>
      <c r="N1294" s="18"/>
      <c r="O1294" s="20">
        <v>44502.538194444402</v>
      </c>
      <c r="P1294" s="18">
        <v>386.2</v>
      </c>
      <c r="Q1294" s="18" t="s">
        <v>17</v>
      </c>
      <c r="R1294" s="18"/>
      <c r="S1294" s="18"/>
      <c r="T1294" s="14">
        <v>-17.399999999999999</v>
      </c>
      <c r="U1294" s="4"/>
    </row>
    <row r="1295" spans="1:21" ht="15.75" x14ac:dyDescent="0.25">
      <c r="A1295" s="1"/>
      <c r="B1295" s="17" t="s">
        <v>381</v>
      </c>
      <c r="C1295" s="18" t="s">
        <v>382</v>
      </c>
      <c r="D1295" s="18" t="s">
        <v>409</v>
      </c>
      <c r="E1295" s="18" t="s">
        <v>408</v>
      </c>
      <c r="F1295" s="18" t="s">
        <v>410</v>
      </c>
      <c r="G1295" s="18" t="s">
        <v>6545</v>
      </c>
      <c r="H1295" s="18" t="s">
        <v>6546</v>
      </c>
      <c r="I1295" s="18">
        <v>4395</v>
      </c>
      <c r="J1295" s="20">
        <v>44137</v>
      </c>
      <c r="K1295" s="18">
        <v>311.39999999999998</v>
      </c>
      <c r="L1295" s="18" t="s">
        <v>17</v>
      </c>
      <c r="M1295" s="18"/>
      <c r="N1295" s="18"/>
      <c r="O1295" s="20">
        <v>44502.467361111099</v>
      </c>
      <c r="P1295" s="18">
        <v>320.10000000000002</v>
      </c>
      <c r="Q1295" s="18" t="s">
        <v>17</v>
      </c>
      <c r="R1295" s="18"/>
      <c r="S1295" s="18"/>
      <c r="T1295" s="14">
        <v>-8.6999999999999993</v>
      </c>
      <c r="U1295" s="4"/>
    </row>
    <row r="1296" spans="1:21" ht="15.75" x14ac:dyDescent="0.25">
      <c r="A1296" s="1"/>
      <c r="B1296" s="17" t="s">
        <v>381</v>
      </c>
      <c r="C1296" s="18" t="s">
        <v>382</v>
      </c>
      <c r="D1296" s="18" t="s">
        <v>426</v>
      </c>
      <c r="E1296" s="18" t="s">
        <v>425</v>
      </c>
      <c r="F1296" s="18" t="s">
        <v>427</v>
      </c>
      <c r="G1296" s="18" t="s">
        <v>6547</v>
      </c>
      <c r="H1296" s="18" t="s">
        <v>6548</v>
      </c>
      <c r="I1296" s="18">
        <v>4413</v>
      </c>
      <c r="J1296" s="20">
        <v>44140</v>
      </c>
      <c r="K1296" s="18">
        <v>338.9</v>
      </c>
      <c r="L1296" s="18" t="s">
        <v>17</v>
      </c>
      <c r="M1296" s="18"/>
      <c r="N1296" s="18"/>
      <c r="O1296" s="20">
        <v>44502.555555555598</v>
      </c>
      <c r="P1296" s="18">
        <v>345.1</v>
      </c>
      <c r="Q1296" s="18" t="s">
        <v>17</v>
      </c>
      <c r="R1296" s="18"/>
      <c r="S1296" s="18"/>
      <c r="T1296" s="14">
        <v>-6.2</v>
      </c>
      <c r="U1296" s="4"/>
    </row>
    <row r="1297" spans="1:21" ht="15.75" x14ac:dyDescent="0.25">
      <c r="A1297" s="1"/>
      <c r="B1297" s="17" t="s">
        <v>381</v>
      </c>
      <c r="C1297" s="18" t="s">
        <v>382</v>
      </c>
      <c r="D1297" s="18" t="s">
        <v>429</v>
      </c>
      <c r="E1297" s="18" t="s">
        <v>428</v>
      </c>
      <c r="F1297" s="18" t="s">
        <v>430</v>
      </c>
      <c r="G1297" s="18" t="s">
        <v>6549</v>
      </c>
      <c r="H1297" s="18" t="s">
        <v>6550</v>
      </c>
      <c r="I1297" s="18">
        <v>4621</v>
      </c>
      <c r="J1297" s="20">
        <v>44140</v>
      </c>
      <c r="K1297" s="18">
        <v>275</v>
      </c>
      <c r="L1297" s="18" t="s">
        <v>17</v>
      </c>
      <c r="M1297" s="18"/>
      <c r="N1297" s="18"/>
      <c r="O1297" s="20">
        <v>44502.614583333299</v>
      </c>
      <c r="P1297" s="18">
        <v>275.39999999999998</v>
      </c>
      <c r="Q1297" s="18" t="s">
        <v>17</v>
      </c>
      <c r="R1297" s="18"/>
      <c r="S1297" s="18"/>
      <c r="T1297" s="14">
        <v>-0.4</v>
      </c>
      <c r="U1297" s="4"/>
    </row>
    <row r="1298" spans="1:21" ht="15.75" x14ac:dyDescent="0.25">
      <c r="A1298" s="1"/>
      <c r="B1298" s="17" t="s">
        <v>381</v>
      </c>
      <c r="C1298" s="18" t="s">
        <v>382</v>
      </c>
      <c r="D1298" s="18" t="s">
        <v>435</v>
      </c>
      <c r="E1298" s="18" t="s">
        <v>434</v>
      </c>
      <c r="F1298" s="18" t="s">
        <v>436</v>
      </c>
      <c r="G1298" s="18" t="s">
        <v>6551</v>
      </c>
      <c r="H1298" s="18" t="s">
        <v>6552</v>
      </c>
      <c r="I1298" s="18">
        <v>4301</v>
      </c>
      <c r="J1298" s="20">
        <v>44139</v>
      </c>
      <c r="K1298" s="18">
        <v>320.10000000000002</v>
      </c>
      <c r="L1298" s="18" t="s">
        <v>17</v>
      </c>
      <c r="M1298" s="18"/>
      <c r="N1298" s="18"/>
      <c r="O1298" s="20">
        <v>44502.642361111102</v>
      </c>
      <c r="P1298" s="18">
        <v>325.39999999999998</v>
      </c>
      <c r="Q1298" s="18" t="s">
        <v>17</v>
      </c>
      <c r="R1298" s="18"/>
      <c r="S1298" s="18"/>
      <c r="T1298" s="14">
        <v>-5.3</v>
      </c>
      <c r="U1298" s="4"/>
    </row>
    <row r="1299" spans="1:21" ht="15.75" x14ac:dyDescent="0.25">
      <c r="A1299" s="1"/>
      <c r="B1299" s="17" t="s">
        <v>381</v>
      </c>
      <c r="C1299" s="18" t="s">
        <v>382</v>
      </c>
      <c r="D1299" s="18" t="s">
        <v>438</v>
      </c>
      <c r="E1299" s="18" t="s">
        <v>437</v>
      </c>
      <c r="F1299" s="18" t="s">
        <v>439</v>
      </c>
      <c r="G1299" s="18" t="s">
        <v>6553</v>
      </c>
      <c r="H1299" s="18" t="s">
        <v>6554</v>
      </c>
      <c r="I1299" s="18">
        <v>4652</v>
      </c>
      <c r="J1299" s="20">
        <v>44140</v>
      </c>
      <c r="K1299" s="18">
        <v>310.3</v>
      </c>
      <c r="L1299" s="18" t="s">
        <v>17</v>
      </c>
      <c r="M1299" s="18"/>
      <c r="N1299" s="18"/>
      <c r="O1299" s="20">
        <v>44502.579861111102</v>
      </c>
      <c r="P1299" s="18">
        <v>311</v>
      </c>
      <c r="Q1299" s="18" t="s">
        <v>17</v>
      </c>
      <c r="R1299" s="18"/>
      <c r="S1299" s="18"/>
      <c r="T1299" s="14">
        <v>-0.7</v>
      </c>
      <c r="U1299" s="4"/>
    </row>
    <row r="1300" spans="1:21" ht="15.75" x14ac:dyDescent="0.25">
      <c r="A1300" s="1"/>
      <c r="B1300" s="17" t="s">
        <v>381</v>
      </c>
      <c r="C1300" s="18" t="s">
        <v>382</v>
      </c>
      <c r="D1300" s="18" t="s">
        <v>441</v>
      </c>
      <c r="E1300" s="18" t="s">
        <v>440</v>
      </c>
      <c r="F1300" s="18" t="s">
        <v>442</v>
      </c>
      <c r="G1300" s="18" t="s">
        <v>6555</v>
      </c>
      <c r="H1300" s="18" t="s">
        <v>6556</v>
      </c>
      <c r="I1300" s="18">
        <v>4254</v>
      </c>
      <c r="J1300" s="20">
        <v>44139</v>
      </c>
      <c r="K1300" s="18">
        <v>295.39999999999998</v>
      </c>
      <c r="L1300" s="18" t="s">
        <v>11</v>
      </c>
      <c r="M1300" s="18"/>
      <c r="N1300" s="18"/>
      <c r="O1300" s="20">
        <v>44502.65625</v>
      </c>
      <c r="P1300" s="18">
        <v>299.60000000000002</v>
      </c>
      <c r="Q1300" s="18" t="s">
        <v>17</v>
      </c>
      <c r="R1300" s="18"/>
      <c r="S1300" s="18"/>
      <c r="T1300" s="14">
        <v>-4.2</v>
      </c>
      <c r="U1300" s="4"/>
    </row>
    <row r="1301" spans="1:21" ht="15.75" x14ac:dyDescent="0.25">
      <c r="A1301" s="1"/>
      <c r="B1301" s="17" t="s">
        <v>381</v>
      </c>
      <c r="C1301" s="18" t="s">
        <v>382</v>
      </c>
      <c r="D1301" s="18" t="s">
        <v>446</v>
      </c>
      <c r="E1301" s="18" t="s">
        <v>445</v>
      </c>
      <c r="F1301" s="18" t="s">
        <v>447</v>
      </c>
      <c r="G1301" s="18" t="s">
        <v>6557</v>
      </c>
      <c r="H1301" s="18" t="s">
        <v>6558</v>
      </c>
      <c r="I1301" s="18">
        <v>4342</v>
      </c>
      <c r="J1301" s="20">
        <v>44137</v>
      </c>
      <c r="K1301" s="18">
        <v>338.1</v>
      </c>
      <c r="L1301" s="18" t="s">
        <v>17</v>
      </c>
      <c r="M1301" s="18"/>
      <c r="N1301" s="18"/>
      <c r="O1301" s="20">
        <v>44502.442361111098</v>
      </c>
      <c r="P1301" s="18">
        <v>357.3</v>
      </c>
      <c r="Q1301" s="18" t="s">
        <v>17</v>
      </c>
      <c r="R1301" s="18"/>
      <c r="S1301" s="18"/>
      <c r="T1301" s="14">
        <v>-19.2</v>
      </c>
      <c r="U1301" s="4"/>
    </row>
    <row r="1302" spans="1:21" ht="15.75" x14ac:dyDescent="0.25">
      <c r="A1302" s="1"/>
      <c r="B1302" s="17" t="s">
        <v>381</v>
      </c>
      <c r="C1302" s="18" t="s">
        <v>382</v>
      </c>
      <c r="D1302" s="18" t="s">
        <v>449</v>
      </c>
      <c r="E1302" s="18" t="s">
        <v>448</v>
      </c>
      <c r="F1302" s="18"/>
      <c r="G1302" s="18" t="s">
        <v>6559</v>
      </c>
      <c r="H1302" s="18" t="s">
        <v>6560</v>
      </c>
      <c r="I1302" s="18">
        <v>4222</v>
      </c>
      <c r="J1302" s="20">
        <v>44137</v>
      </c>
      <c r="K1302" s="18">
        <v>237.9</v>
      </c>
      <c r="L1302" s="18" t="s">
        <v>17</v>
      </c>
      <c r="M1302" s="18" t="s">
        <v>450</v>
      </c>
      <c r="N1302" s="18"/>
      <c r="O1302" s="20">
        <v>44502.416666666701</v>
      </c>
      <c r="P1302" s="18">
        <v>232.8</v>
      </c>
      <c r="Q1302" s="18" t="s">
        <v>17</v>
      </c>
      <c r="R1302" s="18" t="s">
        <v>450</v>
      </c>
      <c r="S1302" s="18"/>
      <c r="T1302" s="14">
        <v>5.0999999999999996</v>
      </c>
      <c r="U1302" s="4"/>
    </row>
    <row r="1303" spans="1:21" ht="15.75" x14ac:dyDescent="0.25">
      <c r="A1303" s="1"/>
      <c r="B1303" s="17" t="s">
        <v>381</v>
      </c>
      <c r="C1303" s="18" t="s">
        <v>382</v>
      </c>
      <c r="D1303" s="18" t="s">
        <v>464</v>
      </c>
      <c r="E1303" s="18" t="s">
        <v>463</v>
      </c>
      <c r="F1303" s="18" t="s">
        <v>465</v>
      </c>
      <c r="G1303" s="18" t="s">
        <v>6561</v>
      </c>
      <c r="H1303" s="18" t="s">
        <v>6562</v>
      </c>
      <c r="I1303" s="18">
        <v>4397.28</v>
      </c>
      <c r="J1303" s="20">
        <v>44236</v>
      </c>
      <c r="K1303" s="18">
        <v>385.38</v>
      </c>
      <c r="L1303" s="18" t="s">
        <v>96</v>
      </c>
      <c r="M1303" s="18"/>
      <c r="N1303" s="18" t="s">
        <v>466</v>
      </c>
      <c r="O1303" s="20">
        <v>44600.569444444402</v>
      </c>
      <c r="P1303" s="18">
        <v>388.8</v>
      </c>
      <c r="Q1303" s="18" t="s">
        <v>96</v>
      </c>
      <c r="R1303" s="18"/>
      <c r="S1303" s="18"/>
      <c r="T1303" s="14">
        <v>-3.42</v>
      </c>
      <c r="U1303" s="4"/>
    </row>
    <row r="1304" spans="1:21" ht="15.75" x14ac:dyDescent="0.25">
      <c r="A1304" s="1"/>
      <c r="B1304" s="17" t="s">
        <v>381</v>
      </c>
      <c r="C1304" s="18" t="s">
        <v>382</v>
      </c>
      <c r="D1304" s="18" t="s">
        <v>468</v>
      </c>
      <c r="E1304" s="18" t="s">
        <v>467</v>
      </c>
      <c r="F1304" s="18" t="s">
        <v>469</v>
      </c>
      <c r="G1304" s="18" t="s">
        <v>6563</v>
      </c>
      <c r="H1304" s="18" t="s">
        <v>6564</v>
      </c>
      <c r="I1304" s="18">
        <v>4696</v>
      </c>
      <c r="J1304" s="20">
        <v>44140</v>
      </c>
      <c r="K1304" s="18">
        <v>338.6</v>
      </c>
      <c r="L1304" s="18" t="s">
        <v>17</v>
      </c>
      <c r="M1304" s="18"/>
      <c r="N1304" s="18"/>
      <c r="O1304" s="20">
        <v>44502.465277777803</v>
      </c>
      <c r="P1304" s="18">
        <v>338.4</v>
      </c>
      <c r="Q1304" s="18" t="s">
        <v>17</v>
      </c>
      <c r="R1304" s="18"/>
      <c r="S1304" s="18"/>
      <c r="T1304" s="14">
        <v>0.2</v>
      </c>
      <c r="U1304" s="4"/>
    </row>
    <row r="1305" spans="1:21" ht="15.75" x14ac:dyDescent="0.25">
      <c r="A1305" s="1"/>
      <c r="B1305" s="17" t="s">
        <v>381</v>
      </c>
      <c r="C1305" s="18" t="s">
        <v>382</v>
      </c>
      <c r="D1305" s="18" t="s">
        <v>480</v>
      </c>
      <c r="E1305" s="18" t="s">
        <v>479</v>
      </c>
      <c r="F1305" s="18" t="s">
        <v>481</v>
      </c>
      <c r="G1305" s="18" t="s">
        <v>6565</v>
      </c>
      <c r="H1305" s="18" t="s">
        <v>6566</v>
      </c>
      <c r="I1305" s="18">
        <v>4285</v>
      </c>
      <c r="J1305" s="20">
        <v>44139</v>
      </c>
      <c r="K1305" s="18">
        <v>351.6</v>
      </c>
      <c r="L1305" s="18" t="s">
        <v>17</v>
      </c>
      <c r="M1305" s="18"/>
      <c r="N1305" s="18"/>
      <c r="O1305" s="20">
        <v>44502.670138888898</v>
      </c>
      <c r="P1305" s="18">
        <v>358.9</v>
      </c>
      <c r="Q1305" s="18" t="s">
        <v>17</v>
      </c>
      <c r="R1305" s="18"/>
      <c r="S1305" s="18"/>
      <c r="T1305" s="14">
        <v>-7.3</v>
      </c>
      <c r="U1305" s="4"/>
    </row>
    <row r="1306" spans="1:21" ht="15.75" x14ac:dyDescent="0.25">
      <c r="A1306" s="1"/>
      <c r="B1306" s="17" t="s">
        <v>381</v>
      </c>
      <c r="C1306" s="18" t="s">
        <v>382</v>
      </c>
      <c r="D1306" s="18" t="s">
        <v>483</v>
      </c>
      <c r="E1306" s="18" t="s">
        <v>482</v>
      </c>
      <c r="F1306" s="18" t="s">
        <v>484</v>
      </c>
      <c r="G1306" s="18" t="s">
        <v>6567</v>
      </c>
      <c r="H1306" s="18" t="s">
        <v>6568</v>
      </c>
      <c r="I1306" s="18">
        <v>5216.03</v>
      </c>
      <c r="J1306" s="20">
        <v>44236</v>
      </c>
      <c r="K1306" s="18">
        <v>16.75</v>
      </c>
      <c r="L1306" s="18" t="s">
        <v>96</v>
      </c>
      <c r="M1306" s="18"/>
      <c r="N1306" s="18" t="s">
        <v>485</v>
      </c>
      <c r="O1306" s="20">
        <v>44600.504861111098</v>
      </c>
      <c r="P1306" s="18">
        <v>16.18</v>
      </c>
      <c r="Q1306" s="18" t="s">
        <v>96</v>
      </c>
      <c r="R1306" s="18"/>
      <c r="S1306" s="18"/>
      <c r="T1306" s="14">
        <v>0.56999999999999995</v>
      </c>
      <c r="U1306" s="4"/>
    </row>
    <row r="1307" spans="1:21" ht="15.75" x14ac:dyDescent="0.25">
      <c r="A1307" s="1"/>
      <c r="B1307" s="17" t="s">
        <v>381</v>
      </c>
      <c r="C1307" s="18" t="s">
        <v>382</v>
      </c>
      <c r="D1307" s="18" t="s">
        <v>487</v>
      </c>
      <c r="E1307" s="18" t="s">
        <v>486</v>
      </c>
      <c r="F1307" s="18" t="s">
        <v>488</v>
      </c>
      <c r="G1307" s="18" t="s">
        <v>6569</v>
      </c>
      <c r="H1307" s="18" t="s">
        <v>6570</v>
      </c>
      <c r="I1307" s="18">
        <v>4186</v>
      </c>
      <c r="J1307" s="20">
        <v>44139</v>
      </c>
      <c r="K1307" s="18">
        <v>100.5</v>
      </c>
      <c r="L1307" s="18" t="s">
        <v>11</v>
      </c>
      <c r="M1307" s="18"/>
      <c r="N1307" s="18"/>
      <c r="O1307" s="20">
        <v>44503.409722222197</v>
      </c>
      <c r="P1307" s="18">
        <v>102.1</v>
      </c>
      <c r="Q1307" s="18" t="s">
        <v>11</v>
      </c>
      <c r="R1307" s="18"/>
      <c r="S1307" s="18"/>
      <c r="T1307" s="14">
        <v>-1.6</v>
      </c>
      <c r="U1307" s="4"/>
    </row>
    <row r="1308" spans="1:21" ht="15.75" x14ac:dyDescent="0.25">
      <c r="A1308" s="1"/>
      <c r="B1308" s="17" t="s">
        <v>381</v>
      </c>
      <c r="C1308" s="18" t="s">
        <v>382</v>
      </c>
      <c r="D1308" s="18" t="s">
        <v>498</v>
      </c>
      <c r="E1308" s="18" t="s">
        <v>497</v>
      </c>
      <c r="F1308" s="18" t="s">
        <v>499</v>
      </c>
      <c r="G1308" s="18" t="s">
        <v>6571</v>
      </c>
      <c r="H1308" s="18" t="s">
        <v>6572</v>
      </c>
      <c r="I1308" s="18">
        <v>4289</v>
      </c>
      <c r="J1308" s="20">
        <v>44139</v>
      </c>
      <c r="K1308" s="18">
        <v>459</v>
      </c>
      <c r="L1308" s="18" t="s">
        <v>17</v>
      </c>
      <c r="M1308" s="18"/>
      <c r="N1308" s="18"/>
      <c r="O1308" s="20">
        <v>44503.479166666701</v>
      </c>
      <c r="P1308" s="18">
        <v>465.7</v>
      </c>
      <c r="Q1308" s="18" t="s">
        <v>17</v>
      </c>
      <c r="R1308" s="18"/>
      <c r="S1308" s="18"/>
      <c r="T1308" s="14">
        <v>-6.7</v>
      </c>
      <c r="U1308" s="4"/>
    </row>
    <row r="1309" spans="1:21" ht="15.75" x14ac:dyDescent="0.25">
      <c r="A1309" s="1"/>
      <c r="B1309" s="17" t="s">
        <v>381</v>
      </c>
      <c r="C1309" s="18" t="s">
        <v>382</v>
      </c>
      <c r="D1309" s="18" t="s">
        <v>501</v>
      </c>
      <c r="E1309" s="18" t="s">
        <v>500</v>
      </c>
      <c r="F1309" s="18" t="s">
        <v>502</v>
      </c>
      <c r="G1309" s="18" t="s">
        <v>6573</v>
      </c>
      <c r="H1309" s="18" t="s">
        <v>6574</v>
      </c>
      <c r="I1309" s="18">
        <v>4227</v>
      </c>
      <c r="J1309" s="20">
        <v>44139</v>
      </c>
      <c r="K1309" s="18">
        <v>402.9</v>
      </c>
      <c r="L1309" s="18" t="s">
        <v>17</v>
      </c>
      <c r="M1309" s="18"/>
      <c r="N1309" s="18"/>
      <c r="O1309" s="20">
        <v>44502.725694444402</v>
      </c>
      <c r="P1309" s="18">
        <v>410.2</v>
      </c>
      <c r="Q1309" s="18" t="s">
        <v>17</v>
      </c>
      <c r="R1309" s="18"/>
      <c r="S1309" s="18"/>
      <c r="T1309" s="14">
        <v>-7.3</v>
      </c>
      <c r="U1309" s="4"/>
    </row>
    <row r="1310" spans="1:21" ht="15.75" x14ac:dyDescent="0.25">
      <c r="A1310" s="1"/>
      <c r="B1310" s="17" t="s">
        <v>381</v>
      </c>
      <c r="C1310" s="18" t="s">
        <v>382</v>
      </c>
      <c r="D1310" s="18" t="s">
        <v>504</v>
      </c>
      <c r="E1310" s="18" t="s">
        <v>503</v>
      </c>
      <c r="F1310" s="18" t="s">
        <v>505</v>
      </c>
      <c r="G1310" s="18" t="s">
        <v>6575</v>
      </c>
      <c r="H1310" s="18" t="s">
        <v>6576</v>
      </c>
      <c r="I1310" s="18">
        <v>4374</v>
      </c>
      <c r="J1310" s="20">
        <v>44139</v>
      </c>
      <c r="K1310" s="18">
        <v>440.6</v>
      </c>
      <c r="L1310" s="18" t="s">
        <v>17</v>
      </c>
      <c r="M1310" s="18"/>
      <c r="N1310" s="18"/>
      <c r="O1310" s="20">
        <v>44503.451388888898</v>
      </c>
      <c r="P1310" s="18">
        <v>456.6</v>
      </c>
      <c r="Q1310" s="18" t="s">
        <v>17</v>
      </c>
      <c r="R1310" s="18"/>
      <c r="S1310" s="18"/>
      <c r="T1310" s="14">
        <v>-16</v>
      </c>
      <c r="U1310" s="4"/>
    </row>
    <row r="1311" spans="1:21" ht="15.75" x14ac:dyDescent="0.25">
      <c r="A1311" s="1"/>
      <c r="B1311" s="17" t="s">
        <v>381</v>
      </c>
      <c r="C1311" s="18" t="s">
        <v>382</v>
      </c>
      <c r="D1311" s="18" t="s">
        <v>507</v>
      </c>
      <c r="E1311" s="18" t="s">
        <v>506</v>
      </c>
      <c r="F1311" s="18" t="s">
        <v>508</v>
      </c>
      <c r="G1311" s="18" t="s">
        <v>6577</v>
      </c>
      <c r="H1311" s="18" t="s">
        <v>6578</v>
      </c>
      <c r="I1311" s="18">
        <v>4372</v>
      </c>
      <c r="J1311" s="20">
        <v>44139</v>
      </c>
      <c r="K1311" s="18">
        <v>439</v>
      </c>
      <c r="L1311" s="18" t="s">
        <v>17</v>
      </c>
      <c r="M1311" s="18"/>
      <c r="N1311" s="18"/>
      <c r="O1311" s="20">
        <v>44503.444444444402</v>
      </c>
      <c r="P1311" s="18">
        <v>446.8</v>
      </c>
      <c r="Q1311" s="18" t="s">
        <v>17</v>
      </c>
      <c r="R1311" s="18"/>
      <c r="S1311" s="18"/>
      <c r="T1311" s="14">
        <v>-7.8</v>
      </c>
      <c r="U1311" s="4"/>
    </row>
    <row r="1312" spans="1:21" ht="15.75" x14ac:dyDescent="0.25">
      <c r="A1312" s="1"/>
      <c r="B1312" s="17" t="s">
        <v>381</v>
      </c>
      <c r="C1312" s="18" t="s">
        <v>382</v>
      </c>
      <c r="D1312" s="18" t="s">
        <v>517</v>
      </c>
      <c r="E1312" s="18" t="s">
        <v>516</v>
      </c>
      <c r="F1312" s="18" t="s">
        <v>518</v>
      </c>
      <c r="G1312" s="18" t="s">
        <v>6579</v>
      </c>
      <c r="H1312" s="18" t="s">
        <v>6580</v>
      </c>
      <c r="I1312" s="18">
        <v>4313</v>
      </c>
      <c r="J1312" s="20">
        <v>44139</v>
      </c>
      <c r="K1312" s="18">
        <v>464.1</v>
      </c>
      <c r="L1312" s="18" t="s">
        <v>17</v>
      </c>
      <c r="M1312" s="18"/>
      <c r="N1312" s="18"/>
      <c r="O1312" s="20">
        <v>44503.461805555598</v>
      </c>
      <c r="P1312" s="18">
        <v>471.7</v>
      </c>
      <c r="Q1312" s="18" t="s">
        <v>17</v>
      </c>
      <c r="R1312" s="18"/>
      <c r="S1312" s="18"/>
      <c r="T1312" s="14">
        <v>-7.6</v>
      </c>
      <c r="U1312" s="4"/>
    </row>
    <row r="1313" spans="1:21" ht="15.75" x14ac:dyDescent="0.25">
      <c r="A1313" s="1"/>
      <c r="B1313" s="17" t="s">
        <v>381</v>
      </c>
      <c r="C1313" s="18" t="s">
        <v>382</v>
      </c>
      <c r="D1313" s="18" t="s">
        <v>523</v>
      </c>
      <c r="E1313" s="18" t="s">
        <v>522</v>
      </c>
      <c r="F1313" s="18" t="s">
        <v>524</v>
      </c>
      <c r="G1313" s="18" t="s">
        <v>6581</v>
      </c>
      <c r="H1313" s="18" t="s">
        <v>6582</v>
      </c>
      <c r="I1313" s="18">
        <v>4220</v>
      </c>
      <c r="J1313" s="20">
        <v>44137</v>
      </c>
      <c r="K1313" s="18">
        <v>390.9</v>
      </c>
      <c r="L1313" s="18" t="s">
        <v>17</v>
      </c>
      <c r="M1313" s="18"/>
      <c r="N1313" s="18" t="s">
        <v>525</v>
      </c>
      <c r="O1313" s="20">
        <v>44503.517361111102</v>
      </c>
      <c r="P1313" s="18">
        <v>395.8</v>
      </c>
      <c r="Q1313" s="18" t="s">
        <v>17</v>
      </c>
      <c r="R1313" s="18"/>
      <c r="S1313" s="18"/>
      <c r="T1313" s="14">
        <v>-4.9000000000000004</v>
      </c>
      <c r="U1313" s="4"/>
    </row>
    <row r="1314" spans="1:21" ht="15.75" x14ac:dyDescent="0.25">
      <c r="A1314" s="1"/>
      <c r="B1314" s="17" t="s">
        <v>381</v>
      </c>
      <c r="C1314" s="18" t="s">
        <v>382</v>
      </c>
      <c r="D1314" s="18" t="s">
        <v>538</v>
      </c>
      <c r="E1314" s="18" t="s">
        <v>537</v>
      </c>
      <c r="F1314" s="18" t="s">
        <v>539</v>
      </c>
      <c r="G1314" s="18" t="s">
        <v>6583</v>
      </c>
      <c r="H1314" s="18" t="s">
        <v>6584</v>
      </c>
      <c r="I1314" s="18">
        <v>4207.33</v>
      </c>
      <c r="J1314" s="20">
        <v>44236</v>
      </c>
      <c r="K1314" s="18">
        <v>98.34</v>
      </c>
      <c r="L1314" s="18" t="s">
        <v>96</v>
      </c>
      <c r="M1314" s="18" t="s">
        <v>11</v>
      </c>
      <c r="N1314" s="18" t="s">
        <v>540</v>
      </c>
      <c r="O1314" s="20">
        <v>44615.541666666701</v>
      </c>
      <c r="P1314" s="18">
        <v>100.03</v>
      </c>
      <c r="Q1314" s="18" t="s">
        <v>96</v>
      </c>
      <c r="R1314" s="18" t="s">
        <v>11</v>
      </c>
      <c r="S1314" s="18"/>
      <c r="T1314" s="14">
        <v>-1.69</v>
      </c>
      <c r="U1314" s="4"/>
    </row>
    <row r="1315" spans="1:21" ht="15.75" x14ac:dyDescent="0.25">
      <c r="A1315" s="1"/>
      <c r="B1315" s="17" t="s">
        <v>381</v>
      </c>
      <c r="C1315" s="18" t="s">
        <v>382</v>
      </c>
      <c r="D1315" s="18" t="s">
        <v>550</v>
      </c>
      <c r="E1315" s="18" t="s">
        <v>549</v>
      </c>
      <c r="F1315" s="18" t="s">
        <v>551</v>
      </c>
      <c r="G1315" s="18" t="s">
        <v>6585</v>
      </c>
      <c r="H1315" s="18" t="s">
        <v>6586</v>
      </c>
      <c r="I1315" s="18">
        <v>4461</v>
      </c>
      <c r="J1315" s="20">
        <v>44141</v>
      </c>
      <c r="K1315" s="18">
        <v>357.5</v>
      </c>
      <c r="L1315" s="18" t="s">
        <v>17</v>
      </c>
      <c r="M1315" s="18"/>
      <c r="N1315" s="18"/>
      <c r="O1315" s="20">
        <v>44503.423611111102</v>
      </c>
      <c r="P1315" s="18">
        <v>359</v>
      </c>
      <c r="Q1315" s="18" t="s">
        <v>17</v>
      </c>
      <c r="R1315" s="18"/>
      <c r="S1315" s="18"/>
      <c r="T1315" s="14">
        <v>-1.5</v>
      </c>
      <c r="U1315" s="4"/>
    </row>
    <row r="1316" spans="1:21" ht="15.75" x14ac:dyDescent="0.25">
      <c r="A1316" s="1"/>
      <c r="B1316" s="17" t="s">
        <v>381</v>
      </c>
      <c r="C1316" s="18" t="s">
        <v>382</v>
      </c>
      <c r="D1316" s="18" t="s">
        <v>589</v>
      </c>
      <c r="E1316" s="18" t="s">
        <v>588</v>
      </c>
      <c r="F1316" s="18"/>
      <c r="G1316" s="18" t="s">
        <v>6587</v>
      </c>
      <c r="H1316" s="18" t="s">
        <v>6588</v>
      </c>
      <c r="I1316" s="18">
        <v>4245</v>
      </c>
      <c r="J1316" s="20">
        <v>44138</v>
      </c>
      <c r="K1316" s="18">
        <v>282</v>
      </c>
      <c r="L1316" s="18" t="s">
        <v>17</v>
      </c>
      <c r="M1316" s="18"/>
      <c r="N1316" s="18" t="s">
        <v>590</v>
      </c>
      <c r="O1316" s="20">
        <v>44502.416666666701</v>
      </c>
      <c r="P1316" s="18">
        <v>299.3</v>
      </c>
      <c r="Q1316" s="18" t="s">
        <v>17</v>
      </c>
      <c r="R1316" s="18"/>
      <c r="S1316" s="18"/>
      <c r="T1316" s="14">
        <v>-17.3</v>
      </c>
      <c r="U1316" s="4"/>
    </row>
    <row r="1317" spans="1:21" ht="15.75" x14ac:dyDescent="0.25">
      <c r="A1317" s="1"/>
      <c r="B1317" s="17" t="s">
        <v>381</v>
      </c>
      <c r="C1317" s="18" t="s">
        <v>382</v>
      </c>
      <c r="D1317" s="18" t="s">
        <v>592</v>
      </c>
      <c r="E1317" s="18" t="s">
        <v>591</v>
      </c>
      <c r="F1317" s="18" t="s">
        <v>593</v>
      </c>
      <c r="G1317" s="18" t="s">
        <v>6589</v>
      </c>
      <c r="H1317" s="18" t="s">
        <v>6590</v>
      </c>
      <c r="I1317" s="18">
        <v>4645</v>
      </c>
      <c r="J1317" s="20">
        <v>44140</v>
      </c>
      <c r="K1317" s="18">
        <v>143.80000000000001</v>
      </c>
      <c r="L1317" s="18" t="s">
        <v>17</v>
      </c>
      <c r="M1317" s="18"/>
      <c r="N1317" s="18"/>
      <c r="O1317" s="20">
        <v>44531.602083333302</v>
      </c>
      <c r="P1317" s="18">
        <v>160</v>
      </c>
      <c r="Q1317" s="18" t="s">
        <v>17</v>
      </c>
      <c r="R1317" s="18"/>
      <c r="S1317" s="18"/>
      <c r="T1317" s="14">
        <v>-16.2</v>
      </c>
      <c r="U1317" s="4"/>
    </row>
    <row r="1318" spans="1:21" ht="15.75" x14ac:dyDescent="0.25">
      <c r="A1318" s="1"/>
      <c r="B1318" s="17" t="s">
        <v>381</v>
      </c>
      <c r="C1318" s="18" t="s">
        <v>382</v>
      </c>
      <c r="D1318" s="18" t="s">
        <v>627</v>
      </c>
      <c r="E1318" s="18" t="s">
        <v>626</v>
      </c>
      <c r="F1318" s="18" t="s">
        <v>628</v>
      </c>
      <c r="G1318" s="18" t="s">
        <v>6591</v>
      </c>
      <c r="H1318" s="18" t="s">
        <v>6592</v>
      </c>
      <c r="I1318" s="18">
        <v>4357</v>
      </c>
      <c r="J1318" s="20">
        <v>44137</v>
      </c>
      <c r="K1318" s="18">
        <v>313.10000000000002</v>
      </c>
      <c r="L1318" s="18" t="s">
        <v>17</v>
      </c>
      <c r="M1318" s="18"/>
      <c r="N1318" s="18" t="s">
        <v>629</v>
      </c>
      <c r="O1318" s="20">
        <v>44503.541666666701</v>
      </c>
      <c r="P1318" s="18">
        <v>314.2</v>
      </c>
      <c r="Q1318" s="18" t="s">
        <v>17</v>
      </c>
      <c r="R1318" s="18"/>
      <c r="S1318" s="18"/>
      <c r="T1318" s="14">
        <v>-1.1000000000000001</v>
      </c>
      <c r="U1318" s="4"/>
    </row>
    <row r="1319" spans="1:21" ht="15.75" x14ac:dyDescent="0.25">
      <c r="A1319" s="1"/>
      <c r="B1319" s="17" t="s">
        <v>381</v>
      </c>
      <c r="C1319" s="18" t="s">
        <v>382</v>
      </c>
      <c r="D1319" s="18" t="s">
        <v>717</v>
      </c>
      <c r="E1319" s="18" t="s">
        <v>716</v>
      </c>
      <c r="F1319" s="18" t="s">
        <v>718</v>
      </c>
      <c r="G1319" s="18" t="s">
        <v>6593</v>
      </c>
      <c r="H1319" s="18" t="s">
        <v>6594</v>
      </c>
      <c r="I1319" s="18">
        <v>4212</v>
      </c>
      <c r="J1319" s="20">
        <v>44137</v>
      </c>
      <c r="K1319" s="18">
        <v>156.1</v>
      </c>
      <c r="L1319" s="18" t="s">
        <v>17</v>
      </c>
      <c r="M1319" s="18"/>
      <c r="N1319" s="18"/>
      <c r="O1319" s="20">
        <v>44501.697916666701</v>
      </c>
      <c r="P1319" s="18">
        <v>158</v>
      </c>
      <c r="Q1319" s="18" t="s">
        <v>17</v>
      </c>
      <c r="R1319" s="18"/>
      <c r="S1319" s="18"/>
      <c r="T1319" s="14">
        <v>-1.9</v>
      </c>
      <c r="U1319" s="4"/>
    </row>
    <row r="1320" spans="1:21" ht="15.75" x14ac:dyDescent="0.25">
      <c r="A1320" s="1"/>
      <c r="B1320" s="17" t="s">
        <v>381</v>
      </c>
      <c r="C1320" s="18" t="s">
        <v>382</v>
      </c>
      <c r="D1320" s="18" t="s">
        <v>729</v>
      </c>
      <c r="E1320" s="18" t="s">
        <v>728</v>
      </c>
      <c r="F1320" s="18" t="s">
        <v>730</v>
      </c>
      <c r="G1320" s="18" t="s">
        <v>6595</v>
      </c>
      <c r="H1320" s="18" t="s">
        <v>6596</v>
      </c>
      <c r="I1320" s="18">
        <v>4214</v>
      </c>
      <c r="J1320" s="20">
        <v>44138</v>
      </c>
      <c r="K1320" s="18">
        <v>173.5</v>
      </c>
      <c r="L1320" s="18" t="s">
        <v>11</v>
      </c>
      <c r="M1320" s="18"/>
      <c r="N1320" s="18"/>
      <c r="O1320" s="20">
        <v>44502.395833333299</v>
      </c>
      <c r="P1320" s="18">
        <v>180.7</v>
      </c>
      <c r="Q1320" s="18" t="s">
        <v>11</v>
      </c>
      <c r="R1320" s="18"/>
      <c r="S1320" s="18"/>
      <c r="T1320" s="14">
        <v>-7.2</v>
      </c>
      <c r="U1320" s="4"/>
    </row>
    <row r="1321" spans="1:21" ht="15.75" x14ac:dyDescent="0.25">
      <c r="A1321" s="1"/>
      <c r="B1321" s="17" t="s">
        <v>381</v>
      </c>
      <c r="C1321" s="18" t="s">
        <v>382</v>
      </c>
      <c r="D1321" s="18" t="s">
        <v>734</v>
      </c>
      <c r="E1321" s="18" t="s">
        <v>733</v>
      </c>
      <c r="F1321" s="18" t="s">
        <v>735</v>
      </c>
      <c r="G1321" s="18" t="s">
        <v>6597</v>
      </c>
      <c r="H1321" s="18" t="s">
        <v>6598</v>
      </c>
      <c r="I1321" s="18">
        <v>4219</v>
      </c>
      <c r="J1321" s="20">
        <v>44138</v>
      </c>
      <c r="K1321" s="18">
        <v>159.19999999999999</v>
      </c>
      <c r="L1321" s="18" t="s">
        <v>11</v>
      </c>
      <c r="M1321" s="18"/>
      <c r="N1321" s="18"/>
      <c r="O1321" s="20">
        <v>44501</v>
      </c>
      <c r="P1321" s="18">
        <v>167.3</v>
      </c>
      <c r="Q1321" s="18" t="s">
        <v>11</v>
      </c>
      <c r="R1321" s="18"/>
      <c r="S1321" s="18"/>
      <c r="T1321" s="14">
        <v>-8.1</v>
      </c>
      <c r="U1321" s="4"/>
    </row>
    <row r="1322" spans="1:21" ht="15.75" x14ac:dyDescent="0.25">
      <c r="A1322" s="1"/>
      <c r="B1322" s="17" t="s">
        <v>381</v>
      </c>
      <c r="C1322" s="18" t="s">
        <v>382</v>
      </c>
      <c r="D1322" s="18" t="s">
        <v>787</v>
      </c>
      <c r="E1322" s="18" t="s">
        <v>786</v>
      </c>
      <c r="F1322" s="18" t="s">
        <v>788</v>
      </c>
      <c r="G1322" s="18" t="s">
        <v>6599</v>
      </c>
      <c r="H1322" s="18" t="s">
        <v>6600</v>
      </c>
      <c r="I1322" s="18">
        <v>4278</v>
      </c>
      <c r="J1322" s="20">
        <v>44137</v>
      </c>
      <c r="K1322" s="18">
        <v>274.8</v>
      </c>
      <c r="L1322" s="18" t="s">
        <v>17</v>
      </c>
      <c r="M1322" s="18"/>
      <c r="N1322" s="18"/>
      <c r="O1322" s="20">
        <v>44501.649305555598</v>
      </c>
      <c r="P1322" s="18">
        <v>276.2</v>
      </c>
      <c r="Q1322" s="18" t="s">
        <v>17</v>
      </c>
      <c r="R1322" s="18"/>
      <c r="S1322" s="18"/>
      <c r="T1322" s="14">
        <v>-1.4</v>
      </c>
      <c r="U1322" s="4"/>
    </row>
    <row r="1323" spans="1:21" ht="15.75" x14ac:dyDescent="0.25">
      <c r="A1323" s="1"/>
      <c r="B1323" s="17" t="s">
        <v>381</v>
      </c>
      <c r="C1323" s="18" t="s">
        <v>382</v>
      </c>
      <c r="D1323" s="18" t="s">
        <v>804</v>
      </c>
      <c r="E1323" s="18" t="s">
        <v>803</v>
      </c>
      <c r="F1323" s="18" t="s">
        <v>805</v>
      </c>
      <c r="G1323" s="18" t="s">
        <v>6601</v>
      </c>
      <c r="H1323" s="18" t="s">
        <v>6602</v>
      </c>
      <c r="I1323" s="18">
        <v>4369</v>
      </c>
      <c r="J1323" s="20">
        <v>44138</v>
      </c>
      <c r="K1323" s="18">
        <v>361.9</v>
      </c>
      <c r="L1323" s="18" t="s">
        <v>17</v>
      </c>
      <c r="M1323" s="18"/>
      <c r="N1323" s="18"/>
      <c r="O1323" s="20">
        <v>44501.635416666701</v>
      </c>
      <c r="P1323" s="18">
        <v>361.9</v>
      </c>
      <c r="Q1323" s="18" t="s">
        <v>17</v>
      </c>
      <c r="R1323" s="18"/>
      <c r="S1323" s="18"/>
      <c r="T1323" s="14">
        <v>0</v>
      </c>
      <c r="U1323" s="4"/>
    </row>
    <row r="1324" spans="1:21" ht="15.75" x14ac:dyDescent="0.25">
      <c r="A1324" s="1"/>
      <c r="B1324" s="17" t="s">
        <v>381</v>
      </c>
      <c r="C1324" s="18" t="s">
        <v>382</v>
      </c>
      <c r="D1324" s="18" t="s">
        <v>819</v>
      </c>
      <c r="E1324" s="18" t="s">
        <v>818</v>
      </c>
      <c r="F1324" s="18" t="s">
        <v>820</v>
      </c>
      <c r="G1324" s="18" t="s">
        <v>6603</v>
      </c>
      <c r="H1324" s="18" t="s">
        <v>6604</v>
      </c>
      <c r="I1324" s="18">
        <v>4447</v>
      </c>
      <c r="J1324" s="20">
        <v>44138</v>
      </c>
      <c r="K1324" s="18">
        <v>435.7</v>
      </c>
      <c r="L1324" s="18" t="s">
        <v>17</v>
      </c>
      <c r="M1324" s="18"/>
      <c r="N1324" s="18"/>
      <c r="O1324" s="20">
        <v>44501.621527777803</v>
      </c>
      <c r="P1324" s="18">
        <v>438.5</v>
      </c>
      <c r="Q1324" s="18" t="s">
        <v>17</v>
      </c>
      <c r="R1324" s="18"/>
      <c r="S1324" s="18"/>
      <c r="T1324" s="14">
        <v>-2.8</v>
      </c>
      <c r="U1324" s="4"/>
    </row>
    <row r="1325" spans="1:21" ht="15.75" x14ac:dyDescent="0.25">
      <c r="A1325" s="1"/>
      <c r="B1325" s="17" t="s">
        <v>381</v>
      </c>
      <c r="C1325" s="18" t="s">
        <v>382</v>
      </c>
      <c r="D1325" s="18" t="s">
        <v>855</v>
      </c>
      <c r="E1325" s="18" t="s">
        <v>854</v>
      </c>
      <c r="F1325" s="18"/>
      <c r="G1325" s="18" t="s">
        <v>6605</v>
      </c>
      <c r="H1325" s="18" t="s">
        <v>6606</v>
      </c>
      <c r="I1325" s="18">
        <v>4455</v>
      </c>
      <c r="J1325" s="20">
        <v>44138</v>
      </c>
      <c r="K1325" s="18">
        <v>432.1</v>
      </c>
      <c r="L1325" s="18" t="s">
        <v>17</v>
      </c>
      <c r="M1325" s="18"/>
      <c r="N1325" s="18"/>
      <c r="O1325" s="20">
        <v>44501.607638888898</v>
      </c>
      <c r="P1325" s="18">
        <v>434.9</v>
      </c>
      <c r="Q1325" s="18" t="s">
        <v>17</v>
      </c>
      <c r="R1325" s="18"/>
      <c r="S1325" s="18"/>
      <c r="T1325" s="14">
        <v>-2.8</v>
      </c>
      <c r="U1325" s="4"/>
    </row>
    <row r="1326" spans="1:21" ht="15.75" x14ac:dyDescent="0.25">
      <c r="A1326" s="1"/>
      <c r="B1326" s="17" t="s">
        <v>381</v>
      </c>
      <c r="C1326" s="18" t="s">
        <v>382</v>
      </c>
      <c r="D1326" s="18" t="s">
        <v>917</v>
      </c>
      <c r="E1326" s="18" t="s">
        <v>916</v>
      </c>
      <c r="F1326" s="18" t="s">
        <v>918</v>
      </c>
      <c r="G1326" s="18" t="s">
        <v>6607</v>
      </c>
      <c r="H1326" s="18" t="s">
        <v>6608</v>
      </c>
      <c r="I1326" s="18">
        <v>4543</v>
      </c>
      <c r="J1326" s="20">
        <v>44138</v>
      </c>
      <c r="K1326" s="18">
        <v>445.7</v>
      </c>
      <c r="L1326" s="18" t="s">
        <v>17</v>
      </c>
      <c r="M1326" s="18"/>
      <c r="N1326" s="18"/>
      <c r="O1326" s="20">
        <v>44501.583333333299</v>
      </c>
      <c r="P1326" s="18">
        <v>449.3</v>
      </c>
      <c r="Q1326" s="18" t="s">
        <v>17</v>
      </c>
      <c r="R1326" s="18"/>
      <c r="S1326" s="18"/>
      <c r="T1326" s="14">
        <v>-3.6</v>
      </c>
      <c r="U1326" s="4"/>
    </row>
    <row r="1327" spans="1:21" ht="15.75" x14ac:dyDescent="0.25">
      <c r="A1327" s="1"/>
      <c r="B1327" s="17" t="s">
        <v>381</v>
      </c>
      <c r="C1327" s="18" t="s">
        <v>382</v>
      </c>
      <c r="D1327" s="18" t="s">
        <v>963</v>
      </c>
      <c r="E1327" s="18" t="s">
        <v>962</v>
      </c>
      <c r="F1327" s="18" t="s">
        <v>964</v>
      </c>
      <c r="G1327" s="18" t="s">
        <v>6609</v>
      </c>
      <c r="H1327" s="18" t="s">
        <v>6610</v>
      </c>
      <c r="I1327" s="18">
        <v>5158</v>
      </c>
      <c r="J1327" s="20">
        <v>44138</v>
      </c>
      <c r="K1327" s="18">
        <v>279.10000000000002</v>
      </c>
      <c r="L1327" s="18" t="s">
        <v>17</v>
      </c>
      <c r="M1327" s="18"/>
      <c r="N1327" s="18" t="s">
        <v>965</v>
      </c>
      <c r="O1327" s="20">
        <v>44501.565972222197</v>
      </c>
      <c r="P1327" s="18">
        <v>253.3</v>
      </c>
      <c r="Q1327" s="18" t="s">
        <v>17</v>
      </c>
      <c r="R1327" s="18"/>
      <c r="S1327" s="18"/>
      <c r="T1327" s="14">
        <v>25.8</v>
      </c>
      <c r="U1327" s="4"/>
    </row>
    <row r="1328" spans="1:21" ht="15.75" x14ac:dyDescent="0.25">
      <c r="A1328" s="1"/>
      <c r="B1328" s="17" t="s">
        <v>381</v>
      </c>
      <c r="C1328" s="18" t="s">
        <v>382</v>
      </c>
      <c r="D1328" s="18" t="s">
        <v>1076</v>
      </c>
      <c r="E1328" s="18" t="s">
        <v>1075</v>
      </c>
      <c r="F1328" s="18" t="s">
        <v>1077</v>
      </c>
      <c r="G1328" s="18" t="s">
        <v>6611</v>
      </c>
      <c r="H1328" s="18" t="s">
        <v>6612</v>
      </c>
      <c r="I1328" s="18">
        <v>4227</v>
      </c>
      <c r="J1328" s="20">
        <v>44139</v>
      </c>
      <c r="K1328" s="18">
        <v>386.7</v>
      </c>
      <c r="L1328" s="18" t="s">
        <v>17</v>
      </c>
      <c r="M1328" s="18"/>
      <c r="N1328" s="18"/>
      <c r="O1328" s="20">
        <v>44502.715277777803</v>
      </c>
      <c r="P1328" s="18">
        <v>403.2</v>
      </c>
      <c r="Q1328" s="18" t="s">
        <v>17</v>
      </c>
      <c r="R1328" s="18"/>
      <c r="S1328" s="18"/>
      <c r="T1328" s="14">
        <v>-16.5</v>
      </c>
      <c r="U1328" s="4"/>
    </row>
    <row r="1329" spans="1:21" ht="15.75" x14ac:dyDescent="0.25">
      <c r="A1329" s="1"/>
      <c r="B1329" s="17" t="s">
        <v>381</v>
      </c>
      <c r="C1329" s="18" t="s">
        <v>382</v>
      </c>
      <c r="D1329" s="18" t="s">
        <v>3863</v>
      </c>
      <c r="E1329" s="18" t="s">
        <v>3862</v>
      </c>
      <c r="F1329" s="18"/>
      <c r="G1329" s="18" t="s">
        <v>6613</v>
      </c>
      <c r="H1329" s="18" t="s">
        <v>6614</v>
      </c>
      <c r="I1329" s="18">
        <v>4261</v>
      </c>
      <c r="J1329" s="20">
        <v>44137</v>
      </c>
      <c r="K1329" s="18">
        <v>325.2</v>
      </c>
      <c r="L1329" s="18" t="s">
        <v>17</v>
      </c>
      <c r="M1329" s="18"/>
      <c r="N1329" s="18"/>
      <c r="O1329" s="20">
        <v>44501.607638888898</v>
      </c>
      <c r="P1329" s="18">
        <v>328.1</v>
      </c>
      <c r="Q1329" s="18" t="s">
        <v>17</v>
      </c>
      <c r="R1329" s="18"/>
      <c r="S1329" s="18"/>
      <c r="T1329" s="14">
        <v>-2.9</v>
      </c>
      <c r="U1329" s="4"/>
    </row>
    <row r="1330" spans="1:21" ht="15.75" x14ac:dyDescent="0.25">
      <c r="A1330" s="1"/>
      <c r="B1330" s="17" t="s">
        <v>381</v>
      </c>
      <c r="C1330" s="18" t="s">
        <v>382</v>
      </c>
      <c r="D1330" s="18" t="s">
        <v>3918</v>
      </c>
      <c r="E1330" s="18" t="s">
        <v>3917</v>
      </c>
      <c r="F1330" s="18" t="s">
        <v>3919</v>
      </c>
      <c r="G1330" s="18" t="s">
        <v>6615</v>
      </c>
      <c r="H1330" s="18" t="s">
        <v>6616</v>
      </c>
      <c r="I1330" s="18">
        <v>4647.8</v>
      </c>
      <c r="J1330" s="20">
        <v>44236</v>
      </c>
      <c r="K1330" s="18">
        <v>7.39</v>
      </c>
      <c r="L1330" s="18" t="s">
        <v>96</v>
      </c>
      <c r="M1330" s="18"/>
      <c r="N1330" s="18" t="s">
        <v>3920</v>
      </c>
      <c r="O1330" s="20">
        <v>44600.625</v>
      </c>
      <c r="P1330" s="18">
        <v>3.61</v>
      </c>
      <c r="Q1330" s="18" t="s">
        <v>96</v>
      </c>
      <c r="R1330" s="18"/>
      <c r="S1330" s="18"/>
      <c r="T1330" s="14">
        <v>3.78</v>
      </c>
      <c r="U1330" s="4"/>
    </row>
    <row r="1331" spans="1:21" ht="15.75" x14ac:dyDescent="0.25">
      <c r="A1331" s="1"/>
      <c r="B1331" s="17" t="s">
        <v>816</v>
      </c>
      <c r="C1331" s="18" t="s">
        <v>817</v>
      </c>
      <c r="D1331" s="18" t="s">
        <v>815</v>
      </c>
      <c r="E1331" s="18" t="s">
        <v>814</v>
      </c>
      <c r="F1331" s="18"/>
      <c r="G1331" s="18" t="s">
        <v>6617</v>
      </c>
      <c r="H1331" s="18" t="s">
        <v>6618</v>
      </c>
      <c r="I1331" s="18">
        <v>159.4</v>
      </c>
      <c r="J1331" s="20">
        <v>44131</v>
      </c>
      <c r="K1331" s="18">
        <v>131.5</v>
      </c>
      <c r="L1331" s="18" t="s">
        <v>11</v>
      </c>
      <c r="M1331" s="18"/>
      <c r="N1331" s="18"/>
      <c r="O1331" s="20">
        <v>44495.614583333299</v>
      </c>
      <c r="P1331" s="18">
        <v>132.6</v>
      </c>
      <c r="Q1331" s="18" t="s">
        <v>11</v>
      </c>
      <c r="R1331" s="18"/>
      <c r="S1331" s="18"/>
      <c r="T1331" s="14">
        <v>-1.1000000000000001</v>
      </c>
      <c r="U1331" s="4"/>
    </row>
    <row r="1332" spans="1:21" ht="15.75" x14ac:dyDescent="0.25">
      <c r="A1332" s="1"/>
      <c r="B1332" s="17" t="s">
        <v>816</v>
      </c>
      <c r="C1332" s="18" t="s">
        <v>817</v>
      </c>
      <c r="D1332" s="18" t="s">
        <v>828</v>
      </c>
      <c r="E1332" s="18" t="s">
        <v>827</v>
      </c>
      <c r="F1332" s="18"/>
      <c r="G1332" s="18" t="s">
        <v>6619</v>
      </c>
      <c r="H1332" s="18" t="s">
        <v>6620</v>
      </c>
      <c r="I1332" s="18">
        <v>173</v>
      </c>
      <c r="J1332" s="20">
        <v>44131</v>
      </c>
      <c r="K1332" s="18">
        <v>116.75</v>
      </c>
      <c r="L1332" s="18" t="s">
        <v>11</v>
      </c>
      <c r="M1332" s="18"/>
      <c r="N1332" s="18"/>
      <c r="O1332" s="20">
        <v>44495.472222222197</v>
      </c>
      <c r="P1332" s="18">
        <v>116.45</v>
      </c>
      <c r="Q1332" s="18" t="s">
        <v>11</v>
      </c>
      <c r="R1332" s="18"/>
      <c r="S1332" s="18"/>
      <c r="T1332" s="14">
        <v>0.3</v>
      </c>
      <c r="U1332" s="4"/>
    </row>
    <row r="1333" spans="1:21" ht="15.75" x14ac:dyDescent="0.25">
      <c r="A1333" s="1"/>
      <c r="B1333" s="17" t="s">
        <v>816</v>
      </c>
      <c r="C1333" s="18" t="s">
        <v>817</v>
      </c>
      <c r="D1333" s="18" t="s">
        <v>830</v>
      </c>
      <c r="E1333" s="18" t="s">
        <v>829</v>
      </c>
      <c r="F1333" s="18"/>
      <c r="G1333" s="18" t="s">
        <v>6621</v>
      </c>
      <c r="H1333" s="18" t="s">
        <v>6622</v>
      </c>
      <c r="I1333" s="18">
        <v>88.64</v>
      </c>
      <c r="J1333" s="20">
        <v>44131</v>
      </c>
      <c r="K1333" s="18">
        <v>31.95</v>
      </c>
      <c r="L1333" s="18" t="s">
        <v>11</v>
      </c>
      <c r="M1333" s="18"/>
      <c r="N1333" s="18"/>
      <c r="O1333" s="20">
        <v>44495.65625</v>
      </c>
      <c r="P1333" s="18">
        <v>32.15</v>
      </c>
      <c r="Q1333" s="18" t="s">
        <v>11</v>
      </c>
      <c r="R1333" s="18"/>
      <c r="S1333" s="18"/>
      <c r="T1333" s="14">
        <v>-0.2</v>
      </c>
      <c r="U1333" s="4"/>
    </row>
    <row r="1334" spans="1:21" ht="15.75" x14ac:dyDescent="0.25">
      <c r="A1334" s="1"/>
      <c r="B1334" s="17" t="s">
        <v>816</v>
      </c>
      <c r="C1334" s="18" t="s">
        <v>817</v>
      </c>
      <c r="D1334" s="18" t="s">
        <v>926</v>
      </c>
      <c r="E1334" s="18" t="s">
        <v>925</v>
      </c>
      <c r="F1334" s="18"/>
      <c r="G1334" s="18" t="s">
        <v>6623</v>
      </c>
      <c r="H1334" s="18" t="s">
        <v>6624</v>
      </c>
      <c r="I1334" s="18">
        <v>104</v>
      </c>
      <c r="J1334" s="20">
        <v>44131</v>
      </c>
      <c r="K1334" s="18">
        <v>25.1</v>
      </c>
      <c r="L1334" s="18" t="s">
        <v>17</v>
      </c>
      <c r="M1334" s="18"/>
      <c r="N1334" s="18"/>
      <c r="O1334" s="20">
        <v>44495.440972222197</v>
      </c>
      <c r="P1334" s="18">
        <v>26</v>
      </c>
      <c r="Q1334" s="18" t="s">
        <v>11</v>
      </c>
      <c r="R1334" s="18"/>
      <c r="S1334" s="18"/>
      <c r="T1334" s="14">
        <v>-0.9</v>
      </c>
      <c r="U1334" s="4"/>
    </row>
    <row r="1335" spans="1:21" ht="15.75" x14ac:dyDescent="0.25">
      <c r="A1335" s="1"/>
      <c r="B1335" s="17" t="s">
        <v>816</v>
      </c>
      <c r="C1335" s="18" t="s">
        <v>817</v>
      </c>
      <c r="D1335" s="18" t="s">
        <v>1028</v>
      </c>
      <c r="E1335" s="18" t="s">
        <v>1027</v>
      </c>
      <c r="F1335" s="18"/>
      <c r="G1335" s="18" t="s">
        <v>6625</v>
      </c>
      <c r="H1335" s="18" t="s">
        <v>6626</v>
      </c>
      <c r="I1335" s="18">
        <v>155</v>
      </c>
      <c r="J1335" s="20">
        <v>44130</v>
      </c>
      <c r="K1335" s="18">
        <v>16.5</v>
      </c>
      <c r="L1335" s="18" t="s">
        <v>11</v>
      </c>
      <c r="M1335" s="18"/>
      <c r="N1335" s="18"/>
      <c r="O1335" s="20">
        <v>44495.506944444402</v>
      </c>
      <c r="P1335" s="18">
        <v>16.600000000000001</v>
      </c>
      <c r="Q1335" s="18" t="s">
        <v>11</v>
      </c>
      <c r="R1335" s="18"/>
      <c r="S1335" s="18"/>
      <c r="T1335" s="14">
        <v>-0.1</v>
      </c>
      <c r="U1335" s="4"/>
    </row>
    <row r="1336" spans="1:21" ht="15.75" x14ac:dyDescent="0.25">
      <c r="A1336" s="1"/>
      <c r="B1336" s="17" t="s">
        <v>816</v>
      </c>
      <c r="C1336" s="18" t="s">
        <v>817</v>
      </c>
      <c r="D1336" s="18" t="s">
        <v>1055</v>
      </c>
      <c r="E1336" s="18" t="s">
        <v>1054</v>
      </c>
      <c r="F1336" s="18" t="s">
        <v>1056</v>
      </c>
      <c r="G1336" s="18" t="s">
        <v>6627</v>
      </c>
      <c r="H1336" s="18" t="s">
        <v>6628</v>
      </c>
      <c r="I1336" s="18">
        <v>169.26</v>
      </c>
      <c r="J1336" s="20">
        <v>44130</v>
      </c>
      <c r="K1336" s="18">
        <v>24.2</v>
      </c>
      <c r="L1336" s="18" t="s">
        <v>11</v>
      </c>
      <c r="M1336" s="18"/>
      <c r="N1336" s="18"/>
      <c r="O1336" s="20">
        <v>44495.524305555598</v>
      </c>
      <c r="P1336" s="18">
        <v>23.7</v>
      </c>
      <c r="Q1336" s="18" t="s">
        <v>11</v>
      </c>
      <c r="R1336" s="18"/>
      <c r="S1336" s="18"/>
      <c r="T1336" s="14">
        <v>0.5</v>
      </c>
      <c r="U1336" s="4"/>
    </row>
    <row r="1337" spans="1:21" ht="16.5" thickBot="1" x14ac:dyDescent="0.3">
      <c r="A1337" s="1"/>
      <c r="B1337" s="15" t="s">
        <v>816</v>
      </c>
      <c r="C1337" s="16" t="s">
        <v>817</v>
      </c>
      <c r="D1337" s="16" t="s">
        <v>3922</v>
      </c>
      <c r="E1337" s="16" t="s">
        <v>3921</v>
      </c>
      <c r="F1337" s="16" t="s">
        <v>3923</v>
      </c>
      <c r="G1337" s="16" t="s">
        <v>6629</v>
      </c>
      <c r="H1337" s="16" t="s">
        <v>6630</v>
      </c>
      <c r="I1337" s="16">
        <v>204.57</v>
      </c>
      <c r="J1337" s="21">
        <v>44131</v>
      </c>
      <c r="K1337" s="16">
        <v>179.2</v>
      </c>
      <c r="L1337" s="16" t="s">
        <v>11</v>
      </c>
      <c r="M1337" s="16"/>
      <c r="N1337" s="16"/>
      <c r="O1337" s="21">
        <v>44495.638888888898</v>
      </c>
      <c r="P1337" s="16">
        <v>179.8</v>
      </c>
      <c r="Q1337" s="16" t="s">
        <v>11</v>
      </c>
      <c r="R1337" s="16"/>
      <c r="S1337" s="16"/>
      <c r="T1337" s="19">
        <v>-0.6</v>
      </c>
      <c r="U1337" s="4"/>
    </row>
    <row r="1338" spans="1:21" ht="15.75" x14ac:dyDescent="0.25">
      <c r="A1338" s="4"/>
      <c r="B1338" s="4"/>
      <c r="C1338" s="4"/>
      <c r="D1338" s="4"/>
      <c r="E1338" s="4"/>
      <c r="F1338" s="4"/>
      <c r="G1338" s="4"/>
      <c r="H1338" s="4"/>
      <c r="I1338" s="4"/>
      <c r="J1338" s="22"/>
      <c r="K1338" s="4"/>
      <c r="L1338" s="4"/>
      <c r="M1338" s="4"/>
      <c r="N1338" s="4"/>
      <c r="O1338" s="22"/>
      <c r="P1338" s="4"/>
      <c r="Q1338" s="4"/>
      <c r="R1338" s="4"/>
      <c r="S1338" s="4"/>
      <c r="T1338" s="4"/>
      <c r="U1338" s="4"/>
    </row>
  </sheetData>
  <conditionalFormatting sqref="E2">
    <cfRule type="duplicateValues" dxfId="0" priority="1"/>
  </conditionalFormatting>
  <pageMargins left="0.7" right="0.7" top="0.75" bottom="0.75" header="0.3" footer="0.3"/>
  <pageSetup paperSize="288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Appendix1yearQuery</vt:lpstr>
      <vt:lpstr>CleanPDF</vt:lpstr>
      <vt:lpstr>Appendix1yearQuery</vt:lpstr>
      <vt:lpstr>CleanPDF!Print_Titles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Adams</dc:creator>
  <cp:lastModifiedBy>Mark Adams</cp:lastModifiedBy>
  <cp:lastPrinted>2025-03-03T20:09:27Z</cp:lastPrinted>
  <dcterms:created xsi:type="dcterms:W3CDTF">2025-03-03T17:54:06Z</dcterms:created>
  <dcterms:modified xsi:type="dcterms:W3CDTF">2025-07-21T20:11:35Z</dcterms:modified>
</cp:coreProperties>
</file>